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comments4.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6.xml" ContentType="application/vnd.openxmlformats-officedocument.spreadsheetml.comments+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U:\AEDI\AEDI  Atual\01 - Ativ e Contratos\002 - Limpeza\08 - Licitações\05 - Licitação 2023-2024\Planilhas - Licitação Limpeza\Pós CGU - Controladoria\CCT 2024\"/>
    </mc:Choice>
  </mc:AlternateContent>
  <bookViews>
    <workbookView xWindow="0" yWindow="0" windowWidth="16395" windowHeight="5100" tabRatio="875"/>
  </bookViews>
  <sheets>
    <sheet name="INÍCIO" sheetId="142" r:id="rId1"/>
    <sheet name="Dados do Licitante" sheetId="153" r:id="rId2"/>
    <sheet name="Nº Funcionários LIMPEZA" sheetId="143" r:id="rId3"/>
    <sheet name="Nº Funcionários COPA" sheetId="144" r:id="rId4"/>
    <sheet name="Uniformes e EPIs" sheetId="52" r:id="rId5"/>
    <sheet name="Equipamentos" sheetId="98" r:id="rId6"/>
    <sheet name="Utensílios" sheetId="100" r:id="rId7"/>
    <sheet name="Materiais de Consumo LIMPEZA" sheetId="99" r:id="rId8"/>
    <sheet name="Material de Consumo HIGIENE" sheetId="101" r:id="rId9"/>
    <sheet name="STS-Republica" sheetId="74" state="hidden" r:id="rId10"/>
    <sheet name="Postos LIMPEZA" sheetId="28" r:id="rId11"/>
    <sheet name="Postos COPA" sheetId="147" r:id="rId12"/>
    <sheet name="Glosa Postos LIMPEZA" sheetId="151" r:id="rId13"/>
    <sheet name="Glosa Postos COPA" sheetId="152" r:id="rId14"/>
    <sheet name="Custos e Preços LIMPEZA" sheetId="139" r:id="rId15"/>
    <sheet name="Custos e Preços COPA" sheetId="148" r:id="rId16"/>
    <sheet name="Proposta Resumo" sheetId="95" r:id="rId17"/>
    <sheet name="Memória de Cálculos" sheetId="141" r:id="rId18"/>
    <sheet name="Nr Empregados e Produtividade" sheetId="72" state="hidden" r:id="rId19"/>
  </sheets>
  <definedNames>
    <definedName name="_xlnm.Print_Area" localSheetId="13">'Glosa Postos COPA'!$A$1:$K$129</definedName>
    <definedName name="_xlnm.Print_Area" localSheetId="12">'Glosa Postos LIMPEZA'!$A$1:$K$129</definedName>
    <definedName name="_xlnm.Print_Area" localSheetId="11">'Postos COPA'!$A$1:$K$129</definedName>
    <definedName name="_xlnm.Print_Area" localSheetId="10">'Postos LIMPEZA'!$A$1:$K$129</definedName>
    <definedName name="SHARED_FORMULA_11_49_11_49_1">"[.K50]*[.$L$30]"</definedName>
    <definedName name="SHARED_FORMULA_11_65_11_65_1">"[.K66]*[.$L$30]"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2" i="148" l="1"/>
  <c r="I11" i="148"/>
  <c r="I10" i="148"/>
  <c r="T157" i="139"/>
  <c r="T156" i="139"/>
  <c r="T155" i="139"/>
  <c r="T151" i="139"/>
  <c r="T150" i="139"/>
  <c r="T149" i="139"/>
  <c r="T139" i="139"/>
  <c r="T138" i="139"/>
  <c r="T137" i="139"/>
  <c r="T133" i="139"/>
  <c r="T132" i="139"/>
  <c r="T131" i="139"/>
  <c r="T127" i="139"/>
  <c r="T126" i="139"/>
  <c r="T125" i="139"/>
  <c r="T121" i="139"/>
  <c r="T120" i="139"/>
  <c r="T119" i="139"/>
  <c r="T109" i="139"/>
  <c r="T108" i="139"/>
  <c r="T107" i="139"/>
  <c r="T103" i="139"/>
  <c r="T102" i="139"/>
  <c r="T101" i="139"/>
  <c r="T97" i="139"/>
  <c r="T96" i="139"/>
  <c r="T95" i="139"/>
  <c r="T91" i="139"/>
  <c r="T90" i="139"/>
  <c r="T89" i="139"/>
  <c r="T85" i="139"/>
  <c r="T84" i="139"/>
  <c r="T83" i="139"/>
  <c r="T79" i="139"/>
  <c r="T78" i="139"/>
  <c r="T77" i="139"/>
  <c r="T73" i="139"/>
  <c r="T72" i="139"/>
  <c r="T71" i="139"/>
  <c r="T67" i="139"/>
  <c r="T66" i="139"/>
  <c r="T65" i="139"/>
  <c r="T61" i="139"/>
  <c r="T60" i="139"/>
  <c r="T59" i="139"/>
  <c r="T55" i="139"/>
  <c r="T54" i="139"/>
  <c r="T53" i="139"/>
  <c r="T49" i="139"/>
  <c r="T48" i="139"/>
  <c r="T47" i="139"/>
  <c r="T43" i="139"/>
  <c r="T42" i="139"/>
  <c r="T41" i="139"/>
  <c r="T37" i="139"/>
  <c r="T36" i="139"/>
  <c r="T35" i="139"/>
  <c r="T31" i="139"/>
  <c r="T30" i="139"/>
  <c r="T29" i="139"/>
  <c r="T25" i="139"/>
  <c r="T24" i="139"/>
  <c r="T23" i="139"/>
  <c r="T14" i="139"/>
  <c r="T13" i="139"/>
  <c r="T12" i="139"/>
  <c r="T11" i="139"/>
  <c r="I56" i="151" l="1"/>
  <c r="I55" i="151"/>
  <c r="J55" i="151" s="1"/>
  <c r="K57" i="147"/>
  <c r="L57" i="147"/>
  <c r="M57" i="147"/>
  <c r="J55" i="28"/>
  <c r="AP55" i="28" l="1"/>
  <c r="AQ55" i="28"/>
  <c r="I138" i="143"/>
  <c r="I102" i="143"/>
  <c r="I90" i="143"/>
  <c r="J157" i="139" l="1"/>
  <c r="I157" i="139"/>
  <c r="J156" i="139"/>
  <c r="I156" i="139"/>
  <c r="J155" i="139"/>
  <c r="I155" i="139"/>
  <c r="J151" i="139"/>
  <c r="I151" i="139"/>
  <c r="J150" i="139"/>
  <c r="I150" i="139"/>
  <c r="J149" i="139"/>
  <c r="I149" i="139"/>
  <c r="J139" i="139"/>
  <c r="I139" i="139"/>
  <c r="J138" i="139"/>
  <c r="I138" i="139"/>
  <c r="J137" i="139"/>
  <c r="I137" i="139"/>
  <c r="J133" i="139"/>
  <c r="I133" i="139"/>
  <c r="J132" i="139"/>
  <c r="I132" i="139"/>
  <c r="J131" i="139"/>
  <c r="I131" i="139"/>
  <c r="J127" i="139"/>
  <c r="I127" i="139"/>
  <c r="J126" i="139"/>
  <c r="I126" i="139"/>
  <c r="J125" i="139"/>
  <c r="I125" i="139"/>
  <c r="J121" i="139"/>
  <c r="I121" i="139"/>
  <c r="J120" i="139"/>
  <c r="I120" i="139"/>
  <c r="J119" i="139"/>
  <c r="I119" i="139"/>
  <c r="J109" i="139"/>
  <c r="I109" i="139"/>
  <c r="J108" i="139"/>
  <c r="I108" i="139"/>
  <c r="J107" i="139"/>
  <c r="I107" i="139"/>
  <c r="J103" i="139"/>
  <c r="I103" i="139"/>
  <c r="J102" i="139"/>
  <c r="I102" i="139"/>
  <c r="J101" i="139"/>
  <c r="I101" i="139"/>
  <c r="J97" i="139"/>
  <c r="I97" i="139"/>
  <c r="J96" i="139"/>
  <c r="I96" i="139"/>
  <c r="J95" i="139"/>
  <c r="I95" i="139"/>
  <c r="J91" i="139"/>
  <c r="I91" i="139"/>
  <c r="J90" i="139"/>
  <c r="I90" i="139"/>
  <c r="J89" i="139"/>
  <c r="I89" i="139"/>
  <c r="J85" i="139"/>
  <c r="I85" i="139"/>
  <c r="J84" i="139"/>
  <c r="I84" i="139"/>
  <c r="J83" i="139"/>
  <c r="I83" i="139"/>
  <c r="J79" i="139"/>
  <c r="I79" i="139"/>
  <c r="J78" i="139"/>
  <c r="I78" i="139"/>
  <c r="J77" i="139"/>
  <c r="I77" i="139"/>
  <c r="J73" i="139"/>
  <c r="I73" i="139"/>
  <c r="J72" i="139"/>
  <c r="I72" i="139"/>
  <c r="J71" i="139"/>
  <c r="I71" i="139"/>
  <c r="J67" i="139"/>
  <c r="I67" i="139"/>
  <c r="J66" i="139"/>
  <c r="I66" i="139"/>
  <c r="J65" i="139"/>
  <c r="I65" i="139"/>
  <c r="J61" i="139"/>
  <c r="I61" i="139"/>
  <c r="J60" i="139"/>
  <c r="I60" i="139"/>
  <c r="J59" i="139"/>
  <c r="I59" i="139"/>
  <c r="J55" i="139"/>
  <c r="I55" i="139"/>
  <c r="J54" i="139"/>
  <c r="I54" i="139"/>
  <c r="J53" i="139"/>
  <c r="I53" i="139"/>
  <c r="J49" i="139"/>
  <c r="I49" i="139"/>
  <c r="J48" i="139"/>
  <c r="I48" i="139"/>
  <c r="J47" i="139"/>
  <c r="I47" i="139"/>
  <c r="J43" i="139"/>
  <c r="I43" i="139"/>
  <c r="J42" i="139"/>
  <c r="I42" i="139"/>
  <c r="J41" i="139"/>
  <c r="I41" i="139"/>
  <c r="J37" i="139"/>
  <c r="I37" i="139"/>
  <c r="J36" i="139"/>
  <c r="I36" i="139"/>
  <c r="J35" i="139"/>
  <c r="I35" i="139"/>
  <c r="J31" i="139"/>
  <c r="I31" i="139"/>
  <c r="J30" i="139"/>
  <c r="I30" i="139"/>
  <c r="J29" i="139"/>
  <c r="I29" i="139"/>
  <c r="J25" i="139"/>
  <c r="I25" i="139"/>
  <c r="J24" i="139"/>
  <c r="I24" i="139"/>
  <c r="J23" i="139"/>
  <c r="I23" i="139"/>
  <c r="J13" i="139"/>
  <c r="J12" i="139"/>
  <c r="J11" i="139"/>
  <c r="I13" i="139"/>
  <c r="I12" i="139"/>
  <c r="I11" i="139"/>
  <c r="AQ38" i="28" l="1"/>
  <c r="AP38" i="28"/>
  <c r="I33" i="28"/>
  <c r="I2" i="152" l="1"/>
  <c r="C2" i="152"/>
  <c r="I2" i="151"/>
  <c r="C2" i="151"/>
  <c r="J156" i="152" l="1"/>
  <c r="J157" i="151"/>
  <c r="J156" i="151"/>
  <c r="AN173" i="139"/>
  <c r="K6" i="152" l="1"/>
  <c r="L6" i="152" s="1"/>
  <c r="M4" i="152"/>
  <c r="L4" i="152"/>
  <c r="K4" i="152"/>
  <c r="M6" i="151"/>
  <c r="L6" i="151"/>
  <c r="BC6" i="151" s="1"/>
  <c r="K6" i="151"/>
  <c r="AZ6" i="151" s="1"/>
  <c r="O4" i="151"/>
  <c r="K4" i="151"/>
  <c r="P3" i="151"/>
  <c r="O3" i="151"/>
  <c r="N3" i="151"/>
  <c r="N4" i="151" s="1"/>
  <c r="M3" i="151"/>
  <c r="L3" i="151"/>
  <c r="Z6" i="151" l="1"/>
  <c r="AH6" i="151"/>
  <c r="AP6" i="151"/>
  <c r="R6" i="151"/>
  <c r="AX6" i="151"/>
  <c r="U6" i="151"/>
  <c r="AC6" i="151"/>
  <c r="AK6" i="151"/>
  <c r="AS6" i="151"/>
  <c r="BA6" i="151"/>
  <c r="N6" i="151"/>
  <c r="V6" i="151"/>
  <c r="AD6" i="151"/>
  <c r="AL6" i="151"/>
  <c r="AT6" i="151"/>
  <c r="BB6" i="151"/>
  <c r="Q6" i="151"/>
  <c r="Y6" i="151"/>
  <c r="AG6" i="151"/>
  <c r="AO6" i="151"/>
  <c r="AW6" i="151"/>
  <c r="M6" i="152"/>
  <c r="L4" i="151"/>
  <c r="R3" i="151"/>
  <c r="P4" i="151"/>
  <c r="Q3" i="151"/>
  <c r="M4" i="151"/>
  <c r="O6" i="151"/>
  <c r="S6" i="151"/>
  <c r="W6" i="151"/>
  <c r="AA6" i="151"/>
  <c r="AE6" i="151"/>
  <c r="AI6" i="151"/>
  <c r="AM6" i="151"/>
  <c r="AQ6" i="151"/>
  <c r="AU6" i="151"/>
  <c r="AY6" i="151"/>
  <c r="P6" i="151"/>
  <c r="T6" i="151"/>
  <c r="X6" i="151"/>
  <c r="AB6" i="151"/>
  <c r="AF6" i="151"/>
  <c r="AJ6" i="151"/>
  <c r="AN6" i="151"/>
  <c r="AR6" i="151"/>
  <c r="AV6" i="151"/>
  <c r="F44" i="28"/>
  <c r="Q4" i="151" l="1"/>
  <c r="R4" i="151"/>
  <c r="S3" i="151"/>
  <c r="T3" i="151"/>
  <c r="M4" i="147"/>
  <c r="L4" i="147"/>
  <c r="K4" i="147"/>
  <c r="K6" i="147"/>
  <c r="K104" i="147" s="1"/>
  <c r="I3" i="147"/>
  <c r="I2" i="147"/>
  <c r="C2" i="147"/>
  <c r="L6" i="28"/>
  <c r="L105" i="28" s="1"/>
  <c r="M6" i="28"/>
  <c r="K6" i="28"/>
  <c r="K105" i="28" s="1"/>
  <c r="I2" i="28"/>
  <c r="I3" i="28"/>
  <c r="C2" i="28"/>
  <c r="M4" i="28"/>
  <c r="K4" i="28"/>
  <c r="M3" i="28"/>
  <c r="L3" i="28"/>
  <c r="L4" i="28" s="1"/>
  <c r="R3" i="28"/>
  <c r="S3" i="28" s="1"/>
  <c r="S4" i="28" s="1"/>
  <c r="O3" i="28"/>
  <c r="O4" i="28" s="1"/>
  <c r="N3" i="28"/>
  <c r="P3" i="28" s="1"/>
  <c r="Q3" i="28" s="1"/>
  <c r="Q4" i="28" s="1"/>
  <c r="M104" i="28"/>
  <c r="M105" i="28"/>
  <c r="L104" i="28"/>
  <c r="K105" i="147" l="1"/>
  <c r="T3" i="28"/>
  <c r="P4" i="28"/>
  <c r="N4" i="28"/>
  <c r="R4" i="28"/>
  <c r="S4" i="151"/>
  <c r="T4" i="151"/>
  <c r="U3" i="151"/>
  <c r="V3" i="151"/>
  <c r="K104" i="28"/>
  <c r="U3" i="28"/>
  <c r="U4" i="28" s="1"/>
  <c r="K37" i="153"/>
  <c r="O37" i="153" s="1"/>
  <c r="K29" i="153"/>
  <c r="O29" i="153" s="1"/>
  <c r="K28" i="153"/>
  <c r="O28" i="153" s="1"/>
  <c r="O24" i="153"/>
  <c r="P24" i="153"/>
  <c r="O25" i="153"/>
  <c r="P25" i="153"/>
  <c r="O26" i="153"/>
  <c r="P26" i="153"/>
  <c r="O27" i="153"/>
  <c r="P27" i="153"/>
  <c r="O30" i="153"/>
  <c r="P30" i="153"/>
  <c r="O31" i="153"/>
  <c r="P31" i="153"/>
  <c r="O32" i="153"/>
  <c r="P32" i="153"/>
  <c r="O33" i="153"/>
  <c r="P33" i="153"/>
  <c r="O34" i="153"/>
  <c r="P34" i="153"/>
  <c r="O35" i="153"/>
  <c r="P35" i="153"/>
  <c r="O36" i="153"/>
  <c r="P36" i="153"/>
  <c r="O38" i="153"/>
  <c r="P38" i="153"/>
  <c r="O39" i="153"/>
  <c r="P39" i="153"/>
  <c r="O40" i="153"/>
  <c r="P40" i="153"/>
  <c r="O41" i="153"/>
  <c r="P41" i="153"/>
  <c r="J11" i="153"/>
  <c r="K19" i="153" s="1"/>
  <c r="P19" i="153" s="1"/>
  <c r="J37" i="153"/>
  <c r="J29" i="153"/>
  <c r="J28" i="153"/>
  <c r="J22" i="153"/>
  <c r="J21" i="153"/>
  <c r="J20" i="153"/>
  <c r="J19" i="153"/>
  <c r="I41" i="153"/>
  <c r="I38" i="153"/>
  <c r="I39" i="153"/>
  <c r="I40" i="153"/>
  <c r="R5" i="151"/>
  <c r="L5" i="152"/>
  <c r="M5" i="152"/>
  <c r="T5" i="151"/>
  <c r="I25" i="153"/>
  <c r="I26" i="153"/>
  <c r="I27" i="153"/>
  <c r="I28" i="153"/>
  <c r="I29" i="153"/>
  <c r="I30" i="153"/>
  <c r="I31" i="153"/>
  <c r="I32" i="153"/>
  <c r="I33" i="153"/>
  <c r="I34" i="153"/>
  <c r="I35" i="153"/>
  <c r="I36" i="153"/>
  <c r="I37" i="153"/>
  <c r="V3" i="28" l="1"/>
  <c r="T4" i="28"/>
  <c r="T11" i="151"/>
  <c r="M7" i="152"/>
  <c r="M11" i="152"/>
  <c r="K5" i="147"/>
  <c r="K7" i="147" s="1"/>
  <c r="K5" i="152"/>
  <c r="K5" i="151"/>
  <c r="M5" i="151"/>
  <c r="L5" i="151"/>
  <c r="L7" i="152"/>
  <c r="L11" i="152"/>
  <c r="S5" i="151"/>
  <c r="S7" i="151" s="1"/>
  <c r="O5" i="151"/>
  <c r="N5" i="151"/>
  <c r="R11" i="151"/>
  <c r="P5" i="151"/>
  <c r="Q5" i="151"/>
  <c r="R7" i="151"/>
  <c r="U5" i="151"/>
  <c r="U4" i="151"/>
  <c r="T7" i="151"/>
  <c r="V4" i="151"/>
  <c r="W3" i="151"/>
  <c r="V5" i="151"/>
  <c r="X3" i="151"/>
  <c r="I23" i="153"/>
  <c r="M5" i="147"/>
  <c r="I22" i="153"/>
  <c r="L5" i="147"/>
  <c r="V5" i="28"/>
  <c r="I24" i="153"/>
  <c r="T5" i="28"/>
  <c r="I20" i="153"/>
  <c r="P5" i="28"/>
  <c r="Q5" i="28"/>
  <c r="I19" i="153"/>
  <c r="N5" i="28"/>
  <c r="K5" i="28"/>
  <c r="M5" i="28"/>
  <c r="L5" i="28"/>
  <c r="P37" i="153"/>
  <c r="P29" i="153"/>
  <c r="U5" i="28"/>
  <c r="O5" i="28"/>
  <c r="I21" i="153"/>
  <c r="R5" i="28"/>
  <c r="S5" i="28"/>
  <c r="I18" i="153"/>
  <c r="O19" i="153"/>
  <c r="K22" i="153"/>
  <c r="K21" i="153"/>
  <c r="P28" i="153"/>
  <c r="K18" i="153"/>
  <c r="K20" i="153"/>
  <c r="K23" i="153"/>
  <c r="V4" i="28" l="1"/>
  <c r="W3" i="28"/>
  <c r="X3" i="28"/>
  <c r="K11" i="147"/>
  <c r="K127" i="147"/>
  <c r="P7" i="151"/>
  <c r="P11" i="151"/>
  <c r="P127" i="151"/>
  <c r="L127" i="152"/>
  <c r="L11" i="151"/>
  <c r="L127" i="151"/>
  <c r="L7" i="151"/>
  <c r="V11" i="151"/>
  <c r="V127" i="151"/>
  <c r="V57" i="151"/>
  <c r="N7" i="151"/>
  <c r="N11" i="151"/>
  <c r="N127" i="151"/>
  <c r="N57" i="151"/>
  <c r="M7" i="151"/>
  <c r="M11" i="151"/>
  <c r="M127" i="151"/>
  <c r="T127" i="151"/>
  <c r="O11" i="151"/>
  <c r="O57" i="151"/>
  <c r="O127" i="151"/>
  <c r="O7" i="151"/>
  <c r="K7" i="151"/>
  <c r="K11" i="151"/>
  <c r="K127" i="151"/>
  <c r="M127" i="152"/>
  <c r="T57" i="151"/>
  <c r="U11" i="151"/>
  <c r="U127" i="151"/>
  <c r="U57" i="151"/>
  <c r="Q11" i="151"/>
  <c r="Q127" i="151"/>
  <c r="Q7" i="151"/>
  <c r="R127" i="151"/>
  <c r="S11" i="151"/>
  <c r="S127" i="151"/>
  <c r="K7" i="152"/>
  <c r="K127" i="152"/>
  <c r="K11" i="152"/>
  <c r="M57" i="152"/>
  <c r="X5" i="151"/>
  <c r="Z3" i="151"/>
  <c r="X4" i="151"/>
  <c r="Y3" i="151"/>
  <c r="U7" i="151"/>
  <c r="V7" i="151"/>
  <c r="W5" i="151"/>
  <c r="W4" i="151"/>
  <c r="M127" i="147"/>
  <c r="L127" i="147"/>
  <c r="R36" i="28"/>
  <c r="O36" i="28"/>
  <c r="L36" i="28"/>
  <c r="L7" i="28"/>
  <c r="V36" i="28"/>
  <c r="T36" i="28"/>
  <c r="K7" i="28"/>
  <c r="K36" i="28"/>
  <c r="P36" i="28"/>
  <c r="S36" i="28"/>
  <c r="U36" i="28"/>
  <c r="M36" i="28"/>
  <c r="M7" i="28"/>
  <c r="N36" i="28"/>
  <c r="Q36" i="28"/>
  <c r="K127" i="28"/>
  <c r="K11" i="28"/>
  <c r="S127" i="28"/>
  <c r="N127" i="28"/>
  <c r="V127" i="28"/>
  <c r="R127" i="28"/>
  <c r="U127" i="28"/>
  <c r="Q127" i="28"/>
  <c r="T127" i="28"/>
  <c r="P127" i="28"/>
  <c r="O127" i="28"/>
  <c r="L11" i="28"/>
  <c r="L127" i="28"/>
  <c r="M127" i="28"/>
  <c r="M11" i="28"/>
  <c r="Q18" i="153"/>
  <c r="M57" i="28" s="1"/>
  <c r="O18" i="153"/>
  <c r="K57" i="28" s="1"/>
  <c r="P18" i="153"/>
  <c r="L57" i="28" s="1"/>
  <c r="R18" i="153"/>
  <c r="R23" i="153"/>
  <c r="P21" i="153"/>
  <c r="S57" i="151" s="1"/>
  <c r="O21" i="153"/>
  <c r="R57" i="151" s="1"/>
  <c r="P20" i="153"/>
  <c r="Q57" i="151" s="1"/>
  <c r="O20" i="153"/>
  <c r="P57" i="151" s="1"/>
  <c r="R22" i="153"/>
  <c r="L57" i="152" s="1"/>
  <c r="H13" i="139"/>
  <c r="G13" i="139"/>
  <c r="G11" i="139"/>
  <c r="M57" i="151" l="1"/>
  <c r="L57" i="151"/>
  <c r="K57" i="152"/>
  <c r="K57" i="151"/>
  <c r="X4" i="28"/>
  <c r="X5" i="28"/>
  <c r="Z3" i="28"/>
  <c r="Y3" i="28"/>
  <c r="W4" i="28"/>
  <c r="W5" i="28"/>
  <c r="W11" i="151"/>
  <c r="W57" i="151"/>
  <c r="W127" i="151"/>
  <c r="X11" i="151"/>
  <c r="X127" i="151"/>
  <c r="X57" i="151"/>
  <c r="Y5" i="151"/>
  <c r="Y4" i="151"/>
  <c r="W7" i="151"/>
  <c r="Z4" i="151"/>
  <c r="AA3" i="151"/>
  <c r="Z5" i="151"/>
  <c r="AB3" i="151"/>
  <c r="X7" i="151"/>
  <c r="I72" i="151"/>
  <c r="Z4" i="28" l="1"/>
  <c r="AB3" i="28"/>
  <c r="Z5" i="28"/>
  <c r="AA3" i="28"/>
  <c r="W127" i="28"/>
  <c r="W36" i="28"/>
  <c r="X36" i="28"/>
  <c r="X127" i="28"/>
  <c r="Y5" i="28"/>
  <c r="Y4" i="28"/>
  <c r="Y11" i="151"/>
  <c r="Y127" i="151"/>
  <c r="Y57" i="151"/>
  <c r="Z11" i="151"/>
  <c r="Z127" i="151"/>
  <c r="Z57" i="151"/>
  <c r="Z7" i="151"/>
  <c r="AA5" i="151"/>
  <c r="AA4" i="151"/>
  <c r="AB4" i="151"/>
  <c r="AC3" i="151"/>
  <c r="AB5" i="151"/>
  <c r="AD3" i="151"/>
  <c r="Y7" i="151"/>
  <c r="L180" i="95"/>
  <c r="AA5" i="28" l="1"/>
  <c r="AA4" i="28"/>
  <c r="Z127" i="28"/>
  <c r="Z36" i="28"/>
  <c r="AB4" i="28"/>
  <c r="AD3" i="28"/>
  <c r="AC3" i="28"/>
  <c r="AB5" i="28"/>
  <c r="Y36" i="28"/>
  <c r="Y127" i="28"/>
  <c r="AB11" i="151"/>
  <c r="AB57" i="151"/>
  <c r="AB127" i="151"/>
  <c r="AA11" i="151"/>
  <c r="AA57" i="151"/>
  <c r="AA127" i="151"/>
  <c r="AB7" i="151"/>
  <c r="AA7" i="151"/>
  <c r="AC5" i="151"/>
  <c r="AC4" i="151"/>
  <c r="AD4" i="151"/>
  <c r="AE3" i="151"/>
  <c r="AD5" i="151"/>
  <c r="AF3" i="151"/>
  <c r="AF4" i="101"/>
  <c r="AF5" i="101"/>
  <c r="AR4" i="99"/>
  <c r="AR5" i="99"/>
  <c r="AR6" i="99"/>
  <c r="AR7" i="99"/>
  <c r="AR8" i="99"/>
  <c r="AR9" i="99"/>
  <c r="AR10" i="99"/>
  <c r="AR11" i="99"/>
  <c r="AR12" i="99"/>
  <c r="AR13" i="99"/>
  <c r="AR14" i="99"/>
  <c r="AR15" i="99"/>
  <c r="AR16" i="99"/>
  <c r="AR17" i="99"/>
  <c r="AR18" i="99"/>
  <c r="AR19" i="99"/>
  <c r="AR20" i="99"/>
  <c r="AR21" i="99"/>
  <c r="AR22" i="99"/>
  <c r="AR23" i="99"/>
  <c r="AR24" i="99"/>
  <c r="AR25" i="99"/>
  <c r="AR26" i="99"/>
  <c r="AR27" i="99"/>
  <c r="AR28" i="99"/>
  <c r="AR29" i="99"/>
  <c r="AR30" i="99"/>
  <c r="AR31" i="99"/>
  <c r="AR32" i="99"/>
  <c r="AR33" i="99"/>
  <c r="AR34" i="99"/>
  <c r="AR35" i="99"/>
  <c r="AR36" i="99"/>
  <c r="AR37" i="99"/>
  <c r="AR38" i="99"/>
  <c r="AR39" i="99"/>
  <c r="AR40" i="99"/>
  <c r="AR41" i="99"/>
  <c r="AR42" i="99"/>
  <c r="AR43" i="99"/>
  <c r="AR44" i="99"/>
  <c r="AR45" i="99"/>
  <c r="AR46" i="99"/>
  <c r="AR47" i="99"/>
  <c r="AR48" i="99"/>
  <c r="AR49" i="99"/>
  <c r="AR50" i="99"/>
  <c r="AR51" i="99"/>
  <c r="AR52" i="99"/>
  <c r="AQ59" i="99"/>
  <c r="AG17" i="99"/>
  <c r="AH17" i="99"/>
  <c r="AG24" i="99"/>
  <c r="AH24" i="99"/>
  <c r="AG25" i="99"/>
  <c r="AH25" i="99"/>
  <c r="AG26" i="99"/>
  <c r="AH26" i="99"/>
  <c r="AF35" i="99"/>
  <c r="AG35" i="99"/>
  <c r="AF37" i="99"/>
  <c r="AF38" i="99"/>
  <c r="AF39" i="99"/>
  <c r="AF40" i="99"/>
  <c r="AF41" i="99"/>
  <c r="AF42" i="99"/>
  <c r="AQ52" i="99"/>
  <c r="AN26" i="100"/>
  <c r="AN27" i="100"/>
  <c r="AB36" i="28" l="1"/>
  <c r="AB127" i="28"/>
  <c r="AC5" i="28"/>
  <c r="AC4" i="28"/>
  <c r="AD4" i="28"/>
  <c r="AE3" i="28"/>
  <c r="AD5" i="28"/>
  <c r="AF3" i="28"/>
  <c r="AA36" i="28"/>
  <c r="AA127" i="28"/>
  <c r="AD11" i="151"/>
  <c r="AD127" i="151"/>
  <c r="AD57" i="151"/>
  <c r="AC11" i="151"/>
  <c r="AC127" i="151"/>
  <c r="AC57" i="151"/>
  <c r="AE5" i="151"/>
  <c r="AE4" i="151"/>
  <c r="AF5" i="151"/>
  <c r="AH3" i="151"/>
  <c r="AF4" i="151"/>
  <c r="AG3" i="151"/>
  <c r="AD7" i="151"/>
  <c r="AC7" i="151"/>
  <c r="M71" i="52"/>
  <c r="M70" i="52"/>
  <c r="M69" i="52"/>
  <c r="M60" i="52"/>
  <c r="M50" i="52"/>
  <c r="M51" i="52"/>
  <c r="M49" i="52"/>
  <c r="M11" i="52"/>
  <c r="M12" i="52"/>
  <c r="M13" i="52"/>
  <c r="M14" i="52"/>
  <c r="M10" i="52"/>
  <c r="M24" i="52"/>
  <c r="M25" i="52"/>
  <c r="M26" i="52"/>
  <c r="M27" i="52"/>
  <c r="M23" i="52"/>
  <c r="M36" i="52"/>
  <c r="M37" i="52"/>
  <c r="M38" i="52"/>
  <c r="M39" i="52"/>
  <c r="M40" i="52"/>
  <c r="M41" i="52"/>
  <c r="AQ11" i="99"/>
  <c r="AE11" i="99"/>
  <c r="AF4" i="28" l="1"/>
  <c r="AG3" i="28"/>
  <c r="AF5" i="28"/>
  <c r="AH3" i="28"/>
  <c r="AD127" i="28"/>
  <c r="AD36" i="28"/>
  <c r="AC36" i="28"/>
  <c r="AC127" i="28"/>
  <c r="AE5" i="28"/>
  <c r="AE4" i="28"/>
  <c r="AE11" i="151"/>
  <c r="AE57" i="151"/>
  <c r="AE127" i="151"/>
  <c r="AF11" i="151"/>
  <c r="AF127" i="151"/>
  <c r="AF57" i="151"/>
  <c r="AE7" i="151"/>
  <c r="AH4" i="151"/>
  <c r="AI3" i="151"/>
  <c r="AH5" i="151"/>
  <c r="AJ3" i="151"/>
  <c r="AF7" i="151"/>
  <c r="AG5" i="151"/>
  <c r="AG4" i="151"/>
  <c r="M153" i="147"/>
  <c r="M154" i="147" s="1"/>
  <c r="J154" i="147" s="1"/>
  <c r="L153" i="147"/>
  <c r="L154" i="147" s="1"/>
  <c r="K153" i="147"/>
  <c r="K154" i="147" s="1"/>
  <c r="AH4" i="28" l="1"/>
  <c r="AI3" i="28"/>
  <c r="AJ3" i="28"/>
  <c r="AH5" i="28"/>
  <c r="AF127" i="28"/>
  <c r="AF36" i="28"/>
  <c r="AE127" i="28"/>
  <c r="AE36" i="28"/>
  <c r="AG5" i="28"/>
  <c r="AG4" i="28"/>
  <c r="AG11" i="151"/>
  <c r="AG127" i="151"/>
  <c r="AG57" i="151"/>
  <c r="AH11" i="151"/>
  <c r="AH127" i="151"/>
  <c r="AH57" i="151"/>
  <c r="AG7" i="151"/>
  <c r="AJ4" i="151"/>
  <c r="AJ5" i="151"/>
  <c r="AL3" i="151"/>
  <c r="AK3" i="151"/>
  <c r="AH7" i="151"/>
  <c r="AH152" i="151" s="1"/>
  <c r="AI5" i="151"/>
  <c r="AI4" i="151"/>
  <c r="M172" i="28"/>
  <c r="L172" i="28"/>
  <c r="K172" i="28"/>
  <c r="M173" i="147"/>
  <c r="M174" i="147" s="1"/>
  <c r="L173" i="147"/>
  <c r="L174" i="147" s="1"/>
  <c r="K173" i="147"/>
  <c r="K174" i="147" s="1"/>
  <c r="BC153" i="28"/>
  <c r="BC173" i="28" s="1"/>
  <c r="BB153" i="28"/>
  <c r="BB173" i="28" s="1"/>
  <c r="BA153" i="28"/>
  <c r="BA173" i="28" s="1"/>
  <c r="AZ153" i="28"/>
  <c r="AZ173" i="28" s="1"/>
  <c r="AY153" i="28"/>
  <c r="AY173" i="28" s="1"/>
  <c r="AX153" i="28"/>
  <c r="AX173" i="28" s="1"/>
  <c r="AW153" i="28"/>
  <c r="AW173" i="28" s="1"/>
  <c r="AV153" i="28"/>
  <c r="AV173" i="28" s="1"/>
  <c r="AU153" i="28"/>
  <c r="AU173" i="28" s="1"/>
  <c r="AT153" i="28"/>
  <c r="AT173" i="28" s="1"/>
  <c r="AS153" i="28"/>
  <c r="AS173" i="28" s="1"/>
  <c r="AR153" i="28"/>
  <c r="AR173" i="28" s="1"/>
  <c r="AQ153" i="28"/>
  <c r="AQ173" i="28" s="1"/>
  <c r="AP153" i="28"/>
  <c r="AP173" i="28" s="1"/>
  <c r="AO153" i="28"/>
  <c r="AO173" i="28" s="1"/>
  <c r="AN153" i="28"/>
  <c r="AN173" i="28" s="1"/>
  <c r="AM153" i="28"/>
  <c r="AM173" i="28" s="1"/>
  <c r="AL153" i="28"/>
  <c r="AL173" i="28" s="1"/>
  <c r="AK153" i="28"/>
  <c r="AK173" i="28" s="1"/>
  <c r="AJ153" i="28"/>
  <c r="AJ173" i="28" s="1"/>
  <c r="AI153" i="28"/>
  <c r="AI173" i="28" s="1"/>
  <c r="AH153" i="28"/>
  <c r="AH173" i="28" s="1"/>
  <c r="AG153" i="28"/>
  <c r="AG173" i="28" s="1"/>
  <c r="AF153" i="28"/>
  <c r="AF173" i="28" s="1"/>
  <c r="AE153" i="28"/>
  <c r="AE173" i="28" s="1"/>
  <c r="AD153" i="28"/>
  <c r="AD173" i="28" s="1"/>
  <c r="AC153" i="28"/>
  <c r="AC173" i="28" s="1"/>
  <c r="AB153" i="28"/>
  <c r="AB173" i="28" s="1"/>
  <c r="AA153" i="28"/>
  <c r="AA173" i="28" s="1"/>
  <c r="Z153" i="28"/>
  <c r="Z173" i="28" s="1"/>
  <c r="Y153" i="28"/>
  <c r="Y173" i="28" s="1"/>
  <c r="X153" i="28"/>
  <c r="X173" i="28" s="1"/>
  <c r="W153" i="28"/>
  <c r="W173" i="28" s="1"/>
  <c r="V153" i="28"/>
  <c r="V173" i="28" s="1"/>
  <c r="U153" i="28"/>
  <c r="U173" i="28" s="1"/>
  <c r="T153" i="28"/>
  <c r="T173" i="28" s="1"/>
  <c r="S153" i="28"/>
  <c r="S173" i="28" s="1"/>
  <c r="R153" i="28"/>
  <c r="R173" i="28" s="1"/>
  <c r="Q153" i="28"/>
  <c r="Q173" i="28" s="1"/>
  <c r="P153" i="28"/>
  <c r="P173" i="28" s="1"/>
  <c r="O153" i="28"/>
  <c r="O173" i="28" s="1"/>
  <c r="N153" i="28"/>
  <c r="N173" i="28" s="1"/>
  <c r="L153" i="28"/>
  <c r="L154" i="28" s="1"/>
  <c r="M152" i="28"/>
  <c r="L152" i="28"/>
  <c r="K152" i="28"/>
  <c r="AG152" i="151"/>
  <c r="AF152" i="151"/>
  <c r="AE152" i="151"/>
  <c r="AD152" i="151"/>
  <c r="AC152" i="151"/>
  <c r="AB152" i="151"/>
  <c r="AA152" i="151"/>
  <c r="Z152" i="151"/>
  <c r="Y152" i="151"/>
  <c r="X152" i="151"/>
  <c r="W152" i="151"/>
  <c r="V152" i="151"/>
  <c r="U152" i="151"/>
  <c r="T152" i="151"/>
  <c r="S152" i="151"/>
  <c r="R152" i="151"/>
  <c r="Q152" i="151"/>
  <c r="P152" i="151"/>
  <c r="O152" i="151"/>
  <c r="N152" i="151"/>
  <c r="L152" i="151"/>
  <c r="M152" i="151"/>
  <c r="K152" i="151"/>
  <c r="M154" i="152"/>
  <c r="L154" i="152"/>
  <c r="M152" i="152"/>
  <c r="L152" i="152"/>
  <c r="K152" i="152"/>
  <c r="BC153" i="151"/>
  <c r="BB153" i="151"/>
  <c r="BB154" i="151" s="1"/>
  <c r="BA153" i="151"/>
  <c r="AZ153" i="151"/>
  <c r="AY153" i="151"/>
  <c r="AX153" i="151"/>
  <c r="AX154" i="151" s="1"/>
  <c r="AW153" i="151"/>
  <c r="AV153" i="151"/>
  <c r="AU153" i="151"/>
  <c r="AT153" i="151"/>
  <c r="AS153" i="151"/>
  <c r="AR153" i="151"/>
  <c r="AQ153" i="151"/>
  <c r="AP153" i="151"/>
  <c r="AO153" i="151"/>
  <c r="AN153" i="151"/>
  <c r="AM153" i="151"/>
  <c r="AL153" i="151"/>
  <c r="AK153" i="151"/>
  <c r="AJ153" i="151"/>
  <c r="AI153" i="151"/>
  <c r="AH153" i="151"/>
  <c r="AH154" i="151" s="1"/>
  <c r="AG153" i="151"/>
  <c r="AF153" i="151"/>
  <c r="AE153" i="151"/>
  <c r="AD153" i="151"/>
  <c r="AD154" i="151" s="1"/>
  <c r="AC153" i="151"/>
  <c r="AB153" i="151"/>
  <c r="AA153" i="151"/>
  <c r="Z153" i="151"/>
  <c r="Z154" i="151" s="1"/>
  <c r="Y153" i="151"/>
  <c r="X153" i="151"/>
  <c r="W153" i="151"/>
  <c r="V153" i="151"/>
  <c r="U153" i="151"/>
  <c r="T153" i="151"/>
  <c r="T154" i="151" s="1"/>
  <c r="S153" i="151"/>
  <c r="R153" i="151"/>
  <c r="R154" i="151" s="1"/>
  <c r="AN154" i="151"/>
  <c r="Q153" i="151"/>
  <c r="P153" i="151"/>
  <c r="O153" i="151"/>
  <c r="N153" i="151"/>
  <c r="N154" i="151" s="1"/>
  <c r="L153" i="151"/>
  <c r="L154" i="151" s="1"/>
  <c r="J126" i="152"/>
  <c r="J125" i="152"/>
  <c r="J124" i="152"/>
  <c r="J122" i="152"/>
  <c r="J121" i="152"/>
  <c r="K109" i="152"/>
  <c r="M99" i="152"/>
  <c r="L99" i="152"/>
  <c r="K99" i="152"/>
  <c r="I72" i="152"/>
  <c r="I48" i="152"/>
  <c r="I47" i="152"/>
  <c r="I46" i="152"/>
  <c r="I45" i="152"/>
  <c r="I44" i="152"/>
  <c r="I43" i="152"/>
  <c r="I41" i="152"/>
  <c r="I40" i="152"/>
  <c r="I39" i="152"/>
  <c r="I38" i="152"/>
  <c r="I37" i="152"/>
  <c r="I36" i="152"/>
  <c r="J31" i="152"/>
  <c r="J30" i="152"/>
  <c r="J29" i="152"/>
  <c r="J28" i="152"/>
  <c r="J27" i="152"/>
  <c r="I26" i="152"/>
  <c r="I25" i="152"/>
  <c r="J24" i="152"/>
  <c r="J23" i="152"/>
  <c r="J18" i="152"/>
  <c r="J17" i="152"/>
  <c r="M12" i="152"/>
  <c r="M13" i="152" s="1"/>
  <c r="K12" i="152"/>
  <c r="AB154" i="151" l="1"/>
  <c r="AF154" i="151"/>
  <c r="AV154" i="151"/>
  <c r="X154" i="151"/>
  <c r="AJ154" i="151"/>
  <c r="P154" i="151"/>
  <c r="AR154" i="151"/>
  <c r="M36" i="152"/>
  <c r="L36" i="152"/>
  <c r="K36" i="152"/>
  <c r="AH127" i="28"/>
  <c r="AH36" i="28"/>
  <c r="AJ4" i="28"/>
  <c r="AL3" i="28"/>
  <c r="AJ5" i="28"/>
  <c r="AK3" i="28"/>
  <c r="AI5" i="28"/>
  <c r="AI4" i="28"/>
  <c r="AG127" i="28"/>
  <c r="AG36" i="28"/>
  <c r="AI11" i="151"/>
  <c r="AI57" i="151"/>
  <c r="AI127" i="151"/>
  <c r="AJ11" i="151"/>
  <c r="AJ127" i="151"/>
  <c r="AJ57" i="151"/>
  <c r="AI7" i="151"/>
  <c r="AI152" i="151" s="1"/>
  <c r="AK5" i="151"/>
  <c r="AK4" i="151"/>
  <c r="AL4" i="151"/>
  <c r="AM3" i="151"/>
  <c r="AL5" i="151"/>
  <c r="AN3" i="151"/>
  <c r="AJ7" i="151"/>
  <c r="AJ152" i="151" s="1"/>
  <c r="AV174" i="28"/>
  <c r="J38" i="152"/>
  <c r="L173" i="28"/>
  <c r="L174" i="28" s="1"/>
  <c r="AF174" i="28"/>
  <c r="R174" i="28"/>
  <c r="Z174" i="28"/>
  <c r="AH174" i="28"/>
  <c r="AP174" i="28"/>
  <c r="AX174" i="28"/>
  <c r="P174" i="28"/>
  <c r="AN174" i="28"/>
  <c r="T174" i="28"/>
  <c r="AB174" i="28"/>
  <c r="AJ174" i="28"/>
  <c r="AR174" i="28"/>
  <c r="AZ174" i="28"/>
  <c r="X174" i="28"/>
  <c r="N174" i="28"/>
  <c r="V174" i="28"/>
  <c r="AD174" i="28"/>
  <c r="AL174" i="28"/>
  <c r="AT174" i="28"/>
  <c r="BB174" i="28"/>
  <c r="J47" i="152"/>
  <c r="AP154" i="28"/>
  <c r="J40" i="152"/>
  <c r="J45" i="152"/>
  <c r="R154" i="28"/>
  <c r="Z154" i="28"/>
  <c r="AH154" i="28"/>
  <c r="AX154" i="28"/>
  <c r="T154" i="28"/>
  <c r="AB154" i="28"/>
  <c r="AJ154" i="28"/>
  <c r="AR154" i="28"/>
  <c r="AZ154" i="28"/>
  <c r="N154" i="28"/>
  <c r="V154" i="28"/>
  <c r="AD154" i="28"/>
  <c r="AL154" i="28"/>
  <c r="AT154" i="28"/>
  <c r="BB154" i="28"/>
  <c r="P154" i="28"/>
  <c r="X154" i="28"/>
  <c r="AF154" i="28"/>
  <c r="AN154" i="28"/>
  <c r="AV154" i="28"/>
  <c r="AZ154" i="151"/>
  <c r="AT154" i="151"/>
  <c r="AP154" i="151"/>
  <c r="AL154" i="151"/>
  <c r="V154" i="151"/>
  <c r="J25" i="152"/>
  <c r="J32" i="152" s="1"/>
  <c r="I73" i="152" s="1"/>
  <c r="K13" i="152"/>
  <c r="K68" i="152" s="1"/>
  <c r="M132" i="152"/>
  <c r="M112" i="152"/>
  <c r="M80" i="152"/>
  <c r="M68" i="152"/>
  <c r="L12" i="152"/>
  <c r="L13" i="152" s="1"/>
  <c r="L17" i="152" s="1"/>
  <c r="M17" i="152"/>
  <c r="K116" i="152"/>
  <c r="K136" i="152"/>
  <c r="M18" i="152"/>
  <c r="J19" i="152"/>
  <c r="M72" i="152"/>
  <c r="M109" i="152"/>
  <c r="I69" i="152"/>
  <c r="L109" i="152"/>
  <c r="AL4" i="28" l="1"/>
  <c r="AN3" i="28"/>
  <c r="AM3" i="28"/>
  <c r="AL5" i="28"/>
  <c r="AI36" i="28"/>
  <c r="AI127" i="28"/>
  <c r="AK5" i="28"/>
  <c r="AK4" i="28"/>
  <c r="AJ127" i="28"/>
  <c r="AJ36" i="28"/>
  <c r="AL11" i="151"/>
  <c r="AL127" i="151"/>
  <c r="AL57" i="151"/>
  <c r="AK11" i="151"/>
  <c r="AK127" i="151"/>
  <c r="AK57" i="151"/>
  <c r="AL7" i="151"/>
  <c r="AL152" i="151" s="1"/>
  <c r="AK7" i="151"/>
  <c r="AK152" i="151" s="1"/>
  <c r="AM5" i="151"/>
  <c r="AM4" i="151"/>
  <c r="AO3" i="151"/>
  <c r="AN5" i="151"/>
  <c r="AP3" i="151"/>
  <c r="AN4" i="151"/>
  <c r="K69" i="152"/>
  <c r="K70" i="152" s="1"/>
  <c r="K112" i="152"/>
  <c r="K80" i="152"/>
  <c r="K18" i="152"/>
  <c r="K17" i="152"/>
  <c r="K72" i="152"/>
  <c r="K73" i="152" s="1"/>
  <c r="K132" i="152"/>
  <c r="L18" i="152"/>
  <c r="L19" i="152" s="1"/>
  <c r="L136" i="152"/>
  <c r="L116" i="152"/>
  <c r="L145" i="152"/>
  <c r="M136" i="152"/>
  <c r="M116" i="152"/>
  <c r="M73" i="152"/>
  <c r="M145" i="152"/>
  <c r="M19" i="152"/>
  <c r="L80" i="152"/>
  <c r="L68" i="152"/>
  <c r="L132" i="152"/>
  <c r="L112" i="152"/>
  <c r="L72" i="152"/>
  <c r="M69" i="152"/>
  <c r="AK127" i="28" l="1"/>
  <c r="AK36" i="28"/>
  <c r="AM5" i="28"/>
  <c r="AM4" i="28"/>
  <c r="AL127" i="28"/>
  <c r="AL36" i="28"/>
  <c r="AN4" i="28"/>
  <c r="AN5" i="28"/>
  <c r="AP3" i="28"/>
  <c r="AO3" i="28"/>
  <c r="AN11" i="151"/>
  <c r="AN57" i="151"/>
  <c r="AN127" i="151"/>
  <c r="AM11" i="151"/>
  <c r="AM57" i="151"/>
  <c r="AM127" i="151"/>
  <c r="AP4" i="151"/>
  <c r="AQ3" i="151"/>
  <c r="AP5" i="151"/>
  <c r="AR3" i="151"/>
  <c r="AM7" i="151"/>
  <c r="AM152" i="151" s="1"/>
  <c r="AN7" i="151"/>
  <c r="AN152" i="151" s="1"/>
  <c r="AO5" i="151"/>
  <c r="AO4" i="151"/>
  <c r="K19" i="152"/>
  <c r="K62" i="152" s="1"/>
  <c r="K145" i="152"/>
  <c r="L31" i="152"/>
  <c r="L74" i="152" s="1"/>
  <c r="L29" i="152"/>
  <c r="L28" i="152"/>
  <c r="M70" i="152"/>
  <c r="L23" i="152"/>
  <c r="L30" i="152"/>
  <c r="L69" i="152"/>
  <c r="L70" i="152" s="1"/>
  <c r="L62" i="152"/>
  <c r="L146" i="152"/>
  <c r="L24" i="152"/>
  <c r="L25" i="152"/>
  <c r="M146" i="152"/>
  <c r="M62" i="152"/>
  <c r="M25" i="152"/>
  <c r="M27" i="152"/>
  <c r="M28" i="152"/>
  <c r="M24" i="152"/>
  <c r="M29" i="152"/>
  <c r="M23" i="152"/>
  <c r="M31" i="152"/>
  <c r="M74" i="152" s="1"/>
  <c r="M75" i="152" s="1"/>
  <c r="M30" i="152"/>
  <c r="L73" i="152"/>
  <c r="K146" i="152"/>
  <c r="K31" i="152"/>
  <c r="K74" i="152" s="1"/>
  <c r="K75" i="152" s="1"/>
  <c r="L27" i="152"/>
  <c r="K24" i="152" l="1"/>
  <c r="K25" i="152"/>
  <c r="K30" i="152"/>
  <c r="AM127" i="28"/>
  <c r="AM36" i="28"/>
  <c r="AO5" i="28"/>
  <c r="AO4" i="28"/>
  <c r="AN36" i="28"/>
  <c r="AN127" i="28"/>
  <c r="AP4" i="28"/>
  <c r="AR3" i="28"/>
  <c r="AQ3" i="28"/>
  <c r="AP5" i="28"/>
  <c r="AP127" i="28" s="1"/>
  <c r="AO11" i="151"/>
  <c r="AO127" i="151"/>
  <c r="AO57" i="151"/>
  <c r="AP11" i="151"/>
  <c r="AP127" i="151"/>
  <c r="AP57" i="151"/>
  <c r="K28" i="152"/>
  <c r="K27" i="152"/>
  <c r="K29" i="152"/>
  <c r="K23" i="152"/>
  <c r="AO7" i="151"/>
  <c r="AO152" i="151" s="1"/>
  <c r="AP7" i="151"/>
  <c r="AP152" i="151" s="1"/>
  <c r="AQ5" i="151"/>
  <c r="AQ4" i="151"/>
  <c r="AR4" i="151"/>
  <c r="AR5" i="151"/>
  <c r="AT3" i="151"/>
  <c r="AS3" i="151"/>
  <c r="L75" i="152"/>
  <c r="M32" i="152"/>
  <c r="M63" i="152" s="1"/>
  <c r="L32" i="152"/>
  <c r="L63" i="152" s="1"/>
  <c r="AR4" i="28" l="1"/>
  <c r="AS3" i="28"/>
  <c r="AR5" i="28"/>
  <c r="AT3" i="28"/>
  <c r="AO127" i="28"/>
  <c r="AO36" i="28"/>
  <c r="AQ5" i="28"/>
  <c r="AQ127" i="28" s="1"/>
  <c r="AQ4" i="28"/>
  <c r="AQ11" i="151"/>
  <c r="AQ57" i="151"/>
  <c r="AQ127" i="151"/>
  <c r="AR11" i="151"/>
  <c r="AR12" i="151" s="1"/>
  <c r="AR13" i="151" s="1"/>
  <c r="AR127" i="151"/>
  <c r="AR57" i="151"/>
  <c r="K32" i="152"/>
  <c r="K63" i="152" s="1"/>
  <c r="AQ7" i="151"/>
  <c r="AQ152" i="151" s="1"/>
  <c r="AS5" i="151"/>
  <c r="AS4" i="151"/>
  <c r="AT4" i="151"/>
  <c r="AU3" i="151"/>
  <c r="AT5" i="151"/>
  <c r="AV3" i="151"/>
  <c r="AR7" i="151"/>
  <c r="AR152" i="151" s="1"/>
  <c r="J126" i="151"/>
  <c r="J125" i="151"/>
  <c r="J124" i="151"/>
  <c r="J122" i="151"/>
  <c r="J121" i="151"/>
  <c r="J89" i="151"/>
  <c r="J90" i="151" s="1"/>
  <c r="J71" i="151"/>
  <c r="I54" i="151"/>
  <c r="I53" i="151"/>
  <c r="I51" i="151"/>
  <c r="I50" i="151"/>
  <c r="I48" i="151"/>
  <c r="I47" i="151"/>
  <c r="I46" i="151"/>
  <c r="I45" i="151"/>
  <c r="I44" i="151"/>
  <c r="I43" i="151"/>
  <c r="I41" i="151"/>
  <c r="I40" i="151"/>
  <c r="I39" i="151"/>
  <c r="I38" i="151"/>
  <c r="I37" i="151"/>
  <c r="I36" i="151"/>
  <c r="J31" i="151"/>
  <c r="I69" i="151" s="1"/>
  <c r="J30" i="151"/>
  <c r="J29" i="151"/>
  <c r="J28" i="151"/>
  <c r="J27" i="151"/>
  <c r="I26" i="151"/>
  <c r="I25" i="151"/>
  <c r="J24" i="151"/>
  <c r="J23" i="151"/>
  <c r="BC99" i="151"/>
  <c r="BB99" i="151"/>
  <c r="BA99" i="151"/>
  <c r="AZ99" i="151"/>
  <c r="AY99" i="151"/>
  <c r="AX99" i="151"/>
  <c r="AW99" i="151"/>
  <c r="AV99" i="151"/>
  <c r="AU99" i="151"/>
  <c r="AT99" i="151"/>
  <c r="AS99" i="151"/>
  <c r="AR99" i="151"/>
  <c r="AQ99" i="151"/>
  <c r="AP99" i="151"/>
  <c r="AO99" i="151"/>
  <c r="AN99" i="151"/>
  <c r="AM99" i="151"/>
  <c r="AL99" i="151"/>
  <c r="AK99" i="151"/>
  <c r="AJ99" i="151"/>
  <c r="AI99" i="151"/>
  <c r="AH99" i="151"/>
  <c r="AG99" i="151"/>
  <c r="AF99" i="151"/>
  <c r="AE99" i="151"/>
  <c r="AD99" i="151"/>
  <c r="AC99" i="151"/>
  <c r="AB99" i="151"/>
  <c r="AA99" i="151"/>
  <c r="Z99" i="151"/>
  <c r="Y99" i="151"/>
  <c r="X99" i="151"/>
  <c r="W99" i="151"/>
  <c r="V99" i="151"/>
  <c r="U99" i="151"/>
  <c r="T99" i="151"/>
  <c r="S99" i="151"/>
  <c r="R99" i="151"/>
  <c r="Q99" i="151"/>
  <c r="P99" i="151"/>
  <c r="O99" i="151"/>
  <c r="N99" i="151"/>
  <c r="M99" i="151"/>
  <c r="L99" i="151"/>
  <c r="K99" i="151"/>
  <c r="J18" i="151"/>
  <c r="J17" i="151"/>
  <c r="AO12" i="151"/>
  <c r="AO13" i="151" s="1"/>
  <c r="AN12" i="151"/>
  <c r="AN13" i="151" s="1"/>
  <c r="AL12" i="151"/>
  <c r="AK12" i="151"/>
  <c r="AK13" i="151" s="1"/>
  <c r="AJ12" i="151"/>
  <c r="AG12" i="151"/>
  <c r="AG13" i="151" s="1"/>
  <c r="AF12" i="151"/>
  <c r="AF13" i="151" s="1"/>
  <c r="AF72" i="151" s="1"/>
  <c r="AE12" i="151"/>
  <c r="AC12" i="151"/>
  <c r="AC13" i="151" s="1"/>
  <c r="AB12" i="151"/>
  <c r="Z12" i="151"/>
  <c r="Y12" i="151"/>
  <c r="Y13" i="151" s="1"/>
  <c r="X12" i="151"/>
  <c r="X13" i="151" s="1"/>
  <c r="V12" i="151"/>
  <c r="U12" i="151"/>
  <c r="U13" i="151" s="1"/>
  <c r="T12" i="151"/>
  <c r="Q12" i="151"/>
  <c r="Q13" i="151" s="1"/>
  <c r="P12" i="151"/>
  <c r="P13" i="151" s="1"/>
  <c r="O12" i="151"/>
  <c r="M12" i="151"/>
  <c r="M13" i="151" s="1"/>
  <c r="L12" i="151"/>
  <c r="L13" i="151" s="1"/>
  <c r="L17" i="151" s="1"/>
  <c r="I48" i="147"/>
  <c r="I47" i="147"/>
  <c r="I46" i="147"/>
  <c r="I45" i="147"/>
  <c r="J40" i="151" l="1"/>
  <c r="J45" i="151"/>
  <c r="J49" i="151"/>
  <c r="AQ49" i="151" s="1"/>
  <c r="AP49" i="151"/>
  <c r="T36" i="151"/>
  <c r="P36" i="151"/>
  <c r="O36" i="151"/>
  <c r="K36" i="151"/>
  <c r="V36" i="151"/>
  <c r="N36" i="151"/>
  <c r="M36" i="151"/>
  <c r="U36" i="151"/>
  <c r="S36" i="151"/>
  <c r="L36" i="151"/>
  <c r="R36" i="151"/>
  <c r="Q36" i="151"/>
  <c r="W36" i="151"/>
  <c r="X36" i="151"/>
  <c r="Z36" i="151"/>
  <c r="Y36" i="151"/>
  <c r="AA36" i="151"/>
  <c r="AB36" i="151"/>
  <c r="AC36" i="151"/>
  <c r="AD36" i="151"/>
  <c r="AE36" i="151"/>
  <c r="AF36" i="151"/>
  <c r="AH36" i="151"/>
  <c r="AG36" i="151"/>
  <c r="AI36" i="151"/>
  <c r="AJ36" i="151"/>
  <c r="AL36" i="151"/>
  <c r="AK36" i="151"/>
  <c r="AM36" i="151"/>
  <c r="AN36" i="151"/>
  <c r="AO36" i="151"/>
  <c r="AR36" i="151"/>
  <c r="AT4" i="28"/>
  <c r="AU3" i="28"/>
  <c r="AV3" i="28"/>
  <c r="AT5" i="28"/>
  <c r="AR127" i="28"/>
  <c r="AR36" i="28"/>
  <c r="AS5" i="28"/>
  <c r="AS4" i="28"/>
  <c r="AT11" i="151"/>
  <c r="AT127" i="151"/>
  <c r="AT57" i="151"/>
  <c r="AS11" i="151"/>
  <c r="AS12" i="151" s="1"/>
  <c r="AS13" i="151" s="1"/>
  <c r="AS127" i="151"/>
  <c r="AS57" i="151"/>
  <c r="AW3" i="151"/>
  <c r="AV5" i="151"/>
  <c r="AX3" i="151"/>
  <c r="AV4" i="151"/>
  <c r="AT7" i="151"/>
  <c r="AT152" i="151" s="1"/>
  <c r="AT36" i="151"/>
  <c r="AU5" i="151"/>
  <c r="AU4" i="151"/>
  <c r="AS7" i="151"/>
  <c r="AS152" i="151" s="1"/>
  <c r="AS36" i="151"/>
  <c r="J38" i="151"/>
  <c r="J25" i="151"/>
  <c r="J32" i="151" s="1"/>
  <c r="I73" i="151" s="1"/>
  <c r="J47" i="151"/>
  <c r="AB13" i="151"/>
  <c r="AB17" i="151" s="1"/>
  <c r="AN17" i="151"/>
  <c r="AN80" i="151"/>
  <c r="AC132" i="151"/>
  <c r="AC72" i="151"/>
  <c r="AC80" i="151"/>
  <c r="AC112" i="151"/>
  <c r="AC68" i="151"/>
  <c r="AR109" i="151"/>
  <c r="U132" i="151"/>
  <c r="U112" i="151"/>
  <c r="U80" i="151"/>
  <c r="U72" i="151"/>
  <c r="U68" i="151"/>
  <c r="AO132" i="151"/>
  <c r="AO112" i="151"/>
  <c r="AO80" i="151"/>
  <c r="AO72" i="151"/>
  <c r="AO68" i="151"/>
  <c r="P112" i="151"/>
  <c r="P68" i="151"/>
  <c r="P80" i="151"/>
  <c r="P132" i="151"/>
  <c r="P72" i="151"/>
  <c r="P18" i="151"/>
  <c r="AQ12" i="151"/>
  <c r="AQ13" i="151" s="1"/>
  <c r="AQ18" i="151" s="1"/>
  <c r="AN109" i="151"/>
  <c r="V13" i="151"/>
  <c r="V72" i="151" s="1"/>
  <c r="AK132" i="151"/>
  <c r="AK112" i="151"/>
  <c r="AK80" i="151"/>
  <c r="AR68" i="151"/>
  <c r="AR132" i="151"/>
  <c r="AR80" i="151"/>
  <c r="AR112" i="151"/>
  <c r="AR72" i="151"/>
  <c r="AK18" i="151"/>
  <c r="M109" i="151"/>
  <c r="O13" i="151"/>
  <c r="O17" i="151" s="1"/>
  <c r="AA12" i="151"/>
  <c r="AA13" i="151" s="1"/>
  <c r="AD12" i="151"/>
  <c r="AD13" i="151" s="1"/>
  <c r="AP12" i="151"/>
  <c r="AP13" i="151" s="1"/>
  <c r="Q132" i="151"/>
  <c r="Q112" i="151"/>
  <c r="Q68" i="151"/>
  <c r="Q80" i="151"/>
  <c r="X132" i="151"/>
  <c r="X68" i="151"/>
  <c r="X112" i="151"/>
  <c r="X72" i="151"/>
  <c r="X80" i="151"/>
  <c r="AL13" i="151"/>
  <c r="AL18" i="151" s="1"/>
  <c r="Q72" i="151"/>
  <c r="AK72" i="151"/>
  <c r="R12" i="151"/>
  <c r="R13" i="151" s="1"/>
  <c r="Y132" i="151"/>
  <c r="Y112" i="151"/>
  <c r="Y72" i="151"/>
  <c r="L68" i="151"/>
  <c r="L132" i="151"/>
  <c r="L112" i="151"/>
  <c r="L72" i="151"/>
  <c r="Z13" i="151"/>
  <c r="Z18" i="151" s="1"/>
  <c r="AG132" i="151"/>
  <c r="AG68" i="151"/>
  <c r="AG112" i="151"/>
  <c r="AG72" i="151"/>
  <c r="AG80" i="151"/>
  <c r="AN132" i="151"/>
  <c r="AN68" i="151"/>
  <c r="AN72" i="151"/>
  <c r="AN112" i="151"/>
  <c r="AR17" i="151"/>
  <c r="L18" i="151"/>
  <c r="L19" i="151" s="1"/>
  <c r="AG18" i="151"/>
  <c r="AO18" i="151"/>
  <c r="AK68" i="151"/>
  <c r="L80" i="151"/>
  <c r="AH12" i="151"/>
  <c r="AH13" i="151" s="1"/>
  <c r="AR18" i="151"/>
  <c r="AB109" i="151"/>
  <c r="K12" i="151"/>
  <c r="K13" i="151" s="1"/>
  <c r="K17" i="151" s="1"/>
  <c r="AE13" i="151"/>
  <c r="W12" i="151"/>
  <c r="W13" i="151" s="1"/>
  <c r="AI12" i="151"/>
  <c r="AI13" i="151" s="1"/>
  <c r="AF132" i="151"/>
  <c r="AF112" i="151"/>
  <c r="AF68" i="151"/>
  <c r="AF80" i="151"/>
  <c r="AN18" i="151"/>
  <c r="AC18" i="151"/>
  <c r="X18" i="151"/>
  <c r="M18" i="151"/>
  <c r="Q18" i="151"/>
  <c r="Y18" i="151"/>
  <c r="AF18" i="151"/>
  <c r="N12" i="151"/>
  <c r="N13" i="151" s="1"/>
  <c r="S12" i="151"/>
  <c r="S13" i="151" s="1"/>
  <c r="AM12" i="151"/>
  <c r="AM13" i="151" s="1"/>
  <c r="AT12" i="151"/>
  <c r="AT13" i="151" s="1"/>
  <c r="M132" i="151"/>
  <c r="M72" i="151"/>
  <c r="M112" i="151"/>
  <c r="M80" i="151"/>
  <c r="M68" i="151"/>
  <c r="AO17" i="151"/>
  <c r="AK17" i="151"/>
  <c r="AG17" i="151"/>
  <c r="AC17" i="151"/>
  <c r="Y17" i="151"/>
  <c r="U17" i="151"/>
  <c r="Q17" i="151"/>
  <c r="M17" i="151"/>
  <c r="J19" i="151"/>
  <c r="AF17" i="151"/>
  <c r="P17" i="151"/>
  <c r="X17" i="151"/>
  <c r="U18" i="151"/>
  <c r="Y68" i="151"/>
  <c r="Y80" i="151"/>
  <c r="T13" i="151"/>
  <c r="T18" i="151" s="1"/>
  <c r="AJ13" i="151"/>
  <c r="AT36" i="28" l="1"/>
  <c r="AT127" i="28"/>
  <c r="AS127" i="28"/>
  <c r="AS36" i="28"/>
  <c r="AV4" i="28"/>
  <c r="AX3" i="28"/>
  <c r="AW3" i="28"/>
  <c r="AV5" i="28"/>
  <c r="AU5" i="28"/>
  <c r="AU4" i="28"/>
  <c r="AS68" i="151"/>
  <c r="AS69" i="151" s="1"/>
  <c r="AS70" i="151" s="1"/>
  <c r="AS17" i="151"/>
  <c r="AS145" i="151" s="1"/>
  <c r="AS112" i="151"/>
  <c r="AS18" i="151"/>
  <c r="AS132" i="151"/>
  <c r="AS80" i="151"/>
  <c r="AS72" i="151"/>
  <c r="AS73" i="151" s="1"/>
  <c r="AV11" i="151"/>
  <c r="AV12" i="151" s="1"/>
  <c r="AV13" i="151" s="1"/>
  <c r="AV127" i="151"/>
  <c r="AV57" i="151"/>
  <c r="AU11" i="151"/>
  <c r="AU57" i="151"/>
  <c r="AU127" i="151"/>
  <c r="AX4" i="151"/>
  <c r="AY3" i="151"/>
  <c r="AX5" i="151"/>
  <c r="AZ3" i="151"/>
  <c r="AN19" i="151"/>
  <c r="AN146" i="151" s="1"/>
  <c r="AV7" i="151"/>
  <c r="AV152" i="151" s="1"/>
  <c r="AV36" i="151"/>
  <c r="AU7" i="151"/>
  <c r="AU152" i="151" s="1"/>
  <c r="AU36" i="151"/>
  <c r="AW5" i="151"/>
  <c r="AW4" i="151"/>
  <c r="O18" i="151"/>
  <c r="O19" i="151" s="1"/>
  <c r="AB80" i="151"/>
  <c r="AB72" i="151"/>
  <c r="AB18" i="151"/>
  <c r="AB19" i="151" s="1"/>
  <c r="AB31" i="151" s="1"/>
  <c r="AB74" i="151" s="1"/>
  <c r="AB68" i="151"/>
  <c r="AB69" i="151" s="1"/>
  <c r="AB70" i="151" s="1"/>
  <c r="AB132" i="151"/>
  <c r="AB112" i="151"/>
  <c r="AD72" i="151"/>
  <c r="AD73" i="151" s="1"/>
  <c r="AD17" i="151"/>
  <c r="AD145" i="151" s="1"/>
  <c r="V17" i="151"/>
  <c r="V145" i="151" s="1"/>
  <c r="AL72" i="151"/>
  <c r="AL73" i="151" s="1"/>
  <c r="AL17" i="151"/>
  <c r="AL145" i="151" s="1"/>
  <c r="Z72" i="151"/>
  <c r="Z73" i="151" s="1"/>
  <c r="K18" i="151"/>
  <c r="K19" i="151" s="1"/>
  <c r="AB145" i="151"/>
  <c r="AN145" i="151"/>
  <c r="AT132" i="151"/>
  <c r="AT112" i="151"/>
  <c r="AT80" i="151"/>
  <c r="AT68" i="151"/>
  <c r="AT18" i="151"/>
  <c r="AT17" i="151"/>
  <c r="AT72" i="151"/>
  <c r="AT73" i="151" s="1"/>
  <c r="AH112" i="151"/>
  <c r="AH132" i="151"/>
  <c r="AH80" i="151"/>
  <c r="AH68" i="151"/>
  <c r="AH17" i="151"/>
  <c r="AH18" i="151"/>
  <c r="AH72" i="151"/>
  <c r="AM132" i="151"/>
  <c r="AM80" i="151"/>
  <c r="AM112" i="151"/>
  <c r="AM72" i="151"/>
  <c r="AM73" i="151" s="1"/>
  <c r="AM68" i="151"/>
  <c r="AM18" i="151"/>
  <c r="AM17" i="151"/>
  <c r="AI132" i="151"/>
  <c r="AI80" i="151"/>
  <c r="AI72" i="151"/>
  <c r="AI68" i="151"/>
  <c r="AI112" i="151"/>
  <c r="AI17" i="151"/>
  <c r="AI18" i="151"/>
  <c r="R112" i="151"/>
  <c r="R132" i="151"/>
  <c r="R80" i="151"/>
  <c r="R68" i="151"/>
  <c r="R17" i="151"/>
  <c r="R72" i="151"/>
  <c r="R73" i="151" s="1"/>
  <c r="R18" i="151"/>
  <c r="AP112" i="151"/>
  <c r="AP80" i="151"/>
  <c r="AP132" i="151"/>
  <c r="AP68" i="151"/>
  <c r="AP17" i="151"/>
  <c r="AP72" i="151"/>
  <c r="AP73" i="151" s="1"/>
  <c r="AP18" i="151"/>
  <c r="N132" i="151"/>
  <c r="N112" i="151"/>
  <c r="N80" i="151"/>
  <c r="N17" i="151"/>
  <c r="N68" i="151"/>
  <c r="N72" i="151"/>
  <c r="N73" i="151" s="1"/>
  <c r="N18" i="151"/>
  <c r="AA112" i="151"/>
  <c r="AA80" i="151"/>
  <c r="AA68" i="151"/>
  <c r="AA72" i="151"/>
  <c r="AA73" i="151" s="1"/>
  <c r="AA132" i="151"/>
  <c r="AA17" i="151"/>
  <c r="AA18" i="151"/>
  <c r="S132" i="151"/>
  <c r="S80" i="151"/>
  <c r="S72" i="151"/>
  <c r="S73" i="151" s="1"/>
  <c r="S68" i="151"/>
  <c r="S112" i="151"/>
  <c r="S17" i="151"/>
  <c r="S18" i="151"/>
  <c r="W80" i="151"/>
  <c r="W132" i="151"/>
  <c r="W112" i="151"/>
  <c r="W68" i="151"/>
  <c r="W72" i="151"/>
  <c r="W73" i="151" s="1"/>
  <c r="W18" i="151"/>
  <c r="W17" i="151"/>
  <c r="L146" i="151"/>
  <c r="L62" i="151"/>
  <c r="L28" i="151"/>
  <c r="L29" i="151"/>
  <c r="L27" i="151"/>
  <c r="L30" i="151"/>
  <c r="L23" i="151"/>
  <c r="L24" i="151"/>
  <c r="L25" i="151"/>
  <c r="L31" i="151"/>
  <c r="L74" i="151" s="1"/>
  <c r="X109" i="151"/>
  <c r="AQ109" i="151"/>
  <c r="Q69" i="151"/>
  <c r="Q70" i="151" s="1"/>
  <c r="M136" i="151"/>
  <c r="M116" i="151"/>
  <c r="AQ112" i="151"/>
  <c r="AQ80" i="151"/>
  <c r="AQ132" i="151"/>
  <c r="AQ68" i="151"/>
  <c r="AQ72" i="151"/>
  <c r="AQ73" i="151" s="1"/>
  <c r="AA109" i="151"/>
  <c r="AE109" i="151"/>
  <c r="U69" i="151"/>
  <c r="U70" i="151" s="1"/>
  <c r="P145" i="151"/>
  <c r="P19" i="151"/>
  <c r="Y145" i="151"/>
  <c r="Y19" i="151"/>
  <c r="Z109" i="151"/>
  <c r="L69" i="151"/>
  <c r="L70" i="151" s="1"/>
  <c r="AI109" i="151"/>
  <c r="AN136" i="151"/>
  <c r="AN116" i="151"/>
  <c r="AO109" i="151"/>
  <c r="AR136" i="151"/>
  <c r="AR116" i="151"/>
  <c r="AJ68" i="151"/>
  <c r="AJ80" i="151"/>
  <c r="AJ132" i="151"/>
  <c r="AJ112" i="151"/>
  <c r="AJ72" i="151"/>
  <c r="AR73" i="151"/>
  <c r="AN73" i="151"/>
  <c r="AF73" i="151"/>
  <c r="AB73" i="151"/>
  <c r="X73" i="151"/>
  <c r="P73" i="151"/>
  <c r="L73" i="151"/>
  <c r="AK73" i="151"/>
  <c r="U73" i="151"/>
  <c r="AG73" i="151"/>
  <c r="Q73" i="151"/>
  <c r="V73" i="151"/>
  <c r="M73" i="151"/>
  <c r="AO73" i="151"/>
  <c r="AC73" i="151"/>
  <c r="Y73" i="151"/>
  <c r="AJ18" i="151"/>
  <c r="X145" i="151"/>
  <c r="X19" i="151"/>
  <c r="AQ17" i="151"/>
  <c r="M19" i="151"/>
  <c r="M145" i="151"/>
  <c r="AC19" i="151"/>
  <c r="AC145" i="151"/>
  <c r="K109" i="151"/>
  <c r="N109" i="151"/>
  <c r="BC109" i="151"/>
  <c r="AK69" i="151"/>
  <c r="AK70" i="151" s="1"/>
  <c r="AR145" i="151"/>
  <c r="AR19" i="151"/>
  <c r="O145" i="151"/>
  <c r="Z112" i="151"/>
  <c r="Z132" i="151"/>
  <c r="Z80" i="151"/>
  <c r="Z68" i="151"/>
  <c r="Z17" i="151"/>
  <c r="P69" i="151"/>
  <c r="P70" i="151" s="1"/>
  <c r="O109" i="151"/>
  <c r="AU109" i="151"/>
  <c r="Y69" i="151"/>
  <c r="Y70" i="151" s="1"/>
  <c r="K145" i="151"/>
  <c r="AF145" i="151"/>
  <c r="AF19" i="151"/>
  <c r="U19" i="151"/>
  <c r="U145" i="151"/>
  <c r="AK145" i="151"/>
  <c r="AK19" i="151"/>
  <c r="BA109" i="151"/>
  <c r="AJ109" i="151"/>
  <c r="AL109" i="151"/>
  <c r="AE80" i="151"/>
  <c r="AE112" i="151"/>
  <c r="AE132" i="151"/>
  <c r="AE72" i="151"/>
  <c r="AE68" i="151"/>
  <c r="AK109" i="151"/>
  <c r="X69" i="151"/>
  <c r="X70" i="151" s="1"/>
  <c r="AD132" i="151"/>
  <c r="AD112" i="151"/>
  <c r="AD80" i="151"/>
  <c r="AD68" i="151"/>
  <c r="AD18" i="151"/>
  <c r="AO69" i="151"/>
  <c r="AO70" i="151" s="1"/>
  <c r="AE17" i="151"/>
  <c r="AO145" i="151"/>
  <c r="AO19" i="151"/>
  <c r="AP109" i="151"/>
  <c r="AE18" i="151"/>
  <c r="AB116" i="151"/>
  <c r="AB136" i="151"/>
  <c r="AN69" i="151"/>
  <c r="AN70" i="151" s="1"/>
  <c r="S109" i="151"/>
  <c r="T68" i="151"/>
  <c r="T132" i="151"/>
  <c r="T112" i="151"/>
  <c r="T80" i="151"/>
  <c r="T72" i="151"/>
  <c r="T17" i="151"/>
  <c r="Q145" i="151"/>
  <c r="Q19" i="151"/>
  <c r="AG145" i="151"/>
  <c r="AG19" i="151"/>
  <c r="M69" i="151"/>
  <c r="M70" i="151" s="1"/>
  <c r="AF109" i="151"/>
  <c r="T109" i="151"/>
  <c r="AF69" i="151"/>
  <c r="AF70" i="151" s="1"/>
  <c r="K132" i="151"/>
  <c r="K112" i="151"/>
  <c r="K80" i="151"/>
  <c r="K68" i="151"/>
  <c r="K72" i="151"/>
  <c r="L145" i="151"/>
  <c r="AV109" i="151"/>
  <c r="AJ17" i="151"/>
  <c r="AG69" i="151"/>
  <c r="AG70" i="151" s="1"/>
  <c r="P109" i="151"/>
  <c r="AL112" i="151"/>
  <c r="AL68" i="151"/>
  <c r="AL132" i="151"/>
  <c r="AL80" i="151"/>
  <c r="O80" i="151"/>
  <c r="O132" i="151"/>
  <c r="O68" i="151"/>
  <c r="O112" i="151"/>
  <c r="O72" i="151"/>
  <c r="AR69" i="151"/>
  <c r="AR70" i="151" s="1"/>
  <c r="V112" i="151"/>
  <c r="V68" i="151"/>
  <c r="V132" i="151"/>
  <c r="V80" i="151"/>
  <c r="V18" i="151"/>
  <c r="L109" i="151"/>
  <c r="AC69" i="151"/>
  <c r="AC70" i="151" s="1"/>
  <c r="AN31" i="151" l="1"/>
  <c r="AN74" i="151" s="1"/>
  <c r="AN75" i="151" s="1"/>
  <c r="AN29" i="151"/>
  <c r="AV36" i="28"/>
  <c r="AV127" i="28"/>
  <c r="AN24" i="151"/>
  <c r="AN25" i="151"/>
  <c r="AW5" i="28"/>
  <c r="AW4" i="28"/>
  <c r="AN23" i="151"/>
  <c r="AN28" i="151"/>
  <c r="AN62" i="151"/>
  <c r="AX4" i="28"/>
  <c r="AZ3" i="28"/>
  <c r="AY3" i="28"/>
  <c r="AX5" i="28"/>
  <c r="AN30" i="151"/>
  <c r="AN27" i="151"/>
  <c r="AU36" i="28"/>
  <c r="AU127" i="28"/>
  <c r="AS19" i="151"/>
  <c r="AS62" i="151" s="1"/>
  <c r="AX11" i="151"/>
  <c r="AX127" i="151"/>
  <c r="AX57" i="151"/>
  <c r="AW11" i="151"/>
  <c r="AW12" i="151" s="1"/>
  <c r="AW13" i="151" s="1"/>
  <c r="AW127" i="151"/>
  <c r="AW57" i="151"/>
  <c r="O31" i="151"/>
  <c r="O74" i="151" s="1"/>
  <c r="O27" i="151"/>
  <c r="AY5" i="151"/>
  <c r="AY4" i="151"/>
  <c r="AW7" i="151"/>
  <c r="AW152" i="151" s="1"/>
  <c r="AW36" i="151"/>
  <c r="AZ4" i="151"/>
  <c r="AZ5" i="151"/>
  <c r="BB3" i="151"/>
  <c r="BA3" i="151"/>
  <c r="AX7" i="151"/>
  <c r="AX152" i="151" s="1"/>
  <c r="AX36" i="151"/>
  <c r="AB23" i="151"/>
  <c r="AB62" i="151"/>
  <c r="AB146" i="151"/>
  <c r="AB25" i="151"/>
  <c r="AV80" i="151"/>
  <c r="AV112" i="151"/>
  <c r="AV72" i="151"/>
  <c r="AV73" i="151" s="1"/>
  <c r="AV68" i="151"/>
  <c r="AV69" i="151" s="1"/>
  <c r="AV70" i="151" s="1"/>
  <c r="AV132" i="151"/>
  <c r="AV18" i="151"/>
  <c r="AV17" i="151"/>
  <c r="AU12" i="151"/>
  <c r="AU13" i="151" s="1"/>
  <c r="AB24" i="151"/>
  <c r="AB30" i="151"/>
  <c r="AB28" i="151"/>
  <c r="AB27" i="151"/>
  <c r="AD19" i="151"/>
  <c r="AD62" i="151" s="1"/>
  <c r="AB29" i="151"/>
  <c r="V19" i="151"/>
  <c r="V25" i="151" s="1"/>
  <c r="AB75" i="151"/>
  <c r="AL19" i="151"/>
  <c r="AL27" i="151" s="1"/>
  <c r="L75" i="151"/>
  <c r="AG71" i="151"/>
  <c r="Q71" i="151"/>
  <c r="K30" i="151"/>
  <c r="K25" i="151"/>
  <c r="K31" i="151"/>
  <c r="K74" i="151" s="1"/>
  <c r="K27" i="151"/>
  <c r="K24" i="151"/>
  <c r="K28" i="151"/>
  <c r="K29" i="151"/>
  <c r="K23" i="151"/>
  <c r="U71" i="151"/>
  <c r="P71" i="151"/>
  <c r="P136" i="151"/>
  <c r="P116" i="151"/>
  <c r="AF136" i="151"/>
  <c r="AF116" i="151"/>
  <c r="AK136" i="151"/>
  <c r="AK116" i="151"/>
  <c r="BA136" i="151"/>
  <c r="BA116" i="151"/>
  <c r="O136" i="151"/>
  <c r="O116" i="151"/>
  <c r="O146" i="151"/>
  <c r="O62" i="151"/>
  <c r="O25" i="151"/>
  <c r="BC116" i="151"/>
  <c r="BC136" i="151"/>
  <c r="K136" i="151"/>
  <c r="K116" i="151"/>
  <c r="AO136" i="151"/>
  <c r="AO116" i="151"/>
  <c r="Z136" i="151"/>
  <c r="Z116" i="151"/>
  <c r="AE136" i="151"/>
  <c r="AE116" i="151"/>
  <c r="S69" i="151"/>
  <c r="S70" i="151" s="1"/>
  <c r="AA145" i="151"/>
  <c r="AA19" i="151"/>
  <c r="N145" i="151"/>
  <c r="N19" i="151"/>
  <c r="R69" i="151"/>
  <c r="R70" i="151" s="1"/>
  <c r="L116" i="151"/>
  <c r="L136" i="151"/>
  <c r="AG109" i="151"/>
  <c r="AJ145" i="151"/>
  <c r="AJ19" i="151"/>
  <c r="AX109" i="151"/>
  <c r="R109" i="151"/>
  <c r="AG146" i="151"/>
  <c r="AG62" i="151"/>
  <c r="AG28" i="151"/>
  <c r="AG27" i="151"/>
  <c r="AG23" i="151"/>
  <c r="AG29" i="151"/>
  <c r="AG30" i="151"/>
  <c r="AG24" i="151"/>
  <c r="AG25" i="151"/>
  <c r="AG31" i="151"/>
  <c r="AG74" i="151" s="1"/>
  <c r="AG75" i="151" s="1"/>
  <c r="AC109" i="151"/>
  <c r="AP136" i="151"/>
  <c r="AP116" i="151"/>
  <c r="AD69" i="151"/>
  <c r="AD70" i="151" s="1"/>
  <c r="AW109" i="151"/>
  <c r="AE69" i="151"/>
  <c r="AE70" i="151" s="1"/>
  <c r="AJ136" i="151"/>
  <c r="AJ116" i="151"/>
  <c r="AF62" i="151"/>
  <c r="AF146" i="151"/>
  <c r="AF25" i="151"/>
  <c r="AF28" i="151"/>
  <c r="AF31" i="151"/>
  <c r="AF74" i="151" s="1"/>
  <c r="AF75" i="151" s="1"/>
  <c r="AF29" i="151"/>
  <c r="AF27" i="151"/>
  <c r="AF24" i="151"/>
  <c r="AF23" i="151"/>
  <c r="AF30" i="151"/>
  <c r="Z145" i="151"/>
  <c r="Z19" i="151"/>
  <c r="AD109" i="151"/>
  <c r="AB71" i="151"/>
  <c r="M146" i="151"/>
  <c r="M29" i="151"/>
  <c r="M62" i="151"/>
  <c r="M28" i="151"/>
  <c r="M25" i="151"/>
  <c r="M27" i="151"/>
  <c r="M23" i="151"/>
  <c r="M24" i="151"/>
  <c r="M31" i="151"/>
  <c r="M74" i="151" s="1"/>
  <c r="M75" i="151" s="1"/>
  <c r="M30" i="151"/>
  <c r="X146" i="151"/>
  <c r="X62" i="151"/>
  <c r="X31" i="151"/>
  <c r="X74" i="151" s="1"/>
  <c r="X75" i="151" s="1"/>
  <c r="X25" i="151"/>
  <c r="X27" i="151"/>
  <c r="X30" i="151"/>
  <c r="X24" i="151"/>
  <c r="X23" i="151"/>
  <c r="X28" i="151"/>
  <c r="X29" i="151"/>
  <c r="T73" i="151"/>
  <c r="AJ73" i="151"/>
  <c r="AI136" i="151"/>
  <c r="AI116" i="151"/>
  <c r="Y146" i="151"/>
  <c r="Y62" i="151"/>
  <c r="Y27" i="151"/>
  <c r="Y29" i="151"/>
  <c r="Y23" i="151"/>
  <c r="Y28" i="151"/>
  <c r="Y31" i="151"/>
  <c r="Y74" i="151" s="1"/>
  <c r="Y75" i="151" s="1"/>
  <c r="Y24" i="151"/>
  <c r="Y25" i="151"/>
  <c r="Y30" i="151"/>
  <c r="X136" i="151"/>
  <c r="X116" i="151"/>
  <c r="W69" i="151"/>
  <c r="W70" i="151" s="1"/>
  <c r="AA69" i="151"/>
  <c r="AA70" i="151" s="1"/>
  <c r="AA71" i="151" s="1"/>
  <c r="AP69" i="151"/>
  <c r="AP70" i="151" s="1"/>
  <c r="AM69" i="151"/>
  <c r="AM70" i="151" s="1"/>
  <c r="AH69" i="151"/>
  <c r="AH70" i="151" s="1"/>
  <c r="V69" i="151"/>
  <c r="V70" i="151" s="1"/>
  <c r="O29" i="151"/>
  <c r="O30" i="151"/>
  <c r="O24" i="151"/>
  <c r="K69" i="151"/>
  <c r="K70" i="151" s="1"/>
  <c r="T136" i="151"/>
  <c r="T116" i="151"/>
  <c r="T145" i="151"/>
  <c r="T19" i="151"/>
  <c r="S136" i="151"/>
  <c r="S116" i="151"/>
  <c r="AN71" i="151"/>
  <c r="Q109" i="151"/>
  <c r="AO71" i="151"/>
  <c r="AS71" i="151"/>
  <c r="U62" i="151"/>
  <c r="U146" i="151"/>
  <c r="U30" i="151"/>
  <c r="U24" i="151"/>
  <c r="U23" i="151"/>
  <c r="U29" i="151"/>
  <c r="U28" i="151"/>
  <c r="U25" i="151"/>
  <c r="U27" i="151"/>
  <c r="U31" i="151"/>
  <c r="U74" i="151" s="1"/>
  <c r="U75" i="151" s="1"/>
  <c r="Y71" i="151"/>
  <c r="AU136" i="151"/>
  <c r="AU116" i="151"/>
  <c r="U109" i="151"/>
  <c r="AR146" i="151"/>
  <c r="AR62" i="151"/>
  <c r="AR30" i="151"/>
  <c r="AR25" i="151"/>
  <c r="AR24" i="151"/>
  <c r="AR31" i="151"/>
  <c r="AR74" i="151" s="1"/>
  <c r="AR75" i="151" s="1"/>
  <c r="AR29" i="151"/>
  <c r="AR28" i="151"/>
  <c r="AR27" i="151"/>
  <c r="AR23" i="151"/>
  <c r="AK71" i="151"/>
  <c r="N136" i="151"/>
  <c r="N116" i="151"/>
  <c r="AM109" i="151"/>
  <c r="AQ145" i="151"/>
  <c r="AQ19" i="151"/>
  <c r="AI73" i="151"/>
  <c r="AE73" i="151"/>
  <c r="L71" i="151"/>
  <c r="AA136" i="151"/>
  <c r="AA116" i="151"/>
  <c r="AQ69" i="151"/>
  <c r="AQ70" i="151" s="1"/>
  <c r="AQ136" i="151"/>
  <c r="AQ116" i="151"/>
  <c r="BB109" i="151"/>
  <c r="L32" i="151"/>
  <c r="L63" i="151" s="1"/>
  <c r="W145" i="151"/>
  <c r="W19" i="151"/>
  <c r="S145" i="151"/>
  <c r="S19" i="151"/>
  <c r="AI145" i="151"/>
  <c r="AI19" i="151"/>
  <c r="AM145" i="151"/>
  <c r="AM19" i="151"/>
  <c r="AH145" i="151"/>
  <c r="AH19" i="151"/>
  <c r="AT69" i="151"/>
  <c r="AT70" i="151" s="1"/>
  <c r="AL136" i="151"/>
  <c r="AL116" i="151"/>
  <c r="O23" i="151"/>
  <c r="AV136" i="151"/>
  <c r="AV116" i="151"/>
  <c r="AF71" i="151"/>
  <c r="AC71" i="151"/>
  <c r="Y109" i="151"/>
  <c r="AR71" i="151"/>
  <c r="O69" i="151"/>
  <c r="O70" i="151" s="1"/>
  <c r="O28" i="151"/>
  <c r="AL69" i="151"/>
  <c r="AL70" i="151" s="1"/>
  <c r="AY109" i="151"/>
  <c r="AH109" i="151"/>
  <c r="M71" i="151"/>
  <c r="Q146" i="151"/>
  <c r="Q62" i="151"/>
  <c r="Q27" i="151"/>
  <c r="Q23" i="151"/>
  <c r="Q31" i="151"/>
  <c r="Q74" i="151" s="1"/>
  <c r="Q75" i="151" s="1"/>
  <c r="Q24" i="151"/>
  <c r="Q28" i="151"/>
  <c r="Q25" i="151"/>
  <c r="Q30" i="151"/>
  <c r="Q29" i="151"/>
  <c r="T69" i="151"/>
  <c r="T70" i="151" s="1"/>
  <c r="AZ109" i="151"/>
  <c r="AO146" i="151"/>
  <c r="AO62" i="151"/>
  <c r="AO28" i="151"/>
  <c r="AO27" i="151"/>
  <c r="AO29" i="151"/>
  <c r="AO31" i="151"/>
  <c r="AO74" i="151" s="1"/>
  <c r="AO75" i="151" s="1"/>
  <c r="AO24" i="151"/>
  <c r="AO25" i="151"/>
  <c r="AO30" i="151"/>
  <c r="AO23" i="151"/>
  <c r="AE145" i="151"/>
  <c r="AE19" i="151"/>
  <c r="X71" i="151"/>
  <c r="AK146" i="151"/>
  <c r="AK62" i="151"/>
  <c r="AK28" i="151"/>
  <c r="AK31" i="151"/>
  <c r="AK74" i="151" s="1"/>
  <c r="AK75" i="151" s="1"/>
  <c r="AK23" i="151"/>
  <c r="AK27" i="151"/>
  <c r="AK25" i="151"/>
  <c r="AK24" i="151"/>
  <c r="AK29" i="151"/>
  <c r="AK30" i="151"/>
  <c r="K146" i="151"/>
  <c r="K62" i="151"/>
  <c r="W109" i="151"/>
  <c r="Z69" i="151"/>
  <c r="Z70" i="151" s="1"/>
  <c r="AT109" i="151"/>
  <c r="AC146" i="151"/>
  <c r="AC62" i="151"/>
  <c r="AC28" i="151"/>
  <c r="AC27" i="151"/>
  <c r="AC25" i="151"/>
  <c r="AC30" i="151"/>
  <c r="AC29" i="151"/>
  <c r="AC23" i="151"/>
  <c r="AC24" i="151"/>
  <c r="AC31" i="151"/>
  <c r="AC74" i="151" s="1"/>
  <c r="AC75" i="151" s="1"/>
  <c r="K73" i="151"/>
  <c r="AH73" i="151"/>
  <c r="O73" i="151"/>
  <c r="AJ69" i="151"/>
  <c r="AJ70" i="151" s="1"/>
  <c r="AS109" i="151"/>
  <c r="P146" i="151"/>
  <c r="P62" i="151"/>
  <c r="P23" i="151"/>
  <c r="P30" i="151"/>
  <c r="P28" i="151"/>
  <c r="P31" i="151"/>
  <c r="P74" i="151" s="1"/>
  <c r="P75" i="151" s="1"/>
  <c r="P29" i="151"/>
  <c r="P25" i="151"/>
  <c r="P27" i="151"/>
  <c r="P24" i="151"/>
  <c r="V109" i="151"/>
  <c r="N69" i="151"/>
  <c r="N70" i="151" s="1"/>
  <c r="AP19" i="151"/>
  <c r="AP145" i="151"/>
  <c r="R145" i="151"/>
  <c r="R19" i="151"/>
  <c r="AI69" i="151"/>
  <c r="AI70" i="151" s="1"/>
  <c r="AT145" i="151"/>
  <c r="AT19" i="151"/>
  <c r="AN32" i="151" l="1"/>
  <c r="AN63" i="151" s="1"/>
  <c r="AS29" i="151"/>
  <c r="AS27" i="151"/>
  <c r="AS24" i="151"/>
  <c r="AS30" i="151"/>
  <c r="AS23" i="151"/>
  <c r="AS146" i="151"/>
  <c r="AS31" i="151"/>
  <c r="AS74" i="151" s="1"/>
  <c r="AS75" i="151" s="1"/>
  <c r="AS76" i="151" s="1"/>
  <c r="AS25" i="151"/>
  <c r="AS28" i="151"/>
  <c r="AY5" i="28"/>
  <c r="AY4" i="28"/>
  <c r="AZ4" i="28"/>
  <c r="BA3" i="28"/>
  <c r="AZ5" i="28"/>
  <c r="BB3" i="28"/>
  <c r="AX36" i="28"/>
  <c r="AX127" i="28"/>
  <c r="AW36" i="28"/>
  <c r="AW127" i="28"/>
  <c r="AV71" i="151"/>
  <c r="AD31" i="151"/>
  <c r="AD74" i="151" s="1"/>
  <c r="AD75" i="151" s="1"/>
  <c r="AZ11" i="151"/>
  <c r="AZ127" i="151"/>
  <c r="AZ57" i="151"/>
  <c r="AD29" i="151"/>
  <c r="O75" i="151"/>
  <c r="AD146" i="151"/>
  <c r="AY11" i="151"/>
  <c r="AY12" i="151" s="1"/>
  <c r="AY13" i="151" s="1"/>
  <c r="AY57" i="151"/>
  <c r="AY127" i="151"/>
  <c r="V24" i="151"/>
  <c r="AZ36" i="151"/>
  <c r="AZ7" i="151"/>
  <c r="AZ152" i="151" s="1"/>
  <c r="BB4" i="151"/>
  <c r="BC3" i="151"/>
  <c r="BB5" i="151"/>
  <c r="BA5" i="151"/>
  <c r="BA4" i="151"/>
  <c r="AY7" i="151"/>
  <c r="AY152" i="151" s="1"/>
  <c r="AY36" i="151"/>
  <c r="V62" i="151"/>
  <c r="V146" i="151"/>
  <c r="AL146" i="151"/>
  <c r="V23" i="151"/>
  <c r="AB32" i="151"/>
  <c r="AB63" i="151" s="1"/>
  <c r="AU18" i="151"/>
  <c r="AU112" i="151"/>
  <c r="AU80" i="151"/>
  <c r="AU17" i="151"/>
  <c r="AU132" i="151"/>
  <c r="AU72" i="151"/>
  <c r="AU73" i="151" s="1"/>
  <c r="AU68" i="151"/>
  <c r="AU69" i="151" s="1"/>
  <c r="AU70" i="151" s="1"/>
  <c r="V30" i="151"/>
  <c r="AV19" i="151"/>
  <c r="AV145" i="151"/>
  <c r="AL23" i="151"/>
  <c r="V28" i="151"/>
  <c r="AX12" i="151"/>
  <c r="AX13" i="151" s="1"/>
  <c r="AW80" i="151"/>
  <c r="AW17" i="151"/>
  <c r="AW18" i="151"/>
  <c r="AW132" i="151"/>
  <c r="AW72" i="151"/>
  <c r="AW73" i="151" s="1"/>
  <c r="AW68" i="151"/>
  <c r="AW69" i="151" s="1"/>
  <c r="AW70" i="151" s="1"/>
  <c r="AW71" i="151" s="1"/>
  <c r="AW112" i="151"/>
  <c r="AL28" i="151"/>
  <c r="AL25" i="151"/>
  <c r="V27" i="151"/>
  <c r="V29" i="151"/>
  <c r="AL24" i="151"/>
  <c r="AL62" i="151"/>
  <c r="V31" i="151"/>
  <c r="V74" i="151" s="1"/>
  <c r="V75" i="151" s="1"/>
  <c r="AD24" i="151"/>
  <c r="AD30" i="151"/>
  <c r="AD28" i="151"/>
  <c r="AD25" i="151"/>
  <c r="AD27" i="151"/>
  <c r="AD23" i="151"/>
  <c r="AB76" i="151"/>
  <c r="AB148" i="151" s="1"/>
  <c r="AB144" i="151" s="1"/>
  <c r="AL31" i="151"/>
  <c r="AL74" i="151" s="1"/>
  <c r="AL75" i="151" s="1"/>
  <c r="AL29" i="151"/>
  <c r="AL30" i="151"/>
  <c r="AG76" i="151"/>
  <c r="AG134" i="151" s="1"/>
  <c r="K75" i="151"/>
  <c r="N71" i="151"/>
  <c r="AN76" i="151"/>
  <c r="AN82" i="151" s="1"/>
  <c r="Q76" i="151"/>
  <c r="Q134" i="151" s="1"/>
  <c r="K32" i="151"/>
  <c r="K63" i="151" s="1"/>
  <c r="O71" i="151"/>
  <c r="P76" i="151"/>
  <c r="P82" i="151" s="1"/>
  <c r="L76" i="151"/>
  <c r="L114" i="151" s="1"/>
  <c r="U76" i="151"/>
  <c r="U82" i="151" s="1"/>
  <c r="AI71" i="151"/>
  <c r="AR32" i="151"/>
  <c r="AR63" i="151" s="1"/>
  <c r="AQ71" i="151"/>
  <c r="X76" i="151"/>
  <c r="X114" i="151" s="1"/>
  <c r="X32" i="151"/>
  <c r="X63" i="151" s="1"/>
  <c r="T71" i="151"/>
  <c r="AL71" i="151"/>
  <c r="AT71" i="151"/>
  <c r="V71" i="151"/>
  <c r="Y76" i="151"/>
  <c r="Y114" i="151" s="1"/>
  <c r="AC32" i="151"/>
  <c r="AC63" i="151" s="1"/>
  <c r="AO32" i="151"/>
  <c r="AO63" i="151" s="1"/>
  <c r="Q32" i="151"/>
  <c r="Q63" i="151" s="1"/>
  <c r="AP146" i="151"/>
  <c r="AP62" i="151"/>
  <c r="AP24" i="151"/>
  <c r="AP28" i="151"/>
  <c r="AP29" i="151"/>
  <c r="AP30" i="151"/>
  <c r="AP23" i="151"/>
  <c r="AP27" i="151"/>
  <c r="AP25" i="151"/>
  <c r="AP31" i="151"/>
  <c r="AP74" i="151" s="1"/>
  <c r="AP75" i="151" s="1"/>
  <c r="AQ146" i="151"/>
  <c r="AQ62" i="151"/>
  <c r="AQ30" i="151"/>
  <c r="AQ27" i="151"/>
  <c r="AQ28" i="151"/>
  <c r="AQ31" i="151"/>
  <c r="AQ74" i="151" s="1"/>
  <c r="AQ75" i="151" s="1"/>
  <c r="AQ23" i="151"/>
  <c r="AQ24" i="151"/>
  <c r="AQ29" i="151"/>
  <c r="AQ25" i="151"/>
  <c r="Z146" i="151"/>
  <c r="Z62" i="151"/>
  <c r="Z29" i="151"/>
  <c r="Z23" i="151"/>
  <c r="Z31" i="151"/>
  <c r="Z74" i="151" s="1"/>
  <c r="Z75" i="151" s="1"/>
  <c r="Z25" i="151"/>
  <c r="Z27" i="151"/>
  <c r="Z28" i="151"/>
  <c r="Z24" i="151"/>
  <c r="Z30" i="151"/>
  <c r="AM146" i="151"/>
  <c r="AM62" i="151"/>
  <c r="AM23" i="151"/>
  <c r="AM30" i="151"/>
  <c r="AM25" i="151"/>
  <c r="AM28" i="151"/>
  <c r="AM27" i="151"/>
  <c r="AM24" i="151"/>
  <c r="AM31" i="151"/>
  <c r="AM74" i="151" s="1"/>
  <c r="AM75" i="151" s="1"/>
  <c r="AM29" i="151"/>
  <c r="Y32" i="151"/>
  <c r="Y63" i="151" s="1"/>
  <c r="AX136" i="151"/>
  <c r="AX116" i="151"/>
  <c r="AS136" i="151"/>
  <c r="AS116" i="151"/>
  <c r="AE146" i="151"/>
  <c r="AE62" i="151"/>
  <c r="AE28" i="151"/>
  <c r="AE23" i="151"/>
  <c r="AE25" i="151"/>
  <c r="AE27" i="151"/>
  <c r="AE24" i="151"/>
  <c r="AE31" i="151"/>
  <c r="AE74" i="151" s="1"/>
  <c r="AE75" i="151" s="1"/>
  <c r="AE29" i="151"/>
  <c r="AE30" i="151"/>
  <c r="AZ136" i="151"/>
  <c r="AZ116" i="151"/>
  <c r="M76" i="151"/>
  <c r="AC76" i="151"/>
  <c r="O32" i="151"/>
  <c r="O63" i="151" s="1"/>
  <c r="AH146" i="151"/>
  <c r="AH62" i="151"/>
  <c r="AH23" i="151"/>
  <c r="AH24" i="151"/>
  <c r="AH31" i="151"/>
  <c r="AH74" i="151" s="1"/>
  <c r="AH75" i="151" s="1"/>
  <c r="AH29" i="151"/>
  <c r="AH25" i="151"/>
  <c r="AH30" i="151"/>
  <c r="AH28" i="151"/>
  <c r="AH27" i="151"/>
  <c r="T146" i="151"/>
  <c r="T62" i="151"/>
  <c r="T28" i="151"/>
  <c r="T30" i="151"/>
  <c r="T23" i="151"/>
  <c r="T25" i="151"/>
  <c r="T31" i="151"/>
  <c r="T74" i="151" s="1"/>
  <c r="T75" i="151" s="1"/>
  <c r="T24" i="151"/>
  <c r="T27" i="151"/>
  <c r="T29" i="151"/>
  <c r="K71" i="151"/>
  <c r="AP71" i="151"/>
  <c r="W71" i="151"/>
  <c r="AW116" i="151"/>
  <c r="AW136" i="151"/>
  <c r="AC136" i="151"/>
  <c r="AC116" i="151"/>
  <c r="AJ62" i="151"/>
  <c r="AJ146" i="151"/>
  <c r="AJ30" i="151"/>
  <c r="AJ31" i="151"/>
  <c r="AJ74" i="151" s="1"/>
  <c r="AJ75" i="151" s="1"/>
  <c r="AJ29" i="151"/>
  <c r="AJ25" i="151"/>
  <c r="AJ27" i="151"/>
  <c r="AJ28" i="151"/>
  <c r="AJ23" i="151"/>
  <c r="AJ24" i="151"/>
  <c r="S71" i="151"/>
  <c r="AT146" i="151"/>
  <c r="AT62" i="151"/>
  <c r="AT24" i="151"/>
  <c r="AT28" i="151"/>
  <c r="AT27" i="151"/>
  <c r="AT29" i="151"/>
  <c r="AT31" i="151"/>
  <c r="AT74" i="151" s="1"/>
  <c r="AT75" i="151" s="1"/>
  <c r="AT23" i="151"/>
  <c r="AT25" i="151"/>
  <c r="AT30" i="151"/>
  <c r="R146" i="151"/>
  <c r="R62" i="151"/>
  <c r="R28" i="151"/>
  <c r="R27" i="151"/>
  <c r="R23" i="151"/>
  <c r="R31" i="151"/>
  <c r="R74" i="151" s="1"/>
  <c r="R75" i="151" s="1"/>
  <c r="R25" i="151"/>
  <c r="R24" i="151"/>
  <c r="R29" i="151"/>
  <c r="R30" i="151"/>
  <c r="V136" i="151"/>
  <c r="V116" i="151"/>
  <c r="AT136" i="151"/>
  <c r="AT116" i="151"/>
  <c r="AF76" i="151"/>
  <c r="AI146" i="151"/>
  <c r="AI62" i="151"/>
  <c r="AI28" i="151"/>
  <c r="AI25" i="151"/>
  <c r="AI24" i="151"/>
  <c r="AI27" i="151"/>
  <c r="AI31" i="151"/>
  <c r="AI74" i="151" s="1"/>
  <c r="AI75" i="151" s="1"/>
  <c r="AI30" i="151"/>
  <c r="AI29" i="151"/>
  <c r="AI23" i="151"/>
  <c r="S146" i="151"/>
  <c r="S62" i="151"/>
  <c r="S24" i="151"/>
  <c r="S25" i="151"/>
  <c r="S31" i="151"/>
  <c r="S74" i="151" s="1"/>
  <c r="S75" i="151" s="1"/>
  <c r="S30" i="151"/>
  <c r="S23" i="151"/>
  <c r="S29" i="151"/>
  <c r="S28" i="151"/>
  <c r="S27" i="151"/>
  <c r="W146" i="151"/>
  <c r="W62" i="151"/>
  <c r="W23" i="151"/>
  <c r="W27" i="151"/>
  <c r="W28" i="151"/>
  <c r="W24" i="151"/>
  <c r="W29" i="151"/>
  <c r="W25" i="151"/>
  <c r="W31" i="151"/>
  <c r="W74" i="151" s="1"/>
  <c r="W75" i="151" s="1"/>
  <c r="W30" i="151"/>
  <c r="AD136" i="151"/>
  <c r="AD116" i="151"/>
  <c r="W136" i="151"/>
  <c r="W116" i="151"/>
  <c r="Y136" i="151"/>
  <c r="Y116" i="151"/>
  <c r="U32" i="151"/>
  <c r="U63" i="151" s="1"/>
  <c r="Q116" i="151"/>
  <c r="Q136" i="151"/>
  <c r="AE71" i="151"/>
  <c r="P32" i="151"/>
  <c r="P63" i="151" s="1"/>
  <c r="AJ71" i="151"/>
  <c r="Z71" i="151"/>
  <c r="AK32" i="151"/>
  <c r="AK63" i="151" s="1"/>
  <c r="AH136" i="151"/>
  <c r="AH116" i="151"/>
  <c r="AY136" i="151"/>
  <c r="AY116" i="151"/>
  <c r="AR76" i="151"/>
  <c r="BB136" i="151"/>
  <c r="BB116" i="151"/>
  <c r="AM116" i="151"/>
  <c r="AM136" i="151"/>
  <c r="AK76" i="151"/>
  <c r="U136" i="151"/>
  <c r="U116" i="151"/>
  <c r="AO76" i="151"/>
  <c r="AH71" i="151"/>
  <c r="AM71" i="151"/>
  <c r="M32" i="151"/>
  <c r="M63" i="151" s="1"/>
  <c r="AF32" i="151"/>
  <c r="AF63" i="151" s="1"/>
  <c r="AD71" i="151"/>
  <c r="AG32" i="151"/>
  <c r="AG63" i="151" s="1"/>
  <c r="AA146" i="151"/>
  <c r="AA62" i="151"/>
  <c r="AA28" i="151"/>
  <c r="AA29" i="151"/>
  <c r="AA30" i="151"/>
  <c r="AA24" i="151"/>
  <c r="AA27" i="151"/>
  <c r="AA23" i="151"/>
  <c r="AA31" i="151"/>
  <c r="AA74" i="151" s="1"/>
  <c r="AA75" i="151" s="1"/>
  <c r="AA76" i="151" s="1"/>
  <c r="AA25" i="151"/>
  <c r="R136" i="151"/>
  <c r="R116" i="151"/>
  <c r="AG136" i="151"/>
  <c r="AG116" i="151"/>
  <c r="R71" i="151"/>
  <c r="N146" i="151"/>
  <c r="N62" i="151"/>
  <c r="N27" i="151"/>
  <c r="N29" i="151"/>
  <c r="N25" i="151"/>
  <c r="N31" i="151"/>
  <c r="N74" i="151" s="1"/>
  <c r="N75" i="151" s="1"/>
  <c r="N30" i="151"/>
  <c r="N23" i="151"/>
  <c r="N28" i="151"/>
  <c r="N24" i="151"/>
  <c r="O76" i="151" l="1"/>
  <c r="AU71" i="151"/>
  <c r="AB82" i="151"/>
  <c r="AD76" i="151"/>
  <c r="AD134" i="151" s="1"/>
  <c r="AS32" i="151"/>
  <c r="AS63" i="151" s="1"/>
  <c r="BA5" i="28"/>
  <c r="BA4" i="28"/>
  <c r="BB4" i="28"/>
  <c r="BB5" i="28"/>
  <c r="BC3" i="28"/>
  <c r="AZ127" i="28"/>
  <c r="AZ36" i="28"/>
  <c r="AY127" i="28"/>
  <c r="AY36" i="28"/>
  <c r="BA11" i="151"/>
  <c r="BA12" i="151" s="1"/>
  <c r="BA13" i="151" s="1"/>
  <c r="BA127" i="151"/>
  <c r="BA57" i="151"/>
  <c r="BB11" i="151"/>
  <c r="BB127" i="151"/>
  <c r="BB57" i="151"/>
  <c r="AB134" i="151"/>
  <c r="AL76" i="151"/>
  <c r="AL82" i="151" s="1"/>
  <c r="BA36" i="151"/>
  <c r="BA7" i="151"/>
  <c r="BA152" i="151" s="1"/>
  <c r="AL32" i="151"/>
  <c r="AL63" i="151" s="1"/>
  <c r="BB7" i="151"/>
  <c r="BB152" i="151" s="1"/>
  <c r="BB36" i="151"/>
  <c r="V32" i="151"/>
  <c r="V63" i="151" s="1"/>
  <c r="BC5" i="151"/>
  <c r="BC4" i="151"/>
  <c r="AY72" i="151"/>
  <c r="AY73" i="151" s="1"/>
  <c r="AY18" i="151"/>
  <c r="AY17" i="151"/>
  <c r="AY68" i="151"/>
  <c r="AY80" i="151"/>
  <c r="AY112" i="151"/>
  <c r="AY132" i="151"/>
  <c r="AW19" i="151"/>
  <c r="AW145" i="151"/>
  <c r="AZ12" i="151"/>
  <c r="AZ13" i="151" s="1"/>
  <c r="AU145" i="151"/>
  <c r="AU19" i="151"/>
  <c r="V76" i="151"/>
  <c r="V148" i="151" s="1"/>
  <c r="V144" i="151" s="1"/>
  <c r="AX18" i="151"/>
  <c r="AX112" i="151"/>
  <c r="AX17" i="151"/>
  <c r="AX72" i="151"/>
  <c r="AX73" i="151" s="1"/>
  <c r="AX68" i="151"/>
  <c r="AX132" i="151"/>
  <c r="AX80" i="151"/>
  <c r="AV28" i="151"/>
  <c r="AV30" i="151"/>
  <c r="AV62" i="151"/>
  <c r="AV23" i="151"/>
  <c r="AV25" i="151"/>
  <c r="AV27" i="151"/>
  <c r="AV146" i="151"/>
  <c r="AV31" i="151"/>
  <c r="AV74" i="151" s="1"/>
  <c r="AV75" i="151" s="1"/>
  <c r="AV76" i="151" s="1"/>
  <c r="AV82" i="151" s="1"/>
  <c r="AV24" i="151"/>
  <c r="AV29" i="151"/>
  <c r="AD32" i="151"/>
  <c r="AD63" i="151" s="1"/>
  <c r="AB114" i="151"/>
  <c r="AQ76" i="151"/>
  <c r="AQ114" i="151" s="1"/>
  <c r="AN114" i="151"/>
  <c r="AG114" i="151"/>
  <c r="AG148" i="151"/>
  <c r="AG144" i="151" s="1"/>
  <c r="AI76" i="151"/>
  <c r="AI114" i="151" s="1"/>
  <c r="AN148" i="151"/>
  <c r="AN144" i="151" s="1"/>
  <c r="AG82" i="151"/>
  <c r="AN134" i="151"/>
  <c r="T76" i="151"/>
  <c r="T148" i="151" s="1"/>
  <c r="T144" i="151" s="1"/>
  <c r="N76" i="151"/>
  <c r="N148" i="151" s="1"/>
  <c r="N144" i="151" s="1"/>
  <c r="K76" i="151"/>
  <c r="A77" i="151" s="1"/>
  <c r="P114" i="151"/>
  <c r="U134" i="151"/>
  <c r="Q82" i="151"/>
  <c r="Z76" i="151"/>
  <c r="Z134" i="151" s="1"/>
  <c r="X148" i="151"/>
  <c r="X144" i="151" s="1"/>
  <c r="Q114" i="151"/>
  <c r="U148" i="151"/>
  <c r="U144" i="151" s="1"/>
  <c r="U114" i="151"/>
  <c r="Q148" i="151"/>
  <c r="Q144" i="151" s="1"/>
  <c r="P134" i="151"/>
  <c r="L148" i="151"/>
  <c r="L144" i="151" s="1"/>
  <c r="L134" i="151"/>
  <c r="P148" i="151"/>
  <c r="P144" i="151" s="1"/>
  <c r="L82" i="151"/>
  <c r="AT76" i="151"/>
  <c r="AT134" i="151" s="1"/>
  <c r="X134" i="151"/>
  <c r="X82" i="151"/>
  <c r="Y148" i="151"/>
  <c r="Y144" i="151" s="1"/>
  <c r="Y134" i="151"/>
  <c r="AM76" i="151"/>
  <c r="AM114" i="151" s="1"/>
  <c r="Y82" i="151"/>
  <c r="S32" i="151"/>
  <c r="S63" i="151" s="1"/>
  <c r="AT32" i="151"/>
  <c r="AT63" i="151" s="1"/>
  <c r="Z32" i="151"/>
  <c r="Z63" i="151" s="1"/>
  <c r="AH76" i="151"/>
  <c r="AH82" i="151" s="1"/>
  <c r="AJ76" i="151"/>
  <c r="AJ82" i="151" s="1"/>
  <c r="AA134" i="151"/>
  <c r="AA114" i="151"/>
  <c r="AA82" i="151"/>
  <c r="AA148" i="151"/>
  <c r="AA144" i="151" s="1"/>
  <c r="AE76" i="151"/>
  <c r="R76" i="151"/>
  <c r="AF148" i="151"/>
  <c r="AF144" i="151" s="1"/>
  <c r="AF114" i="151"/>
  <c r="AF82" i="151"/>
  <c r="AF134" i="151"/>
  <c r="AJ32" i="151"/>
  <c r="AJ63" i="151" s="1"/>
  <c r="W76" i="151"/>
  <c r="AC148" i="151"/>
  <c r="AC144" i="151" s="1"/>
  <c r="AC134" i="151"/>
  <c r="AC114" i="151"/>
  <c r="AC82" i="151"/>
  <c r="AE32" i="151"/>
  <c r="AE63" i="151" s="1"/>
  <c r="AQ32" i="151"/>
  <c r="AQ63" i="151" s="1"/>
  <c r="AA32" i="151"/>
  <c r="AA63" i="151" s="1"/>
  <c r="AR114" i="151"/>
  <c r="AR148" i="151"/>
  <c r="AR144" i="151" s="1"/>
  <c r="AR134" i="151"/>
  <c r="AR82" i="151"/>
  <c r="W32" i="151"/>
  <c r="W63" i="151" s="1"/>
  <c r="AP76" i="151"/>
  <c r="N32" i="151"/>
  <c r="N63" i="151" s="1"/>
  <c r="R32" i="151"/>
  <c r="R63" i="151" s="1"/>
  <c r="T32" i="151"/>
  <c r="T63" i="151" s="1"/>
  <c r="AM32" i="151"/>
  <c r="AM63" i="151" s="1"/>
  <c r="AS148" i="151"/>
  <c r="AS144" i="151" s="1"/>
  <c r="AS82" i="151"/>
  <c r="AS134" i="151"/>
  <c r="AS114" i="151"/>
  <c r="AO148" i="151"/>
  <c r="AO144" i="151" s="1"/>
  <c r="AO134" i="151"/>
  <c r="AO114" i="151"/>
  <c r="AO82" i="151"/>
  <c r="AK148" i="151"/>
  <c r="AK144" i="151" s="1"/>
  <c r="AK82" i="151"/>
  <c r="AK134" i="151"/>
  <c r="AK114" i="151"/>
  <c r="AI32" i="151"/>
  <c r="AI63" i="151" s="1"/>
  <c r="S76" i="151"/>
  <c r="AH32" i="151"/>
  <c r="AH63" i="151" s="1"/>
  <c r="M148" i="151"/>
  <c r="M144" i="151" s="1"/>
  <c r="M134" i="151"/>
  <c r="M114" i="151"/>
  <c r="M82" i="151"/>
  <c r="O148" i="151"/>
  <c r="O144" i="151" s="1"/>
  <c r="O134" i="151"/>
  <c r="O114" i="151"/>
  <c r="O82" i="151"/>
  <c r="AP32" i="151"/>
  <c r="AP63" i="151" s="1"/>
  <c r="AI82" i="151" l="1"/>
  <c r="AD114" i="151"/>
  <c r="AD148" i="151"/>
  <c r="AD144" i="151" s="1"/>
  <c r="AD82" i="151"/>
  <c r="V114" i="151"/>
  <c r="AI134" i="151"/>
  <c r="AQ134" i="151"/>
  <c r="BB36" i="28"/>
  <c r="BB127" i="28"/>
  <c r="BC5" i="28"/>
  <c r="BC4" i="28"/>
  <c r="BA36" i="28"/>
  <c r="BA127" i="28"/>
  <c r="T82" i="151"/>
  <c r="AL134" i="151"/>
  <c r="BC11" i="151"/>
  <c r="BC12" i="151" s="1"/>
  <c r="BC13" i="151" s="1"/>
  <c r="BC57" i="151"/>
  <c r="BC127" i="151"/>
  <c r="AL114" i="151"/>
  <c r="AL148" i="151"/>
  <c r="AL144" i="151" s="1"/>
  <c r="AV148" i="151"/>
  <c r="AV144" i="151" s="1"/>
  <c r="V134" i="151"/>
  <c r="V82" i="151"/>
  <c r="AV114" i="151"/>
  <c r="BC7" i="151"/>
  <c r="BC152" i="151" s="1"/>
  <c r="BC36" i="151"/>
  <c r="AV32" i="151"/>
  <c r="AV63" i="151" s="1"/>
  <c r="AY69" i="151"/>
  <c r="AY70" i="151" s="1"/>
  <c r="AQ148" i="151"/>
  <c r="AQ144" i="151" s="1"/>
  <c r="AZ68" i="151"/>
  <c r="AZ72" i="151"/>
  <c r="AZ73" i="151" s="1"/>
  <c r="AZ17" i="151"/>
  <c r="AZ132" i="151"/>
  <c r="AZ18" i="151"/>
  <c r="AZ112" i="151"/>
  <c r="AZ80" i="151"/>
  <c r="AY145" i="151"/>
  <c r="AY19" i="151"/>
  <c r="AQ82" i="151"/>
  <c r="AV134" i="151"/>
  <c r="BA80" i="151"/>
  <c r="BA132" i="151"/>
  <c r="BA72" i="151"/>
  <c r="BA73" i="151" s="1"/>
  <c r="BA68" i="151"/>
  <c r="BA18" i="151"/>
  <c r="BA17" i="151"/>
  <c r="BA112" i="151"/>
  <c r="AX69" i="151"/>
  <c r="AX70" i="151" s="1"/>
  <c r="BB12" i="151"/>
  <c r="BB13" i="151" s="1"/>
  <c r="AX145" i="151"/>
  <c r="AX19" i="151"/>
  <c r="AW28" i="151"/>
  <c r="AW31" i="151"/>
  <c r="AW74" i="151" s="1"/>
  <c r="AW75" i="151" s="1"/>
  <c r="AW76" i="151" s="1"/>
  <c r="AW30" i="151"/>
  <c r="AW27" i="151"/>
  <c r="AW146" i="151"/>
  <c r="AW23" i="151"/>
  <c r="AW25" i="151"/>
  <c r="AW29" i="151"/>
  <c r="AW24" i="151"/>
  <c r="AW62" i="151"/>
  <c r="AU146" i="151"/>
  <c r="AU31" i="151"/>
  <c r="AU74" i="151" s="1"/>
  <c r="AU75" i="151" s="1"/>
  <c r="AU76" i="151" s="1"/>
  <c r="AU148" i="151" s="1"/>
  <c r="AU23" i="151"/>
  <c r="AU30" i="151"/>
  <c r="AU24" i="151"/>
  <c r="AU29" i="151"/>
  <c r="AU25" i="151"/>
  <c r="AU62" i="151"/>
  <c r="AU27" i="151"/>
  <c r="AU28" i="151"/>
  <c r="AI148" i="151"/>
  <c r="AI144" i="151" s="1"/>
  <c r="T114" i="151"/>
  <c r="T134" i="151"/>
  <c r="N114" i="151"/>
  <c r="N82" i="151"/>
  <c r="N134" i="151"/>
  <c r="K82" i="151"/>
  <c r="K114" i="151"/>
  <c r="K148" i="151"/>
  <c r="K144" i="151" s="1"/>
  <c r="K134" i="151"/>
  <c r="AT114" i="151"/>
  <c r="Z114" i="151"/>
  <c r="Z82" i="151"/>
  <c r="AT148" i="151"/>
  <c r="AT144" i="151" s="1"/>
  <c r="AT82" i="151"/>
  <c r="Z148" i="151"/>
  <c r="Z144" i="151" s="1"/>
  <c r="AJ134" i="151"/>
  <c r="AH114" i="151"/>
  <c r="AM82" i="151"/>
  <c r="AM148" i="151"/>
  <c r="AM144" i="151" s="1"/>
  <c r="AH134" i="151"/>
  <c r="AM134" i="151"/>
  <c r="AH148" i="151"/>
  <c r="AH144" i="151" s="1"/>
  <c r="AJ114" i="151"/>
  <c r="AJ148" i="151"/>
  <c r="AJ144" i="151" s="1"/>
  <c r="S134" i="151"/>
  <c r="S148" i="151"/>
  <c r="S144" i="151" s="1"/>
  <c r="S114" i="151"/>
  <c r="S82" i="151"/>
  <c r="W134" i="151"/>
  <c r="W148" i="151"/>
  <c r="W144" i="151" s="1"/>
  <c r="W82" i="151"/>
  <c r="W114" i="151"/>
  <c r="AE148" i="151"/>
  <c r="AE144" i="151" s="1"/>
  <c r="AE134" i="151"/>
  <c r="AE82" i="151"/>
  <c r="AE114" i="151"/>
  <c r="AP148" i="151"/>
  <c r="AP144" i="151" s="1"/>
  <c r="AP82" i="151"/>
  <c r="AP134" i="151"/>
  <c r="AP114" i="151"/>
  <c r="R82" i="151"/>
  <c r="R148" i="151"/>
  <c r="R144" i="151" s="1"/>
  <c r="R134" i="151"/>
  <c r="R114" i="151"/>
  <c r="AX71" i="151" l="1"/>
  <c r="BC36" i="28"/>
  <c r="BC127" i="28"/>
  <c r="AU82" i="151"/>
  <c r="AU114" i="151"/>
  <c r="AU144" i="151"/>
  <c r="AY71" i="151"/>
  <c r="AW32" i="151"/>
  <c r="AW63" i="151" s="1"/>
  <c r="AU32" i="151"/>
  <c r="AU63" i="151" s="1"/>
  <c r="BA19" i="151"/>
  <c r="BA145" i="151"/>
  <c r="AY146" i="151"/>
  <c r="AY62" i="151"/>
  <c r="AY23" i="151"/>
  <c r="AY29" i="151"/>
  <c r="AY28" i="151"/>
  <c r="AY31" i="151"/>
  <c r="AY74" i="151" s="1"/>
  <c r="AY75" i="151" s="1"/>
  <c r="AY30" i="151"/>
  <c r="AY25" i="151"/>
  <c r="AY24" i="151"/>
  <c r="AY27" i="151"/>
  <c r="AU134" i="151"/>
  <c r="BA69" i="151"/>
  <c r="BA70" i="151" s="1"/>
  <c r="AZ145" i="151"/>
  <c r="AZ19" i="151"/>
  <c r="AZ69" i="151"/>
  <c r="AZ70" i="151" s="1"/>
  <c r="AX146" i="151"/>
  <c r="AX23" i="151"/>
  <c r="AX31" i="151"/>
  <c r="AX74" i="151" s="1"/>
  <c r="AX75" i="151" s="1"/>
  <c r="AX76" i="151" s="1"/>
  <c r="AX24" i="151"/>
  <c r="AX62" i="151"/>
  <c r="AX30" i="151"/>
  <c r="AX27" i="151"/>
  <c r="AX25" i="151"/>
  <c r="AX28" i="151"/>
  <c r="AX29" i="151"/>
  <c r="BC80" i="151"/>
  <c r="BC132" i="151"/>
  <c r="BC68" i="151"/>
  <c r="BC18" i="151"/>
  <c r="BC17" i="151"/>
  <c r="BC72" i="151"/>
  <c r="BC73" i="151" s="1"/>
  <c r="BC112" i="151"/>
  <c r="AW82" i="151"/>
  <c r="AW148" i="151"/>
  <c r="AW144" i="151" s="1"/>
  <c r="AW134" i="151"/>
  <c r="AW114" i="151"/>
  <c r="BB18" i="151"/>
  <c r="BB112" i="151"/>
  <c r="BB72" i="151"/>
  <c r="BB73" i="151" s="1"/>
  <c r="BB17" i="151"/>
  <c r="BB132" i="151"/>
  <c r="BB68" i="151"/>
  <c r="BB80" i="151"/>
  <c r="I38" i="147"/>
  <c r="I39" i="147"/>
  <c r="I40" i="147"/>
  <c r="I41" i="147"/>
  <c r="I37" i="147"/>
  <c r="I36" i="147"/>
  <c r="M36" i="147" l="1"/>
  <c r="K36" i="147"/>
  <c r="L36" i="147"/>
  <c r="AY76" i="151"/>
  <c r="AY82" i="151" s="1"/>
  <c r="AX32" i="151"/>
  <c r="AX63" i="151" s="1"/>
  <c r="AY32" i="151"/>
  <c r="AY63" i="151" s="1"/>
  <c r="AZ71" i="151"/>
  <c r="BA71" i="151"/>
  <c r="AX148" i="151"/>
  <c r="AX144" i="151" s="1"/>
  <c r="AX134" i="151"/>
  <c r="AX82" i="151"/>
  <c r="AX114" i="151"/>
  <c r="BB69" i="151"/>
  <c r="BB70" i="151" s="1"/>
  <c r="BC19" i="151"/>
  <c r="BC145" i="151"/>
  <c r="BB145" i="151"/>
  <c r="BB19" i="151"/>
  <c r="BC69" i="151"/>
  <c r="BC70" i="151" s="1"/>
  <c r="AZ146" i="151"/>
  <c r="AZ62" i="151"/>
  <c r="AZ27" i="151"/>
  <c r="AZ24" i="151"/>
  <c r="AZ28" i="151"/>
  <c r="AZ29" i="151"/>
  <c r="AZ25" i="151"/>
  <c r="AZ30" i="151"/>
  <c r="AZ31" i="151"/>
  <c r="AZ74" i="151" s="1"/>
  <c r="AZ75" i="151" s="1"/>
  <c r="AZ76" i="151" s="1"/>
  <c r="AZ23" i="151"/>
  <c r="BA146" i="151"/>
  <c r="BA62" i="151"/>
  <c r="BA30" i="151"/>
  <c r="BA28" i="151"/>
  <c r="BA25" i="151"/>
  <c r="BA29" i="151"/>
  <c r="BA24" i="151"/>
  <c r="BA23" i="151"/>
  <c r="BA31" i="151"/>
  <c r="BA74" i="151" s="1"/>
  <c r="BA75" i="151" s="1"/>
  <c r="BA27" i="151"/>
  <c r="H11" i="148"/>
  <c r="Q154" i="95" s="1"/>
  <c r="H12" i="148"/>
  <c r="Q157" i="95" s="1"/>
  <c r="H10" i="148"/>
  <c r="Q13" i="95" s="1"/>
  <c r="F12" i="148"/>
  <c r="F11" i="148"/>
  <c r="F10" i="148"/>
  <c r="J126" i="147"/>
  <c r="J125" i="147"/>
  <c r="J124" i="147"/>
  <c r="J122" i="147"/>
  <c r="J121" i="147"/>
  <c r="P74" i="52"/>
  <c r="O74" i="52"/>
  <c r="P73" i="52"/>
  <c r="O73" i="52"/>
  <c r="P72" i="52"/>
  <c r="O72" i="52"/>
  <c r="N71" i="52"/>
  <c r="O71" i="52" s="1"/>
  <c r="P71" i="52" s="1"/>
  <c r="N70" i="52"/>
  <c r="O70" i="52" s="1"/>
  <c r="P70" i="52" s="1"/>
  <c r="N69" i="52"/>
  <c r="O69" i="52" s="1"/>
  <c r="P69" i="52" s="1"/>
  <c r="P43" i="52"/>
  <c r="O43" i="52"/>
  <c r="P42" i="52"/>
  <c r="O42" i="52"/>
  <c r="N41" i="52"/>
  <c r="O41" i="52" s="1"/>
  <c r="P41" i="52" s="1"/>
  <c r="N40" i="52"/>
  <c r="O40" i="52" s="1"/>
  <c r="P40" i="52" s="1"/>
  <c r="N39" i="52"/>
  <c r="O39" i="52" s="1"/>
  <c r="P39" i="52" s="1"/>
  <c r="N38" i="52"/>
  <c r="O38" i="52" s="1"/>
  <c r="P38" i="52" s="1"/>
  <c r="N37" i="52"/>
  <c r="O37" i="52" s="1"/>
  <c r="P37" i="52" s="1"/>
  <c r="N36" i="52"/>
  <c r="O36" i="52" s="1"/>
  <c r="P36" i="52" s="1"/>
  <c r="J89" i="147"/>
  <c r="J89" i="152" s="1"/>
  <c r="J90" i="152" s="1"/>
  <c r="J71" i="147"/>
  <c r="J71" i="152" s="1"/>
  <c r="I44" i="147"/>
  <c r="I43" i="147"/>
  <c r="I26" i="147"/>
  <c r="I25" i="147"/>
  <c r="J28" i="147"/>
  <c r="J29" i="147"/>
  <c r="J30" i="147"/>
  <c r="J31" i="147"/>
  <c r="I69" i="147" s="1"/>
  <c r="J27" i="147"/>
  <c r="J24" i="147"/>
  <c r="J23" i="147"/>
  <c r="K12" i="147"/>
  <c r="M99" i="147"/>
  <c r="L99" i="147"/>
  <c r="K99" i="147"/>
  <c r="I72" i="147"/>
  <c r="J47" i="147"/>
  <c r="J40" i="147"/>
  <c r="J18" i="147"/>
  <c r="J17" i="147"/>
  <c r="G11" i="144"/>
  <c r="F10" i="144"/>
  <c r="F9" i="144"/>
  <c r="F8" i="144"/>
  <c r="AY148" i="151" l="1"/>
  <c r="AY144" i="151" s="1"/>
  <c r="AY114" i="151"/>
  <c r="AY134" i="151"/>
  <c r="AZ32" i="151"/>
  <c r="AZ63" i="151" s="1"/>
  <c r="BA76" i="151"/>
  <c r="BA134" i="151" s="1"/>
  <c r="BB71" i="151"/>
  <c r="BC71" i="151"/>
  <c r="BA32" i="151"/>
  <c r="BA63" i="151" s="1"/>
  <c r="AZ148" i="151"/>
  <c r="AZ144" i="151" s="1"/>
  <c r="AZ134" i="151"/>
  <c r="AZ114" i="151"/>
  <c r="AZ82" i="151"/>
  <c r="BB29" i="151"/>
  <c r="BB62" i="151"/>
  <c r="BB146" i="151"/>
  <c r="BB30" i="151"/>
  <c r="BB28" i="151"/>
  <c r="BB31" i="151"/>
  <c r="BB74" i="151" s="1"/>
  <c r="BB75" i="151" s="1"/>
  <c r="BB25" i="151"/>
  <c r="BB23" i="151"/>
  <c r="BB24" i="151"/>
  <c r="BB27" i="151"/>
  <c r="BC146" i="151"/>
  <c r="BC62" i="151"/>
  <c r="BC23" i="151"/>
  <c r="BC30" i="151"/>
  <c r="BC29" i="151"/>
  <c r="BC31" i="151"/>
  <c r="BC74" i="151" s="1"/>
  <c r="BC75" i="151" s="1"/>
  <c r="BC27" i="151"/>
  <c r="BC25" i="151"/>
  <c r="BC28" i="151"/>
  <c r="BC24" i="151"/>
  <c r="K152" i="147"/>
  <c r="K172" i="147"/>
  <c r="J90" i="147"/>
  <c r="K71" i="152"/>
  <c r="K76" i="152" s="1"/>
  <c r="M71" i="152"/>
  <c r="M76" i="152" s="1"/>
  <c r="L71" i="152"/>
  <c r="L76" i="152" s="1"/>
  <c r="J25" i="147"/>
  <c r="J32" i="147" s="1"/>
  <c r="I73" i="147" s="1"/>
  <c r="J38" i="147"/>
  <c r="K38" i="147" s="1"/>
  <c r="J45" i="147"/>
  <c r="M45" i="147" s="1"/>
  <c r="P75" i="52"/>
  <c r="Q160" i="95"/>
  <c r="H13" i="148"/>
  <c r="P44" i="52"/>
  <c r="K40" i="147"/>
  <c r="K47" i="147"/>
  <c r="M47" i="147"/>
  <c r="J19" i="147"/>
  <c r="L6" i="147"/>
  <c r="L7" i="147" s="1"/>
  <c r="L152" i="147" s="1"/>
  <c r="M6" i="147"/>
  <c r="M7" i="147" s="1"/>
  <c r="M152" i="147" s="1"/>
  <c r="K13" i="147"/>
  <c r="M40" i="147"/>
  <c r="L40" i="147"/>
  <c r="L47" i="147"/>
  <c r="BA114" i="151" l="1"/>
  <c r="BA148" i="151"/>
  <c r="BA144" i="151" s="1"/>
  <c r="L38" i="147"/>
  <c r="BA82" i="151"/>
  <c r="BB76" i="151"/>
  <c r="L172" i="147"/>
  <c r="M172" i="147"/>
  <c r="BC76" i="151"/>
  <c r="BC148" i="151" s="1"/>
  <c r="BC144" i="151" s="1"/>
  <c r="BC32" i="151"/>
  <c r="BC63" i="151" s="1"/>
  <c r="BB32" i="151"/>
  <c r="BB63" i="151" s="1"/>
  <c r="BB134" i="151"/>
  <c r="BB114" i="151"/>
  <c r="BB82" i="151"/>
  <c r="BB148" i="151"/>
  <c r="BB144" i="151" s="1"/>
  <c r="M104" i="147"/>
  <c r="M105" i="147"/>
  <c r="M11" i="147"/>
  <c r="L104" i="147"/>
  <c r="L105" i="147"/>
  <c r="L11" i="147"/>
  <c r="L12" i="147" s="1"/>
  <c r="L13" i="147" s="1"/>
  <c r="L18" i="147" s="1"/>
  <c r="M38" i="147"/>
  <c r="L45" i="147"/>
  <c r="L134" i="152"/>
  <c r="L148" i="152"/>
  <c r="L144" i="152" s="1"/>
  <c r="L114" i="152"/>
  <c r="L82" i="152"/>
  <c r="M134" i="152"/>
  <c r="M148" i="152"/>
  <c r="M144" i="152" s="1"/>
  <c r="M114" i="152"/>
  <c r="M82" i="152"/>
  <c r="K148" i="152"/>
  <c r="K144" i="152" s="1"/>
  <c r="K134" i="152"/>
  <c r="K114" i="152"/>
  <c r="K82" i="152"/>
  <c r="A77" i="152"/>
  <c r="K45" i="147"/>
  <c r="P76" i="52"/>
  <c r="G6" i="52"/>
  <c r="P45" i="52"/>
  <c r="G5" i="52"/>
  <c r="K132" i="147"/>
  <c r="K112" i="147"/>
  <c r="K68" i="147"/>
  <c r="K80" i="147"/>
  <c r="K72" i="147"/>
  <c r="K17" i="147"/>
  <c r="K145" i="147" s="1"/>
  <c r="K18" i="147"/>
  <c r="I72" i="28"/>
  <c r="BC114" i="151" l="1"/>
  <c r="BC134" i="151"/>
  <c r="BC82" i="151"/>
  <c r="L17" i="147"/>
  <c r="L145" i="147" s="1"/>
  <c r="L112" i="147"/>
  <c r="L68" i="147"/>
  <c r="L69" i="147" s="1"/>
  <c r="L70" i="147" s="1"/>
  <c r="L72" i="147"/>
  <c r="L73" i="147" s="1"/>
  <c r="L132" i="147"/>
  <c r="M12" i="147"/>
  <c r="M13" i="147" s="1"/>
  <c r="L80" i="147"/>
  <c r="M109" i="147"/>
  <c r="L109" i="147"/>
  <c r="L136" i="147" s="1"/>
  <c r="K73" i="147"/>
  <c r="K69" i="147"/>
  <c r="K70" i="147" s="1"/>
  <c r="K19" i="147"/>
  <c r="K146" i="147" s="1"/>
  <c r="K147" i="147" s="1"/>
  <c r="L19" i="147" l="1"/>
  <c r="L146" i="147" s="1"/>
  <c r="L147" i="147" s="1"/>
  <c r="M72" i="147"/>
  <c r="M73" i="147" s="1"/>
  <c r="M112" i="147"/>
  <c r="M18" i="147"/>
  <c r="M132" i="147"/>
  <c r="M80" i="147"/>
  <c r="M17" i="147"/>
  <c r="M145" i="147" s="1"/>
  <c r="M68" i="147"/>
  <c r="M69" i="147" s="1"/>
  <c r="M70" i="147" s="1"/>
  <c r="L116" i="147"/>
  <c r="K109" i="147"/>
  <c r="K136" i="147" s="1"/>
  <c r="K71" i="147"/>
  <c r="K62" i="147"/>
  <c r="K25" i="147"/>
  <c r="K24" i="147"/>
  <c r="K23" i="147"/>
  <c r="K28" i="147"/>
  <c r="K29" i="147"/>
  <c r="K31" i="147"/>
  <c r="K74" i="147" s="1"/>
  <c r="K75" i="147" s="1"/>
  <c r="K30" i="147"/>
  <c r="K27" i="147"/>
  <c r="L62" i="147"/>
  <c r="L30" i="147"/>
  <c r="L29" i="147"/>
  <c r="L31" i="147"/>
  <c r="L74" i="147" s="1"/>
  <c r="L75" i="147" s="1"/>
  <c r="L24" i="147"/>
  <c r="L27" i="147"/>
  <c r="L28" i="147"/>
  <c r="L25" i="147"/>
  <c r="L23" i="147"/>
  <c r="L71" i="147"/>
  <c r="M136" i="147"/>
  <c r="M116" i="147"/>
  <c r="M71" i="147" l="1"/>
  <c r="M19" i="147"/>
  <c r="M146" i="147" s="1"/>
  <c r="K116" i="147"/>
  <c r="K76" i="147"/>
  <c r="L76" i="147"/>
  <c r="L148" i="147" s="1"/>
  <c r="L144" i="147" s="1"/>
  <c r="K32" i="147"/>
  <c r="K63" i="147" s="1"/>
  <c r="L32" i="147"/>
  <c r="L63" i="147" s="1"/>
  <c r="AE24" i="99"/>
  <c r="K148" i="147" l="1"/>
  <c r="K144" i="147" s="1"/>
  <c r="K164" i="147" s="1"/>
  <c r="K165" i="147" s="1"/>
  <c r="M147" i="147"/>
  <c r="M29" i="147"/>
  <c r="M25" i="147"/>
  <c r="M30" i="147"/>
  <c r="M27" i="147"/>
  <c r="M62" i="147"/>
  <c r="M23" i="147"/>
  <c r="M28" i="147"/>
  <c r="M31" i="147"/>
  <c r="M74" i="147" s="1"/>
  <c r="M75" i="147" s="1"/>
  <c r="M76" i="147" s="1"/>
  <c r="M24" i="147"/>
  <c r="K82" i="147"/>
  <c r="A77" i="147"/>
  <c r="K134" i="147"/>
  <c r="K114" i="147"/>
  <c r="L134" i="147"/>
  <c r="L164" i="147"/>
  <c r="L165" i="147" s="1"/>
  <c r="L114" i="147"/>
  <c r="L82" i="147"/>
  <c r="M134" i="147" l="1"/>
  <c r="M148" i="147"/>
  <c r="M144" i="147" s="1"/>
  <c r="M164" i="147" s="1"/>
  <c r="M165" i="147" s="1"/>
  <c r="K166" i="147" s="1"/>
  <c r="M82" i="147"/>
  <c r="M114" i="147"/>
  <c r="M32" i="147"/>
  <c r="M63" i="147" s="1"/>
  <c r="G157" i="139"/>
  <c r="G156" i="139"/>
  <c r="G155" i="139"/>
  <c r="G151" i="139"/>
  <c r="G150" i="139"/>
  <c r="G149" i="139"/>
  <c r="G125" i="139"/>
  <c r="G126" i="139"/>
  <c r="G127" i="139"/>
  <c r="G131" i="139"/>
  <c r="G132" i="139"/>
  <c r="G133" i="139"/>
  <c r="G137" i="139"/>
  <c r="G138" i="139"/>
  <c r="G139" i="139"/>
  <c r="G121" i="139"/>
  <c r="G120" i="139"/>
  <c r="G119" i="139"/>
  <c r="G83" i="139"/>
  <c r="G84" i="139"/>
  <c r="G85" i="139"/>
  <c r="G89" i="139"/>
  <c r="G90" i="139"/>
  <c r="G91" i="139"/>
  <c r="G95" i="139"/>
  <c r="G96" i="139"/>
  <c r="G97" i="139"/>
  <c r="G101" i="139"/>
  <c r="G102" i="139"/>
  <c r="G103" i="139"/>
  <c r="G107" i="139"/>
  <c r="G108" i="139"/>
  <c r="G109" i="139"/>
  <c r="G79" i="139"/>
  <c r="G78" i="139"/>
  <c r="G77" i="139"/>
  <c r="G73" i="139"/>
  <c r="G71" i="139"/>
  <c r="G29" i="139"/>
  <c r="G30" i="139"/>
  <c r="G31" i="139"/>
  <c r="G35" i="139"/>
  <c r="G36" i="139"/>
  <c r="G37" i="139"/>
  <c r="G41" i="139"/>
  <c r="G42" i="139"/>
  <c r="G43" i="139"/>
  <c r="G47" i="139"/>
  <c r="G48" i="139"/>
  <c r="G49" i="139"/>
  <c r="G53" i="139"/>
  <c r="G54" i="139"/>
  <c r="G55" i="139"/>
  <c r="G59" i="139"/>
  <c r="G60" i="139"/>
  <c r="G61" i="139"/>
  <c r="G65" i="139"/>
  <c r="G66" i="139"/>
  <c r="G67" i="139"/>
  <c r="G25" i="139"/>
  <c r="G24" i="139"/>
  <c r="G23" i="139"/>
  <c r="G12" i="139"/>
  <c r="AN173" i="143"/>
  <c r="G164" i="143"/>
  <c r="K164" i="143" s="1"/>
  <c r="L164" i="143" s="1"/>
  <c r="AH164" i="143" s="1"/>
  <c r="D164" i="143"/>
  <c r="G163" i="143"/>
  <c r="K163" i="143" s="1"/>
  <c r="F163" i="143"/>
  <c r="G162" i="143"/>
  <c r="F162" i="143"/>
  <c r="G161" i="143"/>
  <c r="F158" i="143"/>
  <c r="AK157" i="143"/>
  <c r="AG157" i="143"/>
  <c r="Z157" i="143"/>
  <c r="U157" i="143"/>
  <c r="M157" i="143"/>
  <c r="K157" i="143"/>
  <c r="J157" i="143"/>
  <c r="I157" i="143"/>
  <c r="H157" i="143"/>
  <c r="V157" i="143" s="1"/>
  <c r="D157" i="143"/>
  <c r="AK156" i="143"/>
  <c r="AG156" i="143"/>
  <c r="Z156" i="143"/>
  <c r="U156" i="143"/>
  <c r="M156" i="143"/>
  <c r="J156" i="143"/>
  <c r="I156" i="143"/>
  <c r="H156" i="143"/>
  <c r="V156" i="143" s="1"/>
  <c r="D156" i="143"/>
  <c r="AK155" i="143"/>
  <c r="AG155" i="143"/>
  <c r="Z155" i="143"/>
  <c r="U155" i="143"/>
  <c r="M155" i="143"/>
  <c r="K155" i="143"/>
  <c r="J155" i="143"/>
  <c r="I155" i="143"/>
  <c r="H155" i="143"/>
  <c r="V155" i="143" s="1"/>
  <c r="D155" i="143"/>
  <c r="F152" i="143"/>
  <c r="AK151" i="143"/>
  <c r="AG151" i="143"/>
  <c r="Z151" i="143"/>
  <c r="U151" i="143"/>
  <c r="M151" i="143"/>
  <c r="K151" i="143"/>
  <c r="J151" i="143"/>
  <c r="I151" i="143"/>
  <c r="H151" i="143"/>
  <c r="V151" i="143" s="1"/>
  <c r="D151" i="143"/>
  <c r="AK150" i="143"/>
  <c r="AG150" i="143"/>
  <c r="Z150" i="143"/>
  <c r="U150" i="143"/>
  <c r="M150" i="143"/>
  <c r="J150" i="143"/>
  <c r="I150" i="143"/>
  <c r="H150" i="143"/>
  <c r="V150" i="143" s="1"/>
  <c r="D150" i="143"/>
  <c r="AK149" i="143"/>
  <c r="AG149" i="143"/>
  <c r="Z149" i="143"/>
  <c r="U149" i="143"/>
  <c r="M149" i="143"/>
  <c r="P149" i="143" s="1"/>
  <c r="K149" i="143"/>
  <c r="J149" i="143"/>
  <c r="I149" i="143"/>
  <c r="H149" i="143"/>
  <c r="V149" i="143" s="1"/>
  <c r="D149" i="143"/>
  <c r="AK145" i="143"/>
  <c r="AG145" i="143"/>
  <c r="AK144" i="143"/>
  <c r="AG144" i="143"/>
  <c r="AK143" i="143"/>
  <c r="AG143" i="143"/>
  <c r="AK139" i="143"/>
  <c r="AG139" i="143"/>
  <c r="Z139" i="143"/>
  <c r="U139" i="143"/>
  <c r="M139" i="143"/>
  <c r="K139" i="143"/>
  <c r="J139" i="143"/>
  <c r="I139" i="143"/>
  <c r="H139" i="143"/>
  <c r="V139" i="143" s="1"/>
  <c r="D139" i="143"/>
  <c r="AK138" i="143"/>
  <c r="AG138" i="143"/>
  <c r="Z138" i="143"/>
  <c r="U138" i="143"/>
  <c r="M138" i="143"/>
  <c r="J138" i="143"/>
  <c r="H138" i="143"/>
  <c r="V138" i="143" s="1"/>
  <c r="D138" i="143"/>
  <c r="AG137" i="143"/>
  <c r="U137" i="143"/>
  <c r="K137" i="143"/>
  <c r="L137" i="143" s="1"/>
  <c r="AH137" i="143" s="1"/>
  <c r="J137" i="143"/>
  <c r="I137" i="143"/>
  <c r="F137" i="143"/>
  <c r="D137" i="143"/>
  <c r="F134" i="143"/>
  <c r="AK133" i="143"/>
  <c r="AG133" i="143"/>
  <c r="Z133" i="143"/>
  <c r="U133" i="143"/>
  <c r="M133" i="143"/>
  <c r="K133" i="143"/>
  <c r="J133" i="143"/>
  <c r="I133" i="143"/>
  <c r="H133" i="143"/>
  <c r="V133" i="143" s="1"/>
  <c r="D133" i="143"/>
  <c r="AK132" i="143"/>
  <c r="AG132" i="143"/>
  <c r="Z132" i="143"/>
  <c r="V132" i="143"/>
  <c r="U132" i="143"/>
  <c r="M132" i="143"/>
  <c r="J132" i="143"/>
  <c r="I132" i="143"/>
  <c r="H132" i="143"/>
  <c r="D132" i="143"/>
  <c r="AK131" i="143"/>
  <c r="AG131" i="143"/>
  <c r="Z131" i="143"/>
  <c r="U131" i="143"/>
  <c r="M131" i="143"/>
  <c r="K131" i="143"/>
  <c r="J131" i="143"/>
  <c r="I131" i="143"/>
  <c r="H131" i="143"/>
  <c r="V131" i="143" s="1"/>
  <c r="D131" i="143"/>
  <c r="F128" i="143"/>
  <c r="AK127" i="143"/>
  <c r="AG127" i="143"/>
  <c r="Z127" i="143"/>
  <c r="U127" i="143"/>
  <c r="M127" i="143"/>
  <c r="K127" i="143"/>
  <c r="J127" i="143"/>
  <c r="I127" i="143"/>
  <c r="H127" i="143"/>
  <c r="V127" i="143" s="1"/>
  <c r="D127" i="143"/>
  <c r="AK126" i="143"/>
  <c r="AG126" i="143"/>
  <c r="Z126" i="143"/>
  <c r="U126" i="143"/>
  <c r="M126" i="143"/>
  <c r="J126" i="143"/>
  <c r="I126" i="143"/>
  <c r="H126" i="143"/>
  <c r="V126" i="143" s="1"/>
  <c r="D126" i="143"/>
  <c r="AK125" i="143"/>
  <c r="AG125" i="143"/>
  <c r="Z125" i="143"/>
  <c r="V125" i="143"/>
  <c r="U125" i="143"/>
  <c r="M125" i="143"/>
  <c r="K125" i="143"/>
  <c r="L125" i="143" s="1"/>
  <c r="AH125" i="143" s="1"/>
  <c r="J125" i="143"/>
  <c r="I125" i="143"/>
  <c r="H125" i="143"/>
  <c r="D125" i="143"/>
  <c r="F122" i="143"/>
  <c r="AK121" i="143"/>
  <c r="AG121" i="143"/>
  <c r="Z121" i="143"/>
  <c r="V121" i="143"/>
  <c r="U121" i="143"/>
  <c r="M121" i="143"/>
  <c r="K121" i="143"/>
  <c r="J121" i="143"/>
  <c r="I121" i="143"/>
  <c r="H121" i="143"/>
  <c r="D121" i="143"/>
  <c r="AK120" i="143"/>
  <c r="AG120" i="143"/>
  <c r="Z120" i="143"/>
  <c r="U120" i="143"/>
  <c r="M120" i="143"/>
  <c r="J120" i="143"/>
  <c r="I120" i="143"/>
  <c r="H120" i="143"/>
  <c r="V120" i="143" s="1"/>
  <c r="D120" i="143"/>
  <c r="AK119" i="143"/>
  <c r="AG119" i="143"/>
  <c r="Z119" i="143"/>
  <c r="U119" i="143"/>
  <c r="M119" i="143"/>
  <c r="K119" i="143"/>
  <c r="J119" i="143"/>
  <c r="I119" i="143"/>
  <c r="H119" i="143"/>
  <c r="V119" i="143" s="1"/>
  <c r="D119" i="143"/>
  <c r="F116" i="143"/>
  <c r="AK115" i="143"/>
  <c r="AG115" i="143"/>
  <c r="AK114" i="143"/>
  <c r="AG114" i="143"/>
  <c r="AK113" i="143"/>
  <c r="AG113" i="143"/>
  <c r="F110" i="143"/>
  <c r="AK109" i="143"/>
  <c r="AG109" i="143"/>
  <c r="Z109" i="143"/>
  <c r="U109" i="143"/>
  <c r="M109" i="143"/>
  <c r="K109" i="143"/>
  <c r="J109" i="143"/>
  <c r="I109" i="143"/>
  <c r="H109" i="143"/>
  <c r="V109" i="143" s="1"/>
  <c r="D109" i="143"/>
  <c r="AK108" i="143"/>
  <c r="AG108" i="143"/>
  <c r="Z108" i="143"/>
  <c r="U108" i="143"/>
  <c r="M108" i="143"/>
  <c r="J108" i="143"/>
  <c r="I108" i="143"/>
  <c r="H108" i="143"/>
  <c r="V108" i="143" s="1"/>
  <c r="D108" i="143"/>
  <c r="AK107" i="143"/>
  <c r="AG107" i="143"/>
  <c r="Z107" i="143"/>
  <c r="U107" i="143"/>
  <c r="M107" i="143"/>
  <c r="K107" i="143"/>
  <c r="J107" i="143"/>
  <c r="I107" i="143"/>
  <c r="H107" i="143"/>
  <c r="V107" i="143" s="1"/>
  <c r="D107" i="143"/>
  <c r="F104" i="143"/>
  <c r="AK103" i="143"/>
  <c r="AG103" i="143"/>
  <c r="Z103" i="143"/>
  <c r="U103" i="143"/>
  <c r="M103" i="143"/>
  <c r="K103" i="143"/>
  <c r="J103" i="143"/>
  <c r="I103" i="143"/>
  <c r="H103" i="143"/>
  <c r="V103" i="143" s="1"/>
  <c r="D103" i="143"/>
  <c r="AK102" i="143"/>
  <c r="AG102" i="143"/>
  <c r="Z102" i="143"/>
  <c r="U102" i="143"/>
  <c r="M102" i="143"/>
  <c r="J102" i="143"/>
  <c r="H102" i="143"/>
  <c r="V102" i="143" s="1"/>
  <c r="D102" i="143"/>
  <c r="AK101" i="143"/>
  <c r="AG101" i="143"/>
  <c r="Z101" i="143"/>
  <c r="U101" i="143"/>
  <c r="M101" i="143"/>
  <c r="K101" i="143"/>
  <c r="L101" i="143" s="1"/>
  <c r="AH101" i="143" s="1"/>
  <c r="J101" i="143"/>
  <c r="I101" i="143"/>
  <c r="H101" i="143"/>
  <c r="V101" i="143" s="1"/>
  <c r="D101" i="143"/>
  <c r="F98" i="143"/>
  <c r="AK97" i="143"/>
  <c r="AG97" i="143"/>
  <c r="Z97" i="143"/>
  <c r="U97" i="143"/>
  <c r="M97" i="143"/>
  <c r="K97" i="143"/>
  <c r="J97" i="143"/>
  <c r="I97" i="143"/>
  <c r="H97" i="143"/>
  <c r="V97" i="143" s="1"/>
  <c r="D97" i="143"/>
  <c r="AK96" i="143"/>
  <c r="AG96" i="143"/>
  <c r="Z96" i="143"/>
  <c r="U96" i="143"/>
  <c r="M96" i="143"/>
  <c r="J96" i="143"/>
  <c r="I96" i="143"/>
  <c r="H96" i="143"/>
  <c r="V96" i="143" s="1"/>
  <c r="D96" i="143"/>
  <c r="AK95" i="143"/>
  <c r="AG95" i="143"/>
  <c r="Z95" i="143"/>
  <c r="U95" i="143"/>
  <c r="M95" i="143"/>
  <c r="K95" i="143"/>
  <c r="J95" i="143"/>
  <c r="I95" i="143"/>
  <c r="H95" i="143"/>
  <c r="V95" i="143" s="1"/>
  <c r="D95" i="143"/>
  <c r="F92" i="143"/>
  <c r="AK91" i="143"/>
  <c r="AG91" i="143"/>
  <c r="Z91" i="143"/>
  <c r="U91" i="143"/>
  <c r="M91" i="143"/>
  <c r="K91" i="143"/>
  <c r="J91" i="143"/>
  <c r="I91" i="143"/>
  <c r="H91" i="143"/>
  <c r="V91" i="143" s="1"/>
  <c r="D91" i="143"/>
  <c r="AK90" i="143"/>
  <c r="AG90" i="143"/>
  <c r="Z90" i="143"/>
  <c r="U90" i="143"/>
  <c r="M90" i="143"/>
  <c r="J90" i="143"/>
  <c r="H90" i="143"/>
  <c r="V90" i="143" s="1"/>
  <c r="D90" i="143"/>
  <c r="AK89" i="143"/>
  <c r="AG89" i="143"/>
  <c r="Z89" i="143"/>
  <c r="U89" i="143"/>
  <c r="M89" i="143"/>
  <c r="P89" i="143" s="1"/>
  <c r="K89" i="143"/>
  <c r="J89" i="143"/>
  <c r="I89" i="143"/>
  <c r="H89" i="143"/>
  <c r="V89" i="143" s="1"/>
  <c r="D89" i="143"/>
  <c r="F86" i="143"/>
  <c r="AK85" i="143"/>
  <c r="AG85" i="143"/>
  <c r="Z85" i="143"/>
  <c r="U85" i="143"/>
  <c r="M85" i="143"/>
  <c r="K85" i="143"/>
  <c r="J85" i="143"/>
  <c r="I85" i="143"/>
  <c r="H85" i="143"/>
  <c r="V85" i="143" s="1"/>
  <c r="D85" i="143"/>
  <c r="AK84" i="143"/>
  <c r="AG84" i="143"/>
  <c r="Z84" i="143"/>
  <c r="U84" i="143"/>
  <c r="M84" i="143"/>
  <c r="I84" i="143"/>
  <c r="H84" i="143"/>
  <c r="V84" i="143" s="1"/>
  <c r="D84" i="143"/>
  <c r="AK83" i="143"/>
  <c r="AG83" i="143"/>
  <c r="Z83" i="143"/>
  <c r="U83" i="143"/>
  <c r="M83" i="143"/>
  <c r="K83" i="143"/>
  <c r="J83" i="143"/>
  <c r="I83" i="143"/>
  <c r="H83" i="143"/>
  <c r="V83" i="143" s="1"/>
  <c r="D83" i="143"/>
  <c r="F80" i="143"/>
  <c r="AK79" i="143"/>
  <c r="AG79" i="143"/>
  <c r="Z79" i="143"/>
  <c r="U79" i="143"/>
  <c r="M79" i="143"/>
  <c r="K79" i="143"/>
  <c r="J79" i="143"/>
  <c r="I79" i="143"/>
  <c r="H79" i="143"/>
  <c r="V79" i="143" s="1"/>
  <c r="D79" i="143"/>
  <c r="AK78" i="143"/>
  <c r="AG78" i="143"/>
  <c r="Z78" i="143"/>
  <c r="U78" i="143"/>
  <c r="M78" i="143"/>
  <c r="J78" i="143"/>
  <c r="I78" i="143"/>
  <c r="H78" i="143"/>
  <c r="V78" i="143" s="1"/>
  <c r="D78" i="143"/>
  <c r="AK77" i="143"/>
  <c r="AG77" i="143"/>
  <c r="Z77" i="143"/>
  <c r="U77" i="143"/>
  <c r="M77" i="143"/>
  <c r="K77" i="143"/>
  <c r="J77" i="143"/>
  <c r="I77" i="143"/>
  <c r="H77" i="143"/>
  <c r="V77" i="143" s="1"/>
  <c r="D77" i="143"/>
  <c r="F74" i="143"/>
  <c r="AK73" i="143"/>
  <c r="AG73" i="143"/>
  <c r="Z73" i="143"/>
  <c r="U73" i="143"/>
  <c r="M73" i="143"/>
  <c r="K73" i="143"/>
  <c r="J73" i="143"/>
  <c r="I73" i="143"/>
  <c r="H73" i="143"/>
  <c r="V73" i="143" s="1"/>
  <c r="D73" i="143"/>
  <c r="AM72" i="143"/>
  <c r="AL72" i="143"/>
  <c r="AK72" i="143"/>
  <c r="AG72" i="143"/>
  <c r="T72" i="143"/>
  <c r="AI72" i="143" s="1"/>
  <c r="D72" i="143"/>
  <c r="AK71" i="143"/>
  <c r="AG71" i="143"/>
  <c r="Z71" i="143"/>
  <c r="U71" i="143"/>
  <c r="M71" i="143"/>
  <c r="K71" i="143"/>
  <c r="L71" i="143" s="1"/>
  <c r="AH71" i="143" s="1"/>
  <c r="J71" i="143"/>
  <c r="I71" i="143"/>
  <c r="H71" i="143"/>
  <c r="V71" i="143" s="1"/>
  <c r="D71" i="143"/>
  <c r="F68" i="143"/>
  <c r="AK67" i="143"/>
  <c r="AG67" i="143"/>
  <c r="Z67" i="143"/>
  <c r="U67" i="143"/>
  <c r="M67" i="143"/>
  <c r="K67" i="143"/>
  <c r="J67" i="143"/>
  <c r="I67" i="143"/>
  <c r="H67" i="143"/>
  <c r="V67" i="143" s="1"/>
  <c r="D67" i="143"/>
  <c r="AK66" i="143"/>
  <c r="AG66" i="143"/>
  <c r="Z66" i="143"/>
  <c r="U66" i="143"/>
  <c r="M66" i="143"/>
  <c r="J66" i="143"/>
  <c r="I66" i="143"/>
  <c r="H66" i="143"/>
  <c r="V66" i="143" s="1"/>
  <c r="D66" i="143"/>
  <c r="AK65" i="143"/>
  <c r="AG65" i="143"/>
  <c r="Z65" i="143"/>
  <c r="U65" i="143"/>
  <c r="M65" i="143"/>
  <c r="K65" i="143"/>
  <c r="J65" i="143"/>
  <c r="I65" i="143"/>
  <c r="H65" i="143"/>
  <c r="V65" i="143" s="1"/>
  <c r="D65" i="143"/>
  <c r="F62" i="143"/>
  <c r="AK61" i="143"/>
  <c r="AG61" i="143"/>
  <c r="Z61" i="143"/>
  <c r="U61" i="143"/>
  <c r="M61" i="143"/>
  <c r="K61" i="143"/>
  <c r="J61" i="143"/>
  <c r="I61" i="143"/>
  <c r="H61" i="143"/>
  <c r="V61" i="143" s="1"/>
  <c r="D61" i="143"/>
  <c r="AK60" i="143"/>
  <c r="AG60" i="143"/>
  <c r="Z60" i="143"/>
  <c r="U60" i="143"/>
  <c r="M60" i="143"/>
  <c r="J60" i="143"/>
  <c r="I60" i="143"/>
  <c r="H60" i="143"/>
  <c r="V60" i="143" s="1"/>
  <c r="D60" i="143"/>
  <c r="AK59" i="143"/>
  <c r="AG59" i="143"/>
  <c r="Z59" i="143"/>
  <c r="U59" i="143"/>
  <c r="M59" i="143"/>
  <c r="K59" i="143"/>
  <c r="J59" i="143"/>
  <c r="I59" i="143"/>
  <c r="H59" i="143"/>
  <c r="V59" i="143" s="1"/>
  <c r="D59" i="143"/>
  <c r="F56" i="143"/>
  <c r="AK55" i="143"/>
  <c r="AG55" i="143"/>
  <c r="Z55" i="143"/>
  <c r="U55" i="143"/>
  <c r="M55" i="143"/>
  <c r="K55" i="143"/>
  <c r="J55" i="143"/>
  <c r="I55" i="143"/>
  <c r="H55" i="143"/>
  <c r="V55" i="143" s="1"/>
  <c r="D55" i="143"/>
  <c r="AK54" i="143"/>
  <c r="AG54" i="143"/>
  <c r="Z54" i="143"/>
  <c r="U54" i="143"/>
  <c r="M54" i="143"/>
  <c r="J54" i="143"/>
  <c r="I54" i="143"/>
  <c r="H54" i="143"/>
  <c r="V54" i="143" s="1"/>
  <c r="D54" i="143"/>
  <c r="AK53" i="143"/>
  <c r="AG53" i="143"/>
  <c r="Z53" i="143"/>
  <c r="U53" i="143"/>
  <c r="M53" i="143"/>
  <c r="K53" i="143"/>
  <c r="J53" i="143"/>
  <c r="I53" i="143"/>
  <c r="H53" i="143"/>
  <c r="V53" i="143" s="1"/>
  <c r="D53" i="143"/>
  <c r="F50" i="143"/>
  <c r="AK49" i="143"/>
  <c r="AG49" i="143"/>
  <c r="Z49" i="143"/>
  <c r="U49" i="143"/>
  <c r="M49" i="143"/>
  <c r="K49" i="143"/>
  <c r="J49" i="143"/>
  <c r="I49" i="143"/>
  <c r="H49" i="143"/>
  <c r="V49" i="143" s="1"/>
  <c r="D49" i="143"/>
  <c r="AK48" i="143"/>
  <c r="AG48" i="143"/>
  <c r="Z48" i="143"/>
  <c r="U48" i="143"/>
  <c r="M48" i="143"/>
  <c r="J48" i="143"/>
  <c r="I48" i="143"/>
  <c r="H48" i="143"/>
  <c r="V48" i="143" s="1"/>
  <c r="D48" i="143"/>
  <c r="AK47" i="143"/>
  <c r="AG47" i="143"/>
  <c r="Z47" i="143"/>
  <c r="U47" i="143"/>
  <c r="M47" i="143"/>
  <c r="K47" i="143"/>
  <c r="J47" i="143"/>
  <c r="I47" i="143"/>
  <c r="H47" i="143"/>
  <c r="V47" i="143" s="1"/>
  <c r="D47" i="143"/>
  <c r="F44" i="143"/>
  <c r="AK43" i="143"/>
  <c r="AG43" i="143"/>
  <c r="Z43" i="143"/>
  <c r="U43" i="143"/>
  <c r="M43" i="143"/>
  <c r="K43" i="143"/>
  <c r="J43" i="143"/>
  <c r="I43" i="143"/>
  <c r="H43" i="143"/>
  <c r="V43" i="143" s="1"/>
  <c r="D43" i="143"/>
  <c r="AK42" i="143"/>
  <c r="AG42" i="143"/>
  <c r="Z42" i="143"/>
  <c r="U42" i="143"/>
  <c r="M42" i="143"/>
  <c r="J42" i="143"/>
  <c r="I42" i="143"/>
  <c r="H42" i="143"/>
  <c r="V42" i="143" s="1"/>
  <c r="D42" i="143"/>
  <c r="AK41" i="143"/>
  <c r="AG41" i="143"/>
  <c r="Z41" i="143"/>
  <c r="U41" i="143"/>
  <c r="M41" i="143"/>
  <c r="K41" i="143"/>
  <c r="L41" i="143" s="1"/>
  <c r="AH41" i="143" s="1"/>
  <c r="J41" i="143"/>
  <c r="I41" i="143"/>
  <c r="H41" i="143"/>
  <c r="V41" i="143" s="1"/>
  <c r="D41" i="143"/>
  <c r="F38" i="143"/>
  <c r="AK37" i="143"/>
  <c r="AG37" i="143"/>
  <c r="Z37" i="143"/>
  <c r="U37" i="143"/>
  <c r="M37" i="143"/>
  <c r="K37" i="143"/>
  <c r="J37" i="143"/>
  <c r="I37" i="143"/>
  <c r="H37" i="143"/>
  <c r="V37" i="143" s="1"/>
  <c r="D37" i="143"/>
  <c r="AK36" i="143"/>
  <c r="AG36" i="143"/>
  <c r="Z36" i="143"/>
  <c r="U36" i="143"/>
  <c r="M36" i="143"/>
  <c r="J36" i="143"/>
  <c r="I36" i="143"/>
  <c r="H36" i="143"/>
  <c r="V36" i="143" s="1"/>
  <c r="D36" i="143"/>
  <c r="AK35" i="143"/>
  <c r="AG35" i="143"/>
  <c r="Z35" i="143"/>
  <c r="U35" i="143"/>
  <c r="M35" i="143"/>
  <c r="K35" i="143"/>
  <c r="L35" i="143" s="1"/>
  <c r="AH35" i="143" s="1"/>
  <c r="J35" i="143"/>
  <c r="I35" i="143"/>
  <c r="H35" i="143"/>
  <c r="V35" i="143" s="1"/>
  <c r="D35" i="143"/>
  <c r="F32" i="143"/>
  <c r="AK31" i="143"/>
  <c r="AG31" i="143"/>
  <c r="Z31" i="143"/>
  <c r="U31" i="143"/>
  <c r="M31" i="143"/>
  <c r="K31" i="143"/>
  <c r="J31" i="143"/>
  <c r="I31" i="143"/>
  <c r="H31" i="143"/>
  <c r="V31" i="143" s="1"/>
  <c r="D31" i="143"/>
  <c r="AK30" i="143"/>
  <c r="AG30" i="143"/>
  <c r="Z30" i="143"/>
  <c r="U30" i="143"/>
  <c r="M30" i="143"/>
  <c r="J30" i="143"/>
  <c r="I30" i="143"/>
  <c r="H30" i="143"/>
  <c r="V30" i="143" s="1"/>
  <c r="D30" i="143"/>
  <c r="AK29" i="143"/>
  <c r="AG29" i="143"/>
  <c r="Z29" i="143"/>
  <c r="U29" i="143"/>
  <c r="M29" i="143"/>
  <c r="K29" i="143"/>
  <c r="J29" i="143"/>
  <c r="I29" i="143"/>
  <c r="H29" i="143"/>
  <c r="V29" i="143" s="1"/>
  <c r="D29" i="143"/>
  <c r="F26" i="143"/>
  <c r="AK25" i="143"/>
  <c r="AG25" i="143"/>
  <c r="Z25" i="143"/>
  <c r="U25" i="143"/>
  <c r="M25" i="143"/>
  <c r="K25" i="143"/>
  <c r="J25" i="143"/>
  <c r="I25" i="143"/>
  <c r="H25" i="143"/>
  <c r="V25" i="143" s="1"/>
  <c r="D25" i="143"/>
  <c r="AK24" i="143"/>
  <c r="AG24" i="143"/>
  <c r="Z24" i="143"/>
  <c r="U24" i="143"/>
  <c r="M24" i="143"/>
  <c r="J24" i="143"/>
  <c r="I24" i="143"/>
  <c r="H24" i="143"/>
  <c r="V24" i="143" s="1"/>
  <c r="D24" i="143"/>
  <c r="AK23" i="143"/>
  <c r="AG23" i="143"/>
  <c r="Z23" i="143"/>
  <c r="U23" i="143"/>
  <c r="M23" i="143"/>
  <c r="K23" i="143"/>
  <c r="L23" i="143" s="1"/>
  <c r="AH23" i="143" s="1"/>
  <c r="J23" i="143"/>
  <c r="I23" i="143"/>
  <c r="H23" i="143"/>
  <c r="V23" i="143" s="1"/>
  <c r="D23" i="143"/>
  <c r="AK19" i="143"/>
  <c r="AG19" i="143"/>
  <c r="AK18" i="143"/>
  <c r="AG18" i="143"/>
  <c r="AK17" i="143"/>
  <c r="AG17" i="143"/>
  <c r="F17" i="143"/>
  <c r="AG16" i="143"/>
  <c r="AF16" i="143"/>
  <c r="U14" i="143"/>
  <c r="P14" i="143"/>
  <c r="K14" i="143"/>
  <c r="D14" i="143"/>
  <c r="Z13" i="143"/>
  <c r="U13" i="143"/>
  <c r="K13" i="143"/>
  <c r="J13" i="143"/>
  <c r="I13" i="143"/>
  <c r="H13" i="143"/>
  <c r="V13" i="143" s="1"/>
  <c r="D13" i="143"/>
  <c r="Z12" i="143"/>
  <c r="U12" i="143"/>
  <c r="M12" i="143"/>
  <c r="P11" i="143" s="1"/>
  <c r="J12" i="143"/>
  <c r="I12" i="143"/>
  <c r="H12" i="143"/>
  <c r="V12" i="143" s="1"/>
  <c r="D12" i="143"/>
  <c r="Z11" i="143"/>
  <c r="U11" i="143"/>
  <c r="M11" i="143"/>
  <c r="K11" i="143"/>
  <c r="J11" i="143"/>
  <c r="I11" i="143"/>
  <c r="H11" i="143"/>
  <c r="V11" i="143" s="1"/>
  <c r="D11" i="143"/>
  <c r="K153" i="28" l="1"/>
  <c r="K153" i="151"/>
  <c r="K154" i="151" s="1"/>
  <c r="L14" i="143"/>
  <c r="AH16" i="143" s="1"/>
  <c r="M153" i="28"/>
  <c r="M153" i="151"/>
  <c r="M154" i="151" s="1"/>
  <c r="L95" i="143"/>
  <c r="AH95" i="143" s="1"/>
  <c r="L107" i="143"/>
  <c r="AH107" i="143" s="1"/>
  <c r="AK137" i="143"/>
  <c r="F161" i="143"/>
  <c r="L47" i="143"/>
  <c r="AH47" i="143" s="1"/>
  <c r="L29" i="143"/>
  <c r="AH29" i="143" s="1"/>
  <c r="L59" i="143"/>
  <c r="AH59" i="143" s="1"/>
  <c r="P83" i="143"/>
  <c r="P47" i="143"/>
  <c r="L53" i="143"/>
  <c r="AH53" i="143" s="1"/>
  <c r="P101" i="143"/>
  <c r="L119" i="143"/>
  <c r="AH119" i="143" s="1"/>
  <c r="P41" i="143"/>
  <c r="P53" i="143"/>
  <c r="P95" i="143"/>
  <c r="P119" i="143"/>
  <c r="P23" i="143"/>
  <c r="P59" i="143"/>
  <c r="P155" i="143"/>
  <c r="L155" i="143"/>
  <c r="AH155" i="143" s="1"/>
  <c r="P29" i="143"/>
  <c r="L65" i="143"/>
  <c r="AH65" i="143" s="1"/>
  <c r="P71" i="143"/>
  <c r="L77" i="143"/>
  <c r="AH77" i="143" s="1"/>
  <c r="P131" i="143"/>
  <c r="L149" i="143"/>
  <c r="AH149" i="143" s="1"/>
  <c r="P35" i="143"/>
  <c r="P65" i="143"/>
  <c r="L83" i="143"/>
  <c r="AH83" i="143" s="1"/>
  <c r="P107" i="143"/>
  <c r="P125" i="143"/>
  <c r="L11" i="143"/>
  <c r="K161" i="143"/>
  <c r="L161" i="143" s="1"/>
  <c r="AH161" i="143" s="1"/>
  <c r="P77" i="143"/>
  <c r="L89" i="143"/>
  <c r="AH89" i="143" s="1"/>
  <c r="F140" i="143"/>
  <c r="Z137" i="143"/>
  <c r="H137" i="143"/>
  <c r="V137" i="143" s="1"/>
  <c r="M137" i="143"/>
  <c r="P137" i="143" s="1"/>
  <c r="L131" i="143"/>
  <c r="AH131" i="143" s="1"/>
  <c r="M173" i="28" l="1"/>
  <c r="M174" i="28" s="1"/>
  <c r="M154" i="28"/>
  <c r="K154" i="28"/>
  <c r="J154" i="28" s="1"/>
  <c r="K173" i="28"/>
  <c r="K174" i="28" s="1"/>
  <c r="L165" i="143"/>
  <c r="AH17" i="143"/>
  <c r="P165" i="143"/>
  <c r="BG55" i="98"/>
  <c r="BL55" i="98"/>
  <c r="D124" i="141" l="1"/>
  <c r="E124" i="141" s="1"/>
  <c r="D75" i="141"/>
  <c r="D74" i="141"/>
  <c r="D76" i="141" s="1"/>
  <c r="D71" i="141"/>
  <c r="D70" i="141"/>
  <c r="D30" i="141"/>
  <c r="D14" i="141"/>
  <c r="D13" i="141"/>
  <c r="D15" i="141" s="1"/>
  <c r="D164" i="139" l="1"/>
  <c r="AF12" i="101"/>
  <c r="AF11" i="101"/>
  <c r="AF10" i="101"/>
  <c r="AF9" i="101"/>
  <c r="AF8" i="101"/>
  <c r="AF7" i="101"/>
  <c r="AF6" i="101"/>
  <c r="L173" i="95" l="1"/>
  <c r="M180" i="95" s="1"/>
  <c r="M169" i="95"/>
  <c r="R169" i="95" s="1"/>
  <c r="M170" i="95"/>
  <c r="M171" i="95"/>
  <c r="M168" i="95"/>
  <c r="BI54" i="100"/>
  <c r="BI53" i="100" s="1"/>
  <c r="BN54" i="100"/>
  <c r="BN53" i="100" s="1"/>
  <c r="C151" i="95" l="1"/>
  <c r="C145" i="95"/>
  <c r="C139" i="95"/>
  <c r="C133" i="95"/>
  <c r="C127" i="95"/>
  <c r="C121" i="95"/>
  <c r="C115" i="95"/>
  <c r="C109" i="95"/>
  <c r="C103" i="95"/>
  <c r="C97" i="95"/>
  <c r="C91" i="95"/>
  <c r="C85" i="95"/>
  <c r="C79" i="95"/>
  <c r="C73" i="95"/>
  <c r="C67" i="95"/>
  <c r="C61" i="95"/>
  <c r="C55" i="95"/>
  <c r="C49" i="95"/>
  <c r="C43" i="95"/>
  <c r="C37" i="95"/>
  <c r="C31" i="95"/>
  <c r="C25" i="95"/>
  <c r="C19" i="95"/>
  <c r="C12" i="95"/>
  <c r="E153" i="95"/>
  <c r="E152" i="95"/>
  <c r="E151" i="95"/>
  <c r="E147" i="95"/>
  <c r="E146" i="95"/>
  <c r="E145" i="95"/>
  <c r="E135" i="95"/>
  <c r="E134" i="95"/>
  <c r="E133" i="95"/>
  <c r="E129" i="95"/>
  <c r="E128" i="95"/>
  <c r="E127" i="95"/>
  <c r="E123" i="95"/>
  <c r="E122" i="95"/>
  <c r="E121" i="95"/>
  <c r="E117" i="95"/>
  <c r="E116" i="95"/>
  <c r="E115" i="95"/>
  <c r="E105" i="95"/>
  <c r="E104" i="95"/>
  <c r="E103" i="95"/>
  <c r="E99" i="95"/>
  <c r="E98" i="95"/>
  <c r="E97" i="95"/>
  <c r="E93" i="95"/>
  <c r="E92" i="95"/>
  <c r="E91" i="95"/>
  <c r="E87" i="95"/>
  <c r="E86" i="95"/>
  <c r="E85" i="95"/>
  <c r="E81" i="95"/>
  <c r="E80" i="95"/>
  <c r="E79" i="95"/>
  <c r="E61" i="95"/>
  <c r="E63" i="95"/>
  <c r="E62" i="95"/>
  <c r="E75" i="95"/>
  <c r="E74" i="95"/>
  <c r="E73" i="95"/>
  <c r="E69" i="95"/>
  <c r="E68" i="95"/>
  <c r="E67" i="95"/>
  <c r="E57" i="95"/>
  <c r="E56" i="95"/>
  <c r="E55" i="95"/>
  <c r="E51" i="95"/>
  <c r="E50" i="95"/>
  <c r="E49" i="95"/>
  <c r="E45" i="95"/>
  <c r="E44" i="95"/>
  <c r="E43" i="95"/>
  <c r="E39" i="95"/>
  <c r="E38" i="95"/>
  <c r="E37" i="95"/>
  <c r="E33" i="95"/>
  <c r="E32" i="95"/>
  <c r="E31" i="95"/>
  <c r="E27" i="95"/>
  <c r="E26" i="95"/>
  <c r="E25" i="95"/>
  <c r="E20" i="95"/>
  <c r="E21" i="95"/>
  <c r="E19" i="95"/>
  <c r="AF16" i="139" l="1"/>
  <c r="D157" i="139"/>
  <c r="D156" i="139"/>
  <c r="D155" i="139"/>
  <c r="D151" i="139"/>
  <c r="D150" i="139"/>
  <c r="D149" i="139"/>
  <c r="D139" i="139"/>
  <c r="D138" i="139"/>
  <c r="D137" i="139"/>
  <c r="D133" i="139"/>
  <c r="D132" i="139"/>
  <c r="D131" i="139"/>
  <c r="D127" i="139"/>
  <c r="D126" i="139"/>
  <c r="D125" i="139"/>
  <c r="D121" i="139"/>
  <c r="D120" i="139"/>
  <c r="D119" i="139"/>
  <c r="D109" i="139"/>
  <c r="D108" i="139"/>
  <c r="D107" i="139"/>
  <c r="D103" i="139"/>
  <c r="D102" i="139"/>
  <c r="D101" i="139"/>
  <c r="D97" i="139"/>
  <c r="D96" i="139"/>
  <c r="D95" i="139"/>
  <c r="D91" i="139"/>
  <c r="D90" i="139"/>
  <c r="D89" i="139"/>
  <c r="D85" i="139"/>
  <c r="D84" i="139"/>
  <c r="D83" i="139"/>
  <c r="D79" i="139"/>
  <c r="D78" i="139"/>
  <c r="D77" i="139"/>
  <c r="D73" i="139"/>
  <c r="D72" i="139"/>
  <c r="D71" i="139"/>
  <c r="D67" i="139"/>
  <c r="D66" i="139"/>
  <c r="D65" i="139"/>
  <c r="D61" i="139"/>
  <c r="D60" i="139"/>
  <c r="D59" i="139"/>
  <c r="D55" i="139"/>
  <c r="D54" i="139"/>
  <c r="D53" i="139"/>
  <c r="D49" i="139"/>
  <c r="D48" i="139"/>
  <c r="D47" i="139"/>
  <c r="D43" i="139"/>
  <c r="D42" i="139"/>
  <c r="D41" i="139"/>
  <c r="D37" i="139"/>
  <c r="D36" i="139"/>
  <c r="D35" i="139"/>
  <c r="D31" i="139"/>
  <c r="D30" i="139"/>
  <c r="D29" i="139"/>
  <c r="D25" i="139"/>
  <c r="D24" i="139"/>
  <c r="D23" i="139"/>
  <c r="D14" i="139"/>
  <c r="D13" i="139"/>
  <c r="D12" i="139"/>
  <c r="D11" i="139"/>
  <c r="AL72" i="139"/>
  <c r="K68" i="95" s="1"/>
  <c r="AM72" i="139"/>
  <c r="L68" i="95" s="1"/>
  <c r="G164" i="139"/>
  <c r="K164" i="139" s="1"/>
  <c r="L164" i="139" s="1"/>
  <c r="AH164" i="139" s="1"/>
  <c r="G163" i="139"/>
  <c r="K163" i="139" s="1"/>
  <c r="F163" i="139"/>
  <c r="F162" i="139"/>
  <c r="F158" i="139"/>
  <c r="AK157" i="139"/>
  <c r="J153" i="95" s="1"/>
  <c r="AG157" i="139"/>
  <c r="F153" i="95" s="1"/>
  <c r="Z157" i="139"/>
  <c r="U157" i="139"/>
  <c r="M157" i="139"/>
  <c r="K157" i="139"/>
  <c r="H157" i="139"/>
  <c r="AK156" i="139"/>
  <c r="J152" i="95" s="1"/>
  <c r="AG156" i="139"/>
  <c r="F152" i="95" s="1"/>
  <c r="Z156" i="139"/>
  <c r="U156" i="139"/>
  <c r="M156" i="139"/>
  <c r="H156" i="139"/>
  <c r="V156" i="139" s="1"/>
  <c r="AK155" i="139"/>
  <c r="J151" i="95" s="1"/>
  <c r="AG155" i="139"/>
  <c r="F151" i="95" s="1"/>
  <c r="Z155" i="139"/>
  <c r="U155" i="139"/>
  <c r="M155" i="139"/>
  <c r="K155" i="139"/>
  <c r="H155" i="139"/>
  <c r="V155" i="139" s="1"/>
  <c r="F152" i="139"/>
  <c r="AK151" i="139"/>
  <c r="J147" i="95" s="1"/>
  <c r="AG151" i="139"/>
  <c r="F147" i="95" s="1"/>
  <c r="Z151" i="139"/>
  <c r="U151" i="139"/>
  <c r="M151" i="139"/>
  <c r="K151" i="139"/>
  <c r="H151" i="139"/>
  <c r="AK150" i="139"/>
  <c r="J146" i="95" s="1"/>
  <c r="AG150" i="139"/>
  <c r="F146" i="95" s="1"/>
  <c r="Z150" i="139"/>
  <c r="U150" i="139"/>
  <c r="M150" i="139"/>
  <c r="H150" i="139"/>
  <c r="V150" i="139" s="1"/>
  <c r="AK149" i="139"/>
  <c r="J145" i="95" s="1"/>
  <c r="AG149" i="139"/>
  <c r="F145" i="95" s="1"/>
  <c r="Z149" i="139"/>
  <c r="U149" i="139"/>
  <c r="M149" i="139"/>
  <c r="K149" i="139"/>
  <c r="H149" i="139"/>
  <c r="V149" i="139" s="1"/>
  <c r="AK145" i="139"/>
  <c r="J141" i="95" s="1"/>
  <c r="AG145" i="139"/>
  <c r="AK144" i="139"/>
  <c r="J140" i="95" s="1"/>
  <c r="AG144" i="139"/>
  <c r="AK143" i="139"/>
  <c r="J139" i="95" s="1"/>
  <c r="AG143" i="139"/>
  <c r="AK139" i="139"/>
  <c r="J135" i="95" s="1"/>
  <c r="AG139" i="139"/>
  <c r="F135" i="95" s="1"/>
  <c r="Z139" i="139"/>
  <c r="U139" i="139"/>
  <c r="M139" i="139"/>
  <c r="K139" i="139"/>
  <c r="H139" i="139"/>
  <c r="V139" i="139" s="1"/>
  <c r="AK138" i="139"/>
  <c r="J134" i="95" s="1"/>
  <c r="AG138" i="139"/>
  <c r="F134" i="95" s="1"/>
  <c r="Z138" i="139"/>
  <c r="U138" i="139"/>
  <c r="M138" i="139"/>
  <c r="H138" i="139"/>
  <c r="AG137" i="139"/>
  <c r="F133" i="95" s="1"/>
  <c r="U137" i="139"/>
  <c r="K137" i="139"/>
  <c r="F137" i="139"/>
  <c r="F161" i="139" s="1"/>
  <c r="F134" i="139"/>
  <c r="AK133" i="139"/>
  <c r="J129" i="95" s="1"/>
  <c r="AG133" i="139"/>
  <c r="F129" i="95" s="1"/>
  <c r="Z133" i="139"/>
  <c r="U133" i="139"/>
  <c r="M133" i="139"/>
  <c r="K133" i="139"/>
  <c r="H133" i="139"/>
  <c r="AK132" i="139"/>
  <c r="J128" i="95" s="1"/>
  <c r="Z132" i="139"/>
  <c r="M132" i="139"/>
  <c r="U132" i="139"/>
  <c r="AK131" i="139"/>
  <c r="J127" i="95" s="1"/>
  <c r="AG131" i="139"/>
  <c r="F127" i="95" s="1"/>
  <c r="Z131" i="139"/>
  <c r="U131" i="139"/>
  <c r="M131" i="139"/>
  <c r="H131" i="139"/>
  <c r="F128" i="139"/>
  <c r="AK127" i="139"/>
  <c r="J123" i="95" s="1"/>
  <c r="AG127" i="139"/>
  <c r="F123" i="95" s="1"/>
  <c r="Z127" i="139"/>
  <c r="U127" i="139"/>
  <c r="M127" i="139"/>
  <c r="K127" i="139"/>
  <c r="H127" i="139"/>
  <c r="V127" i="139" s="1"/>
  <c r="AK126" i="139"/>
  <c r="J122" i="95" s="1"/>
  <c r="AG126" i="139"/>
  <c r="F122" i="95" s="1"/>
  <c r="Z126" i="139"/>
  <c r="U126" i="139"/>
  <c r="M126" i="139"/>
  <c r="H126" i="139"/>
  <c r="AK125" i="139"/>
  <c r="J121" i="95" s="1"/>
  <c r="Z125" i="139"/>
  <c r="M125" i="139"/>
  <c r="F122" i="139"/>
  <c r="AK121" i="139"/>
  <c r="J117" i="95" s="1"/>
  <c r="AG121" i="139"/>
  <c r="F117" i="95" s="1"/>
  <c r="Z121" i="139"/>
  <c r="U121" i="139"/>
  <c r="M121" i="139"/>
  <c r="K121" i="139"/>
  <c r="H121" i="139"/>
  <c r="AK120" i="139"/>
  <c r="J116" i="95" s="1"/>
  <c r="AG120" i="139"/>
  <c r="F116" i="95" s="1"/>
  <c r="Z120" i="139"/>
  <c r="U120" i="139"/>
  <c r="M120" i="139"/>
  <c r="H120" i="139"/>
  <c r="V120" i="139" s="1"/>
  <c r="AK119" i="139"/>
  <c r="J115" i="95" s="1"/>
  <c r="AG119" i="139"/>
  <c r="F115" i="95" s="1"/>
  <c r="Z119" i="139"/>
  <c r="U119" i="139"/>
  <c r="M119" i="139"/>
  <c r="K119" i="139"/>
  <c r="H119" i="139"/>
  <c r="V119" i="139" s="1"/>
  <c r="F116" i="139"/>
  <c r="AK115" i="139"/>
  <c r="J111" i="95" s="1"/>
  <c r="AG115" i="139"/>
  <c r="AK114" i="139"/>
  <c r="J110" i="95" s="1"/>
  <c r="AG114" i="139"/>
  <c r="AK113" i="139"/>
  <c r="J109" i="95" s="1"/>
  <c r="AG113" i="139"/>
  <c r="F110" i="139"/>
  <c r="AK109" i="139"/>
  <c r="J105" i="95" s="1"/>
  <c r="AG109" i="139"/>
  <c r="F105" i="95" s="1"/>
  <c r="Z109" i="139"/>
  <c r="U109" i="139"/>
  <c r="M109" i="139"/>
  <c r="K109" i="139"/>
  <c r="H109" i="139"/>
  <c r="V109" i="139" s="1"/>
  <c r="AK108" i="139"/>
  <c r="J104" i="95" s="1"/>
  <c r="AG108" i="139"/>
  <c r="F104" i="95" s="1"/>
  <c r="Z108" i="139"/>
  <c r="U108" i="139"/>
  <c r="M108" i="139"/>
  <c r="H108" i="139"/>
  <c r="V108" i="139" s="1"/>
  <c r="AK107" i="139"/>
  <c r="J103" i="95" s="1"/>
  <c r="AG107" i="139"/>
  <c r="F103" i="95" s="1"/>
  <c r="Z107" i="139"/>
  <c r="U107" i="139"/>
  <c r="M107" i="139"/>
  <c r="K107" i="139"/>
  <c r="H107" i="139"/>
  <c r="V107" i="139" s="1"/>
  <c r="F104" i="139"/>
  <c r="AK103" i="139"/>
  <c r="J99" i="95" s="1"/>
  <c r="AG103" i="139"/>
  <c r="F99" i="95" s="1"/>
  <c r="Z103" i="139"/>
  <c r="U103" i="139"/>
  <c r="M103" i="139"/>
  <c r="K103" i="139"/>
  <c r="H103" i="139"/>
  <c r="AK102" i="139"/>
  <c r="J98" i="95" s="1"/>
  <c r="AG102" i="139"/>
  <c r="F98" i="95" s="1"/>
  <c r="Z102" i="139"/>
  <c r="U102" i="139"/>
  <c r="M102" i="139"/>
  <c r="H102" i="139"/>
  <c r="V102" i="139" s="1"/>
  <c r="AK101" i="139"/>
  <c r="J97" i="95" s="1"/>
  <c r="AG101" i="139"/>
  <c r="F97" i="95" s="1"/>
  <c r="Z101" i="139"/>
  <c r="U101" i="139"/>
  <c r="M101" i="139"/>
  <c r="P101" i="139" s="1"/>
  <c r="K101" i="139"/>
  <c r="H101" i="139"/>
  <c r="V101" i="139" s="1"/>
  <c r="F98" i="139"/>
  <c r="AK97" i="139"/>
  <c r="J93" i="95" s="1"/>
  <c r="AG97" i="139"/>
  <c r="F93" i="95" s="1"/>
  <c r="Z97" i="139"/>
  <c r="U97" i="139"/>
  <c r="M97" i="139"/>
  <c r="K97" i="139"/>
  <c r="H97" i="139"/>
  <c r="V97" i="139" s="1"/>
  <c r="AK96" i="139"/>
  <c r="J92" i="95" s="1"/>
  <c r="AG96" i="139"/>
  <c r="F92" i="95" s="1"/>
  <c r="Z96" i="139"/>
  <c r="U96" i="139"/>
  <c r="M96" i="139"/>
  <c r="H96" i="139"/>
  <c r="V96" i="139" s="1"/>
  <c r="AK95" i="139"/>
  <c r="J91" i="95" s="1"/>
  <c r="AG95" i="139"/>
  <c r="F91" i="95" s="1"/>
  <c r="Z95" i="139"/>
  <c r="U95" i="139"/>
  <c r="M95" i="139"/>
  <c r="K95" i="139"/>
  <c r="H95" i="139"/>
  <c r="V95" i="139" s="1"/>
  <c r="F92" i="139"/>
  <c r="AK91" i="139"/>
  <c r="J87" i="95" s="1"/>
  <c r="AG91" i="139"/>
  <c r="F87" i="95" s="1"/>
  <c r="Z91" i="139"/>
  <c r="U91" i="139"/>
  <c r="M91" i="139"/>
  <c r="K91" i="139"/>
  <c r="H91" i="139"/>
  <c r="V91" i="139" s="1"/>
  <c r="AK90" i="139"/>
  <c r="J86" i="95" s="1"/>
  <c r="AG90" i="139"/>
  <c r="F86" i="95" s="1"/>
  <c r="Z90" i="139"/>
  <c r="U90" i="139"/>
  <c r="M90" i="139"/>
  <c r="H90" i="139"/>
  <c r="V90" i="139" s="1"/>
  <c r="AK89" i="139"/>
  <c r="J85" i="95" s="1"/>
  <c r="AG89" i="139"/>
  <c r="F85" i="95" s="1"/>
  <c r="Z89" i="139"/>
  <c r="U89" i="139"/>
  <c r="M89" i="139"/>
  <c r="K89" i="139"/>
  <c r="H89" i="139"/>
  <c r="V89" i="139" s="1"/>
  <c r="F86" i="139"/>
  <c r="AK85" i="139"/>
  <c r="J81" i="95" s="1"/>
  <c r="AG85" i="139"/>
  <c r="F81" i="95" s="1"/>
  <c r="Z85" i="139"/>
  <c r="U85" i="139"/>
  <c r="M85" i="139"/>
  <c r="K85" i="139"/>
  <c r="H85" i="139"/>
  <c r="V85" i="139" s="1"/>
  <c r="AK84" i="139"/>
  <c r="J80" i="95" s="1"/>
  <c r="AG84" i="139"/>
  <c r="F80" i="95" s="1"/>
  <c r="Z84" i="139"/>
  <c r="U84" i="139"/>
  <c r="M84" i="139"/>
  <c r="H84" i="139"/>
  <c r="V84" i="139" s="1"/>
  <c r="AK83" i="139"/>
  <c r="J79" i="95" s="1"/>
  <c r="AG83" i="139"/>
  <c r="F79" i="95" s="1"/>
  <c r="Z83" i="139"/>
  <c r="U83" i="139"/>
  <c r="M83" i="139"/>
  <c r="K83" i="139"/>
  <c r="H83" i="139"/>
  <c r="V83" i="139" s="1"/>
  <c r="F80" i="139"/>
  <c r="AK79" i="139"/>
  <c r="J75" i="95" s="1"/>
  <c r="AG79" i="139"/>
  <c r="F75" i="95" s="1"/>
  <c r="Z79" i="139"/>
  <c r="U79" i="139"/>
  <c r="M79" i="139"/>
  <c r="K79" i="139"/>
  <c r="H79" i="139"/>
  <c r="V79" i="139" s="1"/>
  <c r="AK78" i="139"/>
  <c r="J74" i="95" s="1"/>
  <c r="AG78" i="139"/>
  <c r="F74" i="95" s="1"/>
  <c r="Z78" i="139"/>
  <c r="U78" i="139"/>
  <c r="M78" i="139"/>
  <c r="H78" i="139"/>
  <c r="V78" i="139" s="1"/>
  <c r="AK77" i="139"/>
  <c r="J73" i="95" s="1"/>
  <c r="AG77" i="139"/>
  <c r="F73" i="95" s="1"/>
  <c r="Z77" i="139"/>
  <c r="U77" i="139"/>
  <c r="M77" i="139"/>
  <c r="K77" i="139"/>
  <c r="L77" i="139" s="1"/>
  <c r="H77" i="139"/>
  <c r="F74" i="139"/>
  <c r="AK73" i="139"/>
  <c r="J69" i="95" s="1"/>
  <c r="AG73" i="139"/>
  <c r="F69" i="95" s="1"/>
  <c r="Z73" i="139"/>
  <c r="U73" i="139"/>
  <c r="M73" i="139"/>
  <c r="K73" i="139"/>
  <c r="H73" i="139"/>
  <c r="V73" i="139" s="1"/>
  <c r="AK72" i="139"/>
  <c r="J68" i="95" s="1"/>
  <c r="AG72" i="139"/>
  <c r="F68" i="95" s="1"/>
  <c r="AK71" i="139"/>
  <c r="J67" i="95" s="1"/>
  <c r="AG71" i="139"/>
  <c r="F67" i="95" s="1"/>
  <c r="Z71" i="139"/>
  <c r="U71" i="139"/>
  <c r="M71" i="139"/>
  <c r="K71" i="139"/>
  <c r="H71" i="139"/>
  <c r="V71" i="139" s="1"/>
  <c r="F68" i="139"/>
  <c r="AK67" i="139"/>
  <c r="J63" i="95" s="1"/>
  <c r="AG67" i="139"/>
  <c r="F63" i="95" s="1"/>
  <c r="Z67" i="139"/>
  <c r="U67" i="139"/>
  <c r="M67" i="139"/>
  <c r="K67" i="139"/>
  <c r="H67" i="139"/>
  <c r="V67" i="139" s="1"/>
  <c r="AK66" i="139"/>
  <c r="J62" i="95" s="1"/>
  <c r="AG66" i="139"/>
  <c r="F62" i="95" s="1"/>
  <c r="Z66" i="139"/>
  <c r="U66" i="139"/>
  <c r="M66" i="139"/>
  <c r="H66" i="139"/>
  <c r="V66" i="139" s="1"/>
  <c r="AK65" i="139"/>
  <c r="J61" i="95" s="1"/>
  <c r="AG65" i="139"/>
  <c r="F61" i="95" s="1"/>
  <c r="Z65" i="139"/>
  <c r="U65" i="139"/>
  <c r="M65" i="139"/>
  <c r="K65" i="139"/>
  <c r="H65" i="139"/>
  <c r="F62" i="139"/>
  <c r="AK61" i="139"/>
  <c r="J57" i="95" s="1"/>
  <c r="AG61" i="139"/>
  <c r="F57" i="95" s="1"/>
  <c r="Z61" i="139"/>
  <c r="U61" i="139"/>
  <c r="M61" i="139"/>
  <c r="K61" i="139"/>
  <c r="H61" i="139"/>
  <c r="V61" i="139" s="1"/>
  <c r="AK60" i="139"/>
  <c r="J56" i="95" s="1"/>
  <c r="AG60" i="139"/>
  <c r="F56" i="95" s="1"/>
  <c r="Z60" i="139"/>
  <c r="U60" i="139"/>
  <c r="M60" i="139"/>
  <c r="H60" i="139"/>
  <c r="AK59" i="139"/>
  <c r="J55" i="95" s="1"/>
  <c r="AG59" i="139"/>
  <c r="F55" i="95" s="1"/>
  <c r="Z59" i="139"/>
  <c r="U59" i="139"/>
  <c r="M59" i="139"/>
  <c r="K59" i="139"/>
  <c r="H59" i="139"/>
  <c r="V59" i="139" s="1"/>
  <c r="F56" i="139"/>
  <c r="AK55" i="139"/>
  <c r="J51" i="95" s="1"/>
  <c r="AG55" i="139"/>
  <c r="F51" i="95" s="1"/>
  <c r="Z55" i="139"/>
  <c r="U55" i="139"/>
  <c r="M55" i="139"/>
  <c r="K55" i="139"/>
  <c r="H55" i="139"/>
  <c r="AK54" i="139"/>
  <c r="J50" i="95" s="1"/>
  <c r="AG54" i="139"/>
  <c r="F50" i="95" s="1"/>
  <c r="Z54" i="139"/>
  <c r="U54" i="139"/>
  <c r="M54" i="139"/>
  <c r="H54" i="139"/>
  <c r="V54" i="139" s="1"/>
  <c r="AK53" i="139"/>
  <c r="J49" i="95" s="1"/>
  <c r="AG53" i="139"/>
  <c r="F49" i="95" s="1"/>
  <c r="Z53" i="139"/>
  <c r="U53" i="139"/>
  <c r="M53" i="139"/>
  <c r="K53" i="139"/>
  <c r="H53" i="139"/>
  <c r="V53" i="139" s="1"/>
  <c r="F50" i="139"/>
  <c r="AK49" i="139"/>
  <c r="J45" i="95" s="1"/>
  <c r="AG49" i="139"/>
  <c r="F45" i="95" s="1"/>
  <c r="Z49" i="139"/>
  <c r="U49" i="139"/>
  <c r="M49" i="139"/>
  <c r="K49" i="139"/>
  <c r="H49" i="139"/>
  <c r="V49" i="139" s="1"/>
  <c r="AK48" i="139"/>
  <c r="J44" i="95" s="1"/>
  <c r="AG48" i="139"/>
  <c r="F44" i="95" s="1"/>
  <c r="Z48" i="139"/>
  <c r="U48" i="139"/>
  <c r="M48" i="139"/>
  <c r="H48" i="139"/>
  <c r="V48" i="139" s="1"/>
  <c r="AK47" i="139"/>
  <c r="J43" i="95" s="1"/>
  <c r="AG47" i="139"/>
  <c r="F43" i="95" s="1"/>
  <c r="Z47" i="139"/>
  <c r="U47" i="139"/>
  <c r="M47" i="139"/>
  <c r="K47" i="139"/>
  <c r="H47" i="139"/>
  <c r="V47" i="139" s="1"/>
  <c r="F44" i="139"/>
  <c r="AK43" i="139"/>
  <c r="J39" i="95" s="1"/>
  <c r="AG43" i="139"/>
  <c r="F39" i="95" s="1"/>
  <c r="Z43" i="139"/>
  <c r="U43" i="139"/>
  <c r="M43" i="139"/>
  <c r="K43" i="139"/>
  <c r="H43" i="139"/>
  <c r="V43" i="139" s="1"/>
  <c r="AK42" i="139"/>
  <c r="J38" i="95" s="1"/>
  <c r="AG42" i="139"/>
  <c r="F38" i="95" s="1"/>
  <c r="Z42" i="139"/>
  <c r="U42" i="139"/>
  <c r="M42" i="139"/>
  <c r="H42" i="139"/>
  <c r="V42" i="139" s="1"/>
  <c r="AK41" i="139"/>
  <c r="J37" i="95" s="1"/>
  <c r="AG41" i="139"/>
  <c r="F37" i="95" s="1"/>
  <c r="Z41" i="139"/>
  <c r="U41" i="139"/>
  <c r="M41" i="139"/>
  <c r="K41" i="139"/>
  <c r="L41" i="139" s="1"/>
  <c r="H41" i="139"/>
  <c r="V41" i="139" s="1"/>
  <c r="F38" i="139"/>
  <c r="AK37" i="139"/>
  <c r="J33" i="95" s="1"/>
  <c r="AG37" i="139"/>
  <c r="F33" i="95" s="1"/>
  <c r="Z37" i="139"/>
  <c r="U37" i="139"/>
  <c r="M37" i="139"/>
  <c r="K37" i="139"/>
  <c r="H37" i="139"/>
  <c r="V37" i="139" s="1"/>
  <c r="AK36" i="139"/>
  <c r="J32" i="95" s="1"/>
  <c r="AG36" i="139"/>
  <c r="F32" i="95" s="1"/>
  <c r="Z36" i="139"/>
  <c r="U36" i="139"/>
  <c r="M36" i="139"/>
  <c r="H36" i="139"/>
  <c r="V36" i="139" s="1"/>
  <c r="AK35" i="139"/>
  <c r="J31" i="95" s="1"/>
  <c r="AG35" i="139"/>
  <c r="F31" i="95" s="1"/>
  <c r="Z35" i="139"/>
  <c r="U35" i="139"/>
  <c r="M35" i="139"/>
  <c r="K35" i="139"/>
  <c r="H35" i="139"/>
  <c r="V35" i="139" s="1"/>
  <c r="F32" i="139"/>
  <c r="AK31" i="139"/>
  <c r="J27" i="95" s="1"/>
  <c r="AG31" i="139"/>
  <c r="F27" i="95" s="1"/>
  <c r="Z31" i="139"/>
  <c r="U31" i="139"/>
  <c r="M31" i="139"/>
  <c r="K31" i="139"/>
  <c r="H31" i="139"/>
  <c r="AK30" i="139"/>
  <c r="J26" i="95" s="1"/>
  <c r="Z30" i="139"/>
  <c r="M30" i="139"/>
  <c r="AK29" i="139"/>
  <c r="J25" i="95" s="1"/>
  <c r="AG29" i="139"/>
  <c r="F25" i="95" s="1"/>
  <c r="Z29" i="139"/>
  <c r="U29" i="139"/>
  <c r="M29" i="139"/>
  <c r="H29" i="139"/>
  <c r="V29" i="139" s="1"/>
  <c r="F26" i="139"/>
  <c r="AK25" i="139"/>
  <c r="J21" i="95" s="1"/>
  <c r="AG25" i="139"/>
  <c r="F21" i="95" s="1"/>
  <c r="Z25" i="139"/>
  <c r="U25" i="139"/>
  <c r="M25" i="139"/>
  <c r="K25" i="139"/>
  <c r="H25" i="139"/>
  <c r="V25" i="139" s="1"/>
  <c r="AK24" i="139"/>
  <c r="J20" i="95" s="1"/>
  <c r="AG24" i="139"/>
  <c r="F20" i="95" s="1"/>
  <c r="Z24" i="139"/>
  <c r="U24" i="139"/>
  <c r="M24" i="139"/>
  <c r="H24" i="139"/>
  <c r="V24" i="139" s="1"/>
  <c r="AK23" i="139"/>
  <c r="J19" i="95" s="1"/>
  <c r="AG23" i="139"/>
  <c r="F19" i="95" s="1"/>
  <c r="Z23" i="139"/>
  <c r="U23" i="139"/>
  <c r="M23" i="139"/>
  <c r="K23" i="139"/>
  <c r="H23" i="139"/>
  <c r="V23" i="139" s="1"/>
  <c r="AK19" i="139"/>
  <c r="J15" i="95" s="1"/>
  <c r="AG19" i="139"/>
  <c r="F15" i="95" s="1"/>
  <c r="AK18" i="139"/>
  <c r="J14" i="95" s="1"/>
  <c r="AG18" i="139"/>
  <c r="F14" i="95" s="1"/>
  <c r="AK17" i="139"/>
  <c r="J13" i="95" s="1"/>
  <c r="AG17" i="139"/>
  <c r="F13" i="95" s="1"/>
  <c r="F17" i="139"/>
  <c r="AG16" i="139"/>
  <c r="F12" i="95" s="1"/>
  <c r="U14" i="139"/>
  <c r="P14" i="139"/>
  <c r="K14" i="139"/>
  <c r="L14" i="139" s="1"/>
  <c r="AH16" i="139" s="1"/>
  <c r="G12" i="95" s="1"/>
  <c r="Z13" i="139"/>
  <c r="U13" i="139"/>
  <c r="K13" i="139"/>
  <c r="V13" i="139"/>
  <c r="Z12" i="139"/>
  <c r="U12" i="139"/>
  <c r="M12" i="139"/>
  <c r="H12" i="139"/>
  <c r="V12" i="139" s="1"/>
  <c r="Z11" i="139"/>
  <c r="U11" i="139"/>
  <c r="M11" i="139"/>
  <c r="K11" i="139"/>
  <c r="H11" i="139"/>
  <c r="V11" i="139" s="1"/>
  <c r="I69" i="28"/>
  <c r="P11" i="139" l="1"/>
  <c r="J162" i="95"/>
  <c r="L23" i="139"/>
  <c r="AH23" i="139" s="1"/>
  <c r="G19" i="95" s="1"/>
  <c r="J161" i="95"/>
  <c r="P47" i="139"/>
  <c r="L59" i="139"/>
  <c r="AX56" i="98" s="1"/>
  <c r="L155" i="139"/>
  <c r="AH77" i="139"/>
  <c r="G73" i="95" s="1"/>
  <c r="BA56" i="98"/>
  <c r="AH41" i="139"/>
  <c r="G37" i="95" s="1"/>
  <c r="AU56" i="98"/>
  <c r="L65" i="139"/>
  <c r="P95" i="139"/>
  <c r="P155" i="139"/>
  <c r="P59" i="139"/>
  <c r="L89" i="139"/>
  <c r="K125" i="139"/>
  <c r="L125" i="139" s="1"/>
  <c r="H125" i="139"/>
  <c r="V125" i="139" s="1"/>
  <c r="P83" i="139"/>
  <c r="L107" i="139"/>
  <c r="L119" i="139"/>
  <c r="H137" i="139"/>
  <c r="V137" i="139" s="1"/>
  <c r="M137" i="139"/>
  <c r="P137" i="139" s="1"/>
  <c r="AK137" i="139"/>
  <c r="J133" i="95" s="1"/>
  <c r="J160" i="95" s="1"/>
  <c r="L149" i="139"/>
  <c r="L53" i="139"/>
  <c r="L11" i="139"/>
  <c r="AQ56" i="98" s="1"/>
  <c r="P53" i="139"/>
  <c r="P71" i="139"/>
  <c r="P77" i="139"/>
  <c r="L95" i="139"/>
  <c r="P107" i="139"/>
  <c r="P119" i="139"/>
  <c r="L137" i="139"/>
  <c r="P149" i="139"/>
  <c r="P65" i="139"/>
  <c r="L83" i="139"/>
  <c r="G162" i="139"/>
  <c r="H30" i="139"/>
  <c r="V30" i="139" s="1"/>
  <c r="K29" i="139"/>
  <c r="L29" i="139" s="1"/>
  <c r="P89" i="139"/>
  <c r="P41" i="139"/>
  <c r="L35" i="139"/>
  <c r="P23" i="139"/>
  <c r="P35" i="139"/>
  <c r="L71" i="139"/>
  <c r="L101" i="139"/>
  <c r="P131" i="139"/>
  <c r="P29" i="139"/>
  <c r="L47" i="139"/>
  <c r="P125" i="139"/>
  <c r="U30" i="139"/>
  <c r="V60" i="139"/>
  <c r="V31" i="139"/>
  <c r="V77" i="139"/>
  <c r="AG30" i="139"/>
  <c r="F26" i="95" s="1"/>
  <c r="V55" i="139"/>
  <c r="V65" i="139"/>
  <c r="V103" i="139"/>
  <c r="V131" i="139"/>
  <c r="V157" i="139"/>
  <c r="V126" i="139"/>
  <c r="H132" i="139"/>
  <c r="AG132" i="139"/>
  <c r="F128" i="95" s="1"/>
  <c r="K131" i="139"/>
  <c r="L131" i="139" s="1"/>
  <c r="V138" i="139"/>
  <c r="V121" i="139"/>
  <c r="V133" i="139"/>
  <c r="V151" i="139"/>
  <c r="G161" i="139"/>
  <c r="U125" i="139"/>
  <c r="AG125" i="139"/>
  <c r="F121" i="95" s="1"/>
  <c r="F160" i="95" s="1"/>
  <c r="Z137" i="139"/>
  <c r="F140" i="139"/>
  <c r="AR56" i="98" l="1"/>
  <c r="AH59" i="139"/>
  <c r="G55" i="95" s="1"/>
  <c r="AH155" i="139"/>
  <c r="G151" i="95" s="1"/>
  <c r="BN56" i="98"/>
  <c r="AH149" i="139"/>
  <c r="G145" i="95" s="1"/>
  <c r="BM56" i="98"/>
  <c r="AH137" i="139"/>
  <c r="G133" i="95" s="1"/>
  <c r="BK56" i="98"/>
  <c r="AH119" i="139"/>
  <c r="G115" i="95" s="1"/>
  <c r="BH56" i="98"/>
  <c r="AH101" i="139"/>
  <c r="G97" i="95" s="1"/>
  <c r="BE56" i="98"/>
  <c r="AH95" i="139"/>
  <c r="G91" i="95" s="1"/>
  <c r="BD56" i="98"/>
  <c r="AH83" i="139"/>
  <c r="G79" i="95" s="1"/>
  <c r="BB56" i="98"/>
  <c r="AH107" i="139"/>
  <c r="G103" i="95" s="1"/>
  <c r="BF56" i="98"/>
  <c r="AH89" i="139"/>
  <c r="G85" i="95" s="1"/>
  <c r="BC56" i="98"/>
  <c r="BC54" i="100"/>
  <c r="AH71" i="139"/>
  <c r="G67" i="95" s="1"/>
  <c r="AZ56" i="98"/>
  <c r="AH47" i="139"/>
  <c r="G43" i="95" s="1"/>
  <c r="AV56" i="98"/>
  <c r="AZ54" i="100"/>
  <c r="AW54" i="100"/>
  <c r="AH35" i="139"/>
  <c r="G31" i="95" s="1"/>
  <c r="AT56" i="98"/>
  <c r="AH53" i="139"/>
  <c r="G49" i="95" s="1"/>
  <c r="AW56" i="98"/>
  <c r="AH65" i="139"/>
  <c r="G61" i="95" s="1"/>
  <c r="AY56" i="98"/>
  <c r="AT54" i="100"/>
  <c r="AS54" i="100"/>
  <c r="AH17" i="139"/>
  <c r="G13" i="95" s="1"/>
  <c r="AH131" i="139"/>
  <c r="G127" i="95" s="1"/>
  <c r="BJ56" i="98"/>
  <c r="F161" i="95"/>
  <c r="AH125" i="139"/>
  <c r="G121" i="95" s="1"/>
  <c r="BI56" i="98"/>
  <c r="K161" i="139"/>
  <c r="L161" i="139" s="1"/>
  <c r="AH161" i="139" s="1"/>
  <c r="AH29" i="139"/>
  <c r="G25" i="95" s="1"/>
  <c r="AS56" i="98"/>
  <c r="P165" i="139"/>
  <c r="L165" i="139"/>
  <c r="AH165" i="139" s="1"/>
  <c r="G160" i="95" s="1"/>
  <c r="L182" i="95" s="1"/>
  <c r="V132" i="139"/>
  <c r="BP54" i="100" l="1"/>
  <c r="BO54" i="100"/>
  <c r="BM54" i="100"/>
  <c r="BK54" i="100"/>
  <c r="BL54" i="100"/>
  <c r="BJ54" i="100"/>
  <c r="BF54" i="100"/>
  <c r="BE54" i="100"/>
  <c r="BD54" i="100"/>
  <c r="BG54" i="100"/>
  <c r="BH54" i="100"/>
  <c r="BB54" i="100"/>
  <c r="BA54" i="100"/>
  <c r="AV54" i="100"/>
  <c r="AY54" i="100"/>
  <c r="AX54" i="100"/>
  <c r="AU54" i="100"/>
  <c r="AP56" i="98"/>
  <c r="AR54" i="100" l="1"/>
  <c r="AP42" i="28" l="1"/>
  <c r="AQ42" i="28"/>
  <c r="F44" i="152"/>
  <c r="J42" i="152" s="1"/>
  <c r="F44" i="151"/>
  <c r="J42" i="151" s="1"/>
  <c r="F44" i="147"/>
  <c r="J42" i="147" s="1"/>
  <c r="K42" i="147" s="1"/>
  <c r="AC6" i="98"/>
  <c r="AC7" i="98"/>
  <c r="AC8" i="98"/>
  <c r="AC9" i="98"/>
  <c r="AC10" i="98"/>
  <c r="AC11" i="98"/>
  <c r="AC12" i="98"/>
  <c r="AC13" i="98"/>
  <c r="AC14" i="98"/>
  <c r="AC15" i="98"/>
  <c r="AC16" i="98"/>
  <c r="AC17" i="98"/>
  <c r="AC18" i="98"/>
  <c r="AC19" i="98"/>
  <c r="AC20" i="98"/>
  <c r="AC21" i="98"/>
  <c r="AC22" i="98"/>
  <c r="AC23" i="98"/>
  <c r="AC24" i="98"/>
  <c r="AC25" i="98"/>
  <c r="AC26" i="98"/>
  <c r="AC27" i="98"/>
  <c r="AC4" i="98"/>
  <c r="AC5" i="98"/>
  <c r="AK27" i="98"/>
  <c r="L42" i="147" l="1"/>
  <c r="M42" i="147"/>
  <c r="AN4" i="100"/>
  <c r="AN5" i="100"/>
  <c r="AN6" i="100"/>
  <c r="AN9" i="100"/>
  <c r="AN10" i="100"/>
  <c r="AN11" i="100"/>
  <c r="AN12" i="100"/>
  <c r="AN13" i="100"/>
  <c r="AN14" i="100"/>
  <c r="AN15" i="100"/>
  <c r="AN16" i="100"/>
  <c r="AN17" i="100"/>
  <c r="AN18" i="100"/>
  <c r="AN19" i="100"/>
  <c r="AN21" i="100"/>
  <c r="AN22" i="100"/>
  <c r="AN24" i="100"/>
  <c r="AN25" i="100"/>
  <c r="AC4" i="100"/>
  <c r="AC5" i="100"/>
  <c r="AC6" i="100"/>
  <c r="AC7" i="100"/>
  <c r="AC8" i="100"/>
  <c r="AC9" i="100"/>
  <c r="AC10" i="100"/>
  <c r="AC11" i="100"/>
  <c r="AC12" i="100"/>
  <c r="AC13" i="100"/>
  <c r="AC14" i="100"/>
  <c r="AC15" i="100"/>
  <c r="AC16" i="100"/>
  <c r="AC17" i="100"/>
  <c r="AC18" i="100"/>
  <c r="AC19" i="100"/>
  <c r="AC20" i="100"/>
  <c r="AC21" i="100"/>
  <c r="AC22" i="100"/>
  <c r="AC23" i="100"/>
  <c r="AC24" i="100"/>
  <c r="AC25" i="100"/>
  <c r="AC26" i="100"/>
  <c r="AC27" i="100"/>
  <c r="AC28" i="100"/>
  <c r="AC29" i="100"/>
  <c r="AC30" i="100"/>
  <c r="AC31" i="100"/>
  <c r="AC32" i="100"/>
  <c r="AC33" i="100"/>
  <c r="AC34" i="100"/>
  <c r="AC35" i="100"/>
  <c r="AC36" i="100"/>
  <c r="AC37" i="100"/>
  <c r="AC38" i="100"/>
  <c r="AC39" i="100"/>
  <c r="AC40" i="100"/>
  <c r="AC41" i="100"/>
  <c r="AC42" i="100"/>
  <c r="AC43" i="100"/>
  <c r="AC44" i="100"/>
  <c r="AC45" i="100"/>
  <c r="AC46" i="100"/>
  <c r="AC47" i="100"/>
  <c r="AC48" i="100"/>
  <c r="AC49" i="100"/>
  <c r="AC50" i="100"/>
  <c r="AC51" i="100"/>
  <c r="AV53" i="99" l="1"/>
  <c r="AW53" i="99"/>
  <c r="AX53" i="99"/>
  <c r="AY53" i="99"/>
  <c r="AZ53" i="99"/>
  <c r="BA53" i="99"/>
  <c r="BB53" i="99"/>
  <c r="BC53" i="99"/>
  <c r="BD53" i="99"/>
  <c r="BE53" i="99"/>
  <c r="BF53" i="99"/>
  <c r="BG53" i="99"/>
  <c r="BH53" i="99"/>
  <c r="BI53" i="99"/>
  <c r="BJ53" i="99"/>
  <c r="BK53" i="99"/>
  <c r="BL53" i="99"/>
  <c r="BM53" i="99"/>
  <c r="BN53" i="99"/>
  <c r="BO53" i="99"/>
  <c r="BP53" i="99"/>
  <c r="BQ53" i="99"/>
  <c r="BR53" i="99"/>
  <c r="AV54" i="99"/>
  <c r="AW54" i="99"/>
  <c r="AX54" i="99"/>
  <c r="AY54" i="99"/>
  <c r="AZ54" i="99"/>
  <c r="BA54" i="99"/>
  <c r="BB54" i="99"/>
  <c r="BC54" i="99"/>
  <c r="BD54" i="99"/>
  <c r="BE54" i="99"/>
  <c r="BF54" i="99"/>
  <c r="BG54" i="99"/>
  <c r="BH54" i="99"/>
  <c r="BI54" i="99"/>
  <c r="BJ54" i="99"/>
  <c r="BK54" i="99"/>
  <c r="BL54" i="99"/>
  <c r="BM54" i="99"/>
  <c r="BN54" i="99"/>
  <c r="BO54" i="99"/>
  <c r="BP54" i="99"/>
  <c r="BQ54" i="99"/>
  <c r="BR54" i="99"/>
  <c r="AV55" i="99"/>
  <c r="AW55" i="99"/>
  <c r="AX55" i="99"/>
  <c r="AY55" i="99"/>
  <c r="AZ55" i="99"/>
  <c r="BA55" i="99"/>
  <c r="BB55" i="99"/>
  <c r="BC55" i="99"/>
  <c r="BD55" i="99"/>
  <c r="BE55" i="99"/>
  <c r="BF55" i="99"/>
  <c r="BG55" i="99"/>
  <c r="BH55" i="99"/>
  <c r="BI55" i="99"/>
  <c r="BJ55" i="99"/>
  <c r="BK55" i="99"/>
  <c r="BL55" i="99"/>
  <c r="BM55" i="99"/>
  <c r="BN55" i="99"/>
  <c r="BO55" i="99"/>
  <c r="BP55" i="99"/>
  <c r="BQ55" i="99"/>
  <c r="BR55" i="99"/>
  <c r="AV56" i="99"/>
  <c r="AW56" i="99"/>
  <c r="AX56" i="99"/>
  <c r="AY56" i="99"/>
  <c r="AZ56" i="99"/>
  <c r="BA56" i="99"/>
  <c r="BB56" i="99"/>
  <c r="BC56" i="99"/>
  <c r="BD56" i="99"/>
  <c r="BE56" i="99"/>
  <c r="BF56" i="99"/>
  <c r="BG56" i="99"/>
  <c r="BH56" i="99"/>
  <c r="BI56" i="99"/>
  <c r="BJ56" i="99"/>
  <c r="BK56" i="99"/>
  <c r="BL56" i="99"/>
  <c r="BM56" i="99"/>
  <c r="BN56" i="99"/>
  <c r="BO56" i="99"/>
  <c r="BP56" i="99"/>
  <c r="BQ56" i="99"/>
  <c r="BR56" i="99"/>
  <c r="AV57" i="99"/>
  <c r="AW57" i="99"/>
  <c r="AX57" i="99"/>
  <c r="AY57" i="99"/>
  <c r="AZ57" i="99"/>
  <c r="BA57" i="99"/>
  <c r="BB57" i="99"/>
  <c r="BC57" i="99"/>
  <c r="BD57" i="99"/>
  <c r="BE57" i="99"/>
  <c r="BF57" i="99"/>
  <c r="BG57" i="99"/>
  <c r="BH57" i="99"/>
  <c r="BI57" i="99"/>
  <c r="BJ57" i="99"/>
  <c r="BK57" i="99"/>
  <c r="BL57" i="99"/>
  <c r="BM57" i="99"/>
  <c r="BN57" i="99"/>
  <c r="BO57" i="99"/>
  <c r="BP57" i="99"/>
  <c r="BQ57" i="99"/>
  <c r="BR57" i="99"/>
  <c r="AV58" i="99"/>
  <c r="AW58" i="99"/>
  <c r="AX58" i="99"/>
  <c r="AY58" i="99"/>
  <c r="AZ58" i="99"/>
  <c r="BA58" i="99"/>
  <c r="BB58" i="99"/>
  <c r="BC58" i="99"/>
  <c r="BD58" i="99"/>
  <c r="BE58" i="99"/>
  <c r="BF58" i="99"/>
  <c r="BG58" i="99"/>
  <c r="BH58" i="99"/>
  <c r="BI58" i="99"/>
  <c r="BJ58" i="99"/>
  <c r="BK58" i="99"/>
  <c r="BL58" i="99"/>
  <c r="BM58" i="99"/>
  <c r="BN58" i="99"/>
  <c r="BO58" i="99"/>
  <c r="BP58" i="99"/>
  <c r="BQ58" i="99"/>
  <c r="BR58" i="99"/>
  <c r="AU53" i="99"/>
  <c r="AU54" i="99"/>
  <c r="AU55" i="99"/>
  <c r="AU56" i="99"/>
  <c r="AU57" i="99"/>
  <c r="AU58" i="99"/>
  <c r="AS53" i="99"/>
  <c r="AS54" i="99"/>
  <c r="AS55" i="99"/>
  <c r="AS56" i="99"/>
  <c r="AS57" i="99"/>
  <c r="AS58" i="99"/>
  <c r="AE4" i="99"/>
  <c r="AE5" i="99"/>
  <c r="AE6" i="99"/>
  <c r="AE7" i="99"/>
  <c r="AE8" i="99"/>
  <c r="AE9" i="99"/>
  <c r="AE10" i="99"/>
  <c r="AE12" i="99"/>
  <c r="AE13" i="99"/>
  <c r="AE14" i="99"/>
  <c r="AE15" i="99"/>
  <c r="AE16" i="99"/>
  <c r="AE17" i="99"/>
  <c r="AE18" i="99"/>
  <c r="AE19" i="99"/>
  <c r="AE20" i="99"/>
  <c r="AE21" i="99"/>
  <c r="AE22" i="99"/>
  <c r="AE23" i="99"/>
  <c r="AE25" i="99"/>
  <c r="AE26" i="99"/>
  <c r="AE27" i="99"/>
  <c r="AE28" i="99"/>
  <c r="AE29" i="99"/>
  <c r="AE30" i="99"/>
  <c r="AE31" i="99"/>
  <c r="AE59" i="99" s="1"/>
  <c r="AE32" i="99"/>
  <c r="AE33" i="99"/>
  <c r="AE34" i="99"/>
  <c r="AE35" i="99"/>
  <c r="AE36" i="99"/>
  <c r="AE37" i="99"/>
  <c r="AE38" i="99"/>
  <c r="AE39" i="99"/>
  <c r="AE40" i="99"/>
  <c r="AE41" i="99"/>
  <c r="AE42" i="99"/>
  <c r="AE43" i="99"/>
  <c r="AE44" i="99"/>
  <c r="AE45" i="99"/>
  <c r="AE46" i="99"/>
  <c r="AE47" i="99"/>
  <c r="AE48" i="99"/>
  <c r="AE49" i="99"/>
  <c r="AE50" i="99"/>
  <c r="AE51" i="99"/>
  <c r="AE52" i="99"/>
  <c r="AE53" i="99"/>
  <c r="AT53" i="99" s="1"/>
  <c r="AE54" i="99"/>
  <c r="AT54" i="99" s="1"/>
  <c r="AE55" i="99"/>
  <c r="AT55" i="99" s="1"/>
  <c r="AE56" i="99"/>
  <c r="AT56" i="99" s="1"/>
  <c r="AE57" i="99"/>
  <c r="AT57" i="99" s="1"/>
  <c r="AE58" i="99"/>
  <c r="AT58" i="99" s="1"/>
  <c r="AQ4" i="99"/>
  <c r="AQ5" i="99"/>
  <c r="AQ6" i="99"/>
  <c r="AQ7" i="99"/>
  <c r="AQ8" i="99"/>
  <c r="AQ9" i="99"/>
  <c r="AQ10" i="99"/>
  <c r="AQ12" i="99"/>
  <c r="AQ13" i="99"/>
  <c r="AQ14" i="99"/>
  <c r="AQ15" i="99"/>
  <c r="AQ16" i="99"/>
  <c r="AQ18" i="99"/>
  <c r="AQ19" i="99"/>
  <c r="AQ20" i="99"/>
  <c r="AQ21" i="99"/>
  <c r="AQ22" i="99"/>
  <c r="AQ23" i="99"/>
  <c r="AQ27" i="99"/>
  <c r="AQ28" i="99"/>
  <c r="AQ29" i="99"/>
  <c r="AQ30" i="99"/>
  <c r="AQ31" i="99"/>
  <c r="AY31" i="99" s="1"/>
  <c r="AQ32" i="99"/>
  <c r="AV32" i="99" s="1"/>
  <c r="AQ33" i="99"/>
  <c r="AQ34" i="99"/>
  <c r="AQ36" i="99"/>
  <c r="AQ43" i="99"/>
  <c r="AQ44" i="99"/>
  <c r="AQ45" i="99"/>
  <c r="AQ46" i="99"/>
  <c r="AQ47" i="99"/>
  <c r="AQ48" i="99"/>
  <c r="AQ49" i="99"/>
  <c r="AQ50" i="99"/>
  <c r="AQ51" i="99"/>
  <c r="AQ3" i="99"/>
  <c r="BO32" i="99" l="1"/>
  <c r="BK32" i="99"/>
  <c r="BG32" i="99"/>
  <c r="BC32" i="99"/>
  <c r="AY32" i="99"/>
  <c r="BR31" i="99"/>
  <c r="BN31" i="99"/>
  <c r="BJ31" i="99"/>
  <c r="BF31" i="99"/>
  <c r="BB31" i="99"/>
  <c r="AX31" i="99"/>
  <c r="AS32" i="99"/>
  <c r="AU32" i="99"/>
  <c r="BR32" i="99"/>
  <c r="BN32" i="99"/>
  <c r="BJ32" i="99"/>
  <c r="BF32" i="99"/>
  <c r="BB32" i="99"/>
  <c r="AX32" i="99"/>
  <c r="BQ31" i="99"/>
  <c r="BM31" i="99"/>
  <c r="BI31" i="99"/>
  <c r="BE31" i="99"/>
  <c r="BA31" i="99"/>
  <c r="AW31" i="99"/>
  <c r="AT32" i="99"/>
  <c r="AS31" i="99"/>
  <c r="AU31" i="99"/>
  <c r="BQ32" i="99"/>
  <c r="BM32" i="99"/>
  <c r="BI32" i="99"/>
  <c r="BE32" i="99"/>
  <c r="BA32" i="99"/>
  <c r="AW32" i="99"/>
  <c r="BP31" i="99"/>
  <c r="BL31" i="99"/>
  <c r="BH31" i="99"/>
  <c r="BD31" i="99"/>
  <c r="AZ31" i="99"/>
  <c r="AV31" i="99"/>
  <c r="AT31" i="99"/>
  <c r="BP32" i="99"/>
  <c r="BL32" i="99"/>
  <c r="BH32" i="99"/>
  <c r="BD32" i="99"/>
  <c r="AZ32" i="99"/>
  <c r="BO31" i="99"/>
  <c r="BK31" i="99"/>
  <c r="BG31" i="99"/>
  <c r="BC31" i="99"/>
  <c r="O15" i="52" l="1"/>
  <c r="O16" i="52"/>
  <c r="O17" i="52"/>
  <c r="O61" i="52"/>
  <c r="O62" i="52"/>
  <c r="O63" i="52"/>
  <c r="O52" i="52"/>
  <c r="O53" i="52"/>
  <c r="O54" i="52"/>
  <c r="O29" i="52"/>
  <c r="O30" i="52"/>
  <c r="O28" i="52"/>
  <c r="V58" i="151" l="1"/>
  <c r="V64" i="151" s="1"/>
  <c r="V65" i="151" s="1"/>
  <c r="X58" i="151"/>
  <c r="X64" i="151" s="1"/>
  <c r="X65" i="151" s="1"/>
  <c r="Z58" i="151"/>
  <c r="Z64" i="151" s="1"/>
  <c r="Z65" i="151" s="1"/>
  <c r="AB58" i="151"/>
  <c r="AB64" i="151" s="1"/>
  <c r="AB65" i="151" s="1"/>
  <c r="AD58" i="151"/>
  <c r="AD64" i="151" s="1"/>
  <c r="AD65" i="151" s="1"/>
  <c r="U58" i="151"/>
  <c r="U64" i="151" s="1"/>
  <c r="U65" i="151" s="1"/>
  <c r="W58" i="151"/>
  <c r="W64" i="151" s="1"/>
  <c r="W65" i="151" s="1"/>
  <c r="Y58" i="151"/>
  <c r="Y64" i="151" s="1"/>
  <c r="Y65" i="151" s="1"/>
  <c r="AA58" i="151"/>
  <c r="AA64" i="151" s="1"/>
  <c r="AA65" i="151" s="1"/>
  <c r="AC58" i="151"/>
  <c r="AC64" i="151" s="1"/>
  <c r="AC65" i="151" s="1"/>
  <c r="AE58" i="151"/>
  <c r="AE64" i="151" s="1"/>
  <c r="AE65" i="151" s="1"/>
  <c r="AG58" i="151"/>
  <c r="AG64" i="151" s="1"/>
  <c r="AG65" i="151" s="1"/>
  <c r="AM58" i="151"/>
  <c r="AM64" i="151" s="1"/>
  <c r="AM65" i="151" s="1"/>
  <c r="AO58" i="151"/>
  <c r="AO64" i="151" s="1"/>
  <c r="AO65" i="151" s="1"/>
  <c r="AQ58" i="151"/>
  <c r="AQ64" i="151" s="1"/>
  <c r="AQ65" i="151" s="1"/>
  <c r="AS58" i="151"/>
  <c r="AS64" i="151" s="1"/>
  <c r="AS65" i="151" s="1"/>
  <c r="AU58" i="151"/>
  <c r="AU64" i="151" s="1"/>
  <c r="AU65" i="151" s="1"/>
  <c r="AW58" i="151"/>
  <c r="AW64" i="151" s="1"/>
  <c r="AW65" i="151" s="1"/>
  <c r="AY58" i="151"/>
  <c r="AY64" i="151" s="1"/>
  <c r="AY65" i="151" s="1"/>
  <c r="BA58" i="151"/>
  <c r="BA64" i="151" s="1"/>
  <c r="BA65" i="151" s="1"/>
  <c r="BC58" i="151"/>
  <c r="BC64" i="151" s="1"/>
  <c r="BC65" i="151" s="1"/>
  <c r="AK58" i="151"/>
  <c r="AK64" i="151" s="1"/>
  <c r="AK65" i="151" s="1"/>
  <c r="AI58" i="151"/>
  <c r="AI64" i="151" s="1"/>
  <c r="AI65" i="151" s="1"/>
  <c r="AH58" i="151"/>
  <c r="AH64" i="151" s="1"/>
  <c r="AH65" i="151" s="1"/>
  <c r="AL58" i="151"/>
  <c r="AL64" i="151" s="1"/>
  <c r="AL65" i="151" s="1"/>
  <c r="AN58" i="151"/>
  <c r="AN64" i="151" s="1"/>
  <c r="AN65" i="151" s="1"/>
  <c r="AP58" i="151"/>
  <c r="AP64" i="151" s="1"/>
  <c r="AP65" i="151" s="1"/>
  <c r="AR58" i="151"/>
  <c r="AR64" i="151" s="1"/>
  <c r="AR65" i="151" s="1"/>
  <c r="AT58" i="151"/>
  <c r="AT64" i="151" s="1"/>
  <c r="AT65" i="151" s="1"/>
  <c r="AV58" i="151"/>
  <c r="AV64" i="151" s="1"/>
  <c r="AV65" i="151" s="1"/>
  <c r="AX58" i="151"/>
  <c r="AX64" i="151" s="1"/>
  <c r="AX65" i="151" s="1"/>
  <c r="AZ58" i="151"/>
  <c r="AZ64" i="151" s="1"/>
  <c r="AZ65" i="151" s="1"/>
  <c r="BB58" i="151"/>
  <c r="BB64" i="151" s="1"/>
  <c r="BB65" i="151" s="1"/>
  <c r="AJ58" i="151"/>
  <c r="AJ64" i="151" s="1"/>
  <c r="AJ65" i="151" s="1"/>
  <c r="AF58" i="151"/>
  <c r="AF64" i="151" s="1"/>
  <c r="AF65" i="151" s="1"/>
  <c r="T58" i="151"/>
  <c r="T64" i="151" s="1"/>
  <c r="T65" i="151" s="1"/>
  <c r="AR6" i="101"/>
  <c r="AR7" i="101"/>
  <c r="AR8" i="101"/>
  <c r="AR9" i="101"/>
  <c r="AR10" i="101"/>
  <c r="AR11" i="101"/>
  <c r="AR12" i="101"/>
  <c r="AV60" i="99"/>
  <c r="AW60" i="99"/>
  <c r="AX60" i="99"/>
  <c r="AY60" i="99"/>
  <c r="AZ60" i="99"/>
  <c r="BA60" i="99"/>
  <c r="BB60" i="99"/>
  <c r="BC60" i="99"/>
  <c r="BD60" i="99"/>
  <c r="BE60" i="99"/>
  <c r="BF60" i="99"/>
  <c r="BG60" i="99"/>
  <c r="BH60" i="99"/>
  <c r="BI60" i="99"/>
  <c r="BJ60" i="99"/>
  <c r="BK60" i="99"/>
  <c r="BL60" i="99"/>
  <c r="BM60" i="99"/>
  <c r="BN60" i="99"/>
  <c r="BO60" i="99"/>
  <c r="BP60" i="99"/>
  <c r="BQ60" i="99"/>
  <c r="BR60" i="99"/>
  <c r="AU60" i="99"/>
  <c r="AU14" i="101"/>
  <c r="AV14" i="101"/>
  <c r="AW14" i="101"/>
  <c r="AX14" i="101"/>
  <c r="AY14" i="101"/>
  <c r="AZ14" i="101"/>
  <c r="BA14" i="101"/>
  <c r="BB14" i="101"/>
  <c r="BC14" i="101"/>
  <c r="BD14" i="101"/>
  <c r="BE14" i="101"/>
  <c r="BF14" i="101"/>
  <c r="BG14" i="101"/>
  <c r="BH14" i="101"/>
  <c r="BI14" i="101"/>
  <c r="BJ14" i="101"/>
  <c r="BK14" i="101"/>
  <c r="BL14" i="101"/>
  <c r="BM14" i="101"/>
  <c r="BN14" i="101"/>
  <c r="BO14" i="101"/>
  <c r="BP14" i="101"/>
  <c r="BQ14" i="101"/>
  <c r="AT14" i="101"/>
  <c r="T81" i="151" l="1"/>
  <c r="T83" i="151" s="1"/>
  <c r="T113" i="151"/>
  <c r="T133" i="151"/>
  <c r="BB133" i="151"/>
  <c r="BB113" i="151"/>
  <c r="BB81" i="151"/>
  <c r="BB83" i="151" s="1"/>
  <c r="AT133" i="151"/>
  <c r="AT113" i="151"/>
  <c r="AT81" i="151"/>
  <c r="AT83" i="151" s="1"/>
  <c r="AL133" i="151"/>
  <c r="AL81" i="151"/>
  <c r="AL83" i="151" s="1"/>
  <c r="AL113" i="151"/>
  <c r="AY81" i="151"/>
  <c r="AY83" i="151" s="1"/>
  <c r="AY113" i="151"/>
  <c r="AY133" i="151"/>
  <c r="AQ113" i="151"/>
  <c r="AQ133" i="151"/>
  <c r="AQ81" i="151"/>
  <c r="AQ83" i="151" s="1"/>
  <c r="AE81" i="151"/>
  <c r="AE83" i="151" s="1"/>
  <c r="AE133" i="151"/>
  <c r="AE113" i="151"/>
  <c r="W81" i="151"/>
  <c r="W83" i="151" s="1"/>
  <c r="W133" i="151"/>
  <c r="W113" i="151"/>
  <c r="Z113" i="151"/>
  <c r="Z133" i="151"/>
  <c r="Z81" i="151"/>
  <c r="Z83" i="151" s="1"/>
  <c r="AZ113" i="151"/>
  <c r="AZ81" i="151"/>
  <c r="AZ83" i="151" s="1"/>
  <c r="AZ133" i="151"/>
  <c r="AR81" i="151"/>
  <c r="AR83" i="151" s="1"/>
  <c r="AR113" i="151"/>
  <c r="AR133" i="151"/>
  <c r="AH113" i="151"/>
  <c r="AH133" i="151"/>
  <c r="AH81" i="151"/>
  <c r="AH83" i="151" s="1"/>
  <c r="AK113" i="151"/>
  <c r="AK133" i="151"/>
  <c r="AK81" i="151"/>
  <c r="AK83" i="151" s="1"/>
  <c r="AW133" i="151"/>
  <c r="AW113" i="151"/>
  <c r="AW81" i="151"/>
  <c r="AW83" i="151" s="1"/>
  <c r="AO133" i="151"/>
  <c r="AO81" i="151"/>
  <c r="AO83" i="151" s="1"/>
  <c r="AO113" i="151"/>
  <c r="AC113" i="151"/>
  <c r="AC81" i="151"/>
  <c r="AC83" i="151" s="1"/>
  <c r="AC133" i="151"/>
  <c r="U113" i="151"/>
  <c r="U81" i="151"/>
  <c r="U83" i="151" s="1"/>
  <c r="U133" i="151"/>
  <c r="X81" i="151"/>
  <c r="X83" i="151" s="1"/>
  <c r="X133" i="151"/>
  <c r="X113" i="151"/>
  <c r="AX113" i="151"/>
  <c r="AX133" i="151"/>
  <c r="AX81" i="151"/>
  <c r="AX83" i="151" s="1"/>
  <c r="AP81" i="151"/>
  <c r="AP83" i="151" s="1"/>
  <c r="AP113" i="151"/>
  <c r="AP133" i="151"/>
  <c r="AI113" i="151"/>
  <c r="AI81" i="151"/>
  <c r="AI83" i="151" s="1"/>
  <c r="AI133" i="151"/>
  <c r="BC81" i="151"/>
  <c r="BC83" i="151" s="1"/>
  <c r="BC133" i="151"/>
  <c r="BC113" i="151"/>
  <c r="AU133" i="151"/>
  <c r="AU81" i="151"/>
  <c r="AU83" i="151" s="1"/>
  <c r="AU113" i="151"/>
  <c r="AM81" i="151"/>
  <c r="AM83" i="151" s="1"/>
  <c r="AM133" i="151"/>
  <c r="AM113" i="151"/>
  <c r="AA113" i="151"/>
  <c r="AA81" i="151"/>
  <c r="AA83" i="151" s="1"/>
  <c r="AA133" i="151"/>
  <c r="AD81" i="151"/>
  <c r="AD83" i="151" s="1"/>
  <c r="AD133" i="151"/>
  <c r="AD113" i="151"/>
  <c r="V133" i="151"/>
  <c r="V113" i="151"/>
  <c r="V81" i="151"/>
  <c r="V83" i="151" s="1"/>
  <c r="AF133" i="151"/>
  <c r="AF113" i="151"/>
  <c r="AF81" i="151"/>
  <c r="AF83" i="151" s="1"/>
  <c r="AJ113" i="151"/>
  <c r="AJ81" i="151"/>
  <c r="AJ83" i="151" s="1"/>
  <c r="AJ133" i="151"/>
  <c r="AV133" i="151"/>
  <c r="AV81" i="151"/>
  <c r="AV83" i="151" s="1"/>
  <c r="AV113" i="151"/>
  <c r="AN113" i="151"/>
  <c r="AN81" i="151"/>
  <c r="AN83" i="151" s="1"/>
  <c r="AN133" i="151"/>
  <c r="BA133" i="151"/>
  <c r="BA81" i="151"/>
  <c r="BA83" i="151" s="1"/>
  <c r="BA113" i="151"/>
  <c r="AS113" i="151"/>
  <c r="AS81" i="151"/>
  <c r="AS83" i="151" s="1"/>
  <c r="AS133" i="151"/>
  <c r="AG81" i="151"/>
  <c r="AG83" i="151" s="1"/>
  <c r="AG133" i="151"/>
  <c r="AG113" i="151"/>
  <c r="Y113" i="151"/>
  <c r="Y81" i="151"/>
  <c r="Y83" i="151" s="1"/>
  <c r="Y133" i="151"/>
  <c r="AB81" i="151"/>
  <c r="AB83" i="151" s="1"/>
  <c r="AB133" i="151"/>
  <c r="AB113" i="151"/>
  <c r="P61" i="52"/>
  <c r="P62" i="52"/>
  <c r="P63" i="52"/>
  <c r="P52" i="52"/>
  <c r="P53" i="52"/>
  <c r="P54" i="52"/>
  <c r="P28" i="52"/>
  <c r="P29" i="52"/>
  <c r="P30" i="52"/>
  <c r="P15" i="52"/>
  <c r="P16" i="52"/>
  <c r="P17" i="52"/>
  <c r="AO24" i="100"/>
  <c r="AQ24" i="100" s="1"/>
  <c r="AO25" i="100"/>
  <c r="AQ25" i="100" s="1"/>
  <c r="AO26" i="100"/>
  <c r="AO27" i="100"/>
  <c r="AQ28" i="100"/>
  <c r="AQ29" i="100"/>
  <c r="AQ30" i="100"/>
  <c r="AQ32" i="100"/>
  <c r="AQ33" i="100"/>
  <c r="AQ34" i="100"/>
  <c r="AQ36" i="100"/>
  <c r="AQ37" i="100"/>
  <c r="AQ38" i="100"/>
  <c r="AQ40" i="100"/>
  <c r="AQ41" i="100"/>
  <c r="AQ44" i="100"/>
  <c r="AQ46" i="100"/>
  <c r="AQ48" i="100"/>
  <c r="AL27" i="98"/>
  <c r="AN27" i="98" s="1"/>
  <c r="AN29" i="98"/>
  <c r="AN30" i="98"/>
  <c r="AN31" i="98"/>
  <c r="AN33" i="98"/>
  <c r="AN34" i="98"/>
  <c r="AN35" i="98"/>
  <c r="AN37" i="98"/>
  <c r="AN38" i="98"/>
  <c r="AN39" i="98"/>
  <c r="AN41" i="98"/>
  <c r="AN42" i="98"/>
  <c r="AN43" i="98"/>
  <c r="AN45" i="98"/>
  <c r="AN46" i="98"/>
  <c r="AN47" i="98"/>
  <c r="AN49" i="98"/>
  <c r="AN50" i="98"/>
  <c r="AN51" i="98"/>
  <c r="AN53" i="98"/>
  <c r="AS9" i="101"/>
  <c r="AT9" i="101"/>
  <c r="AU9" i="101"/>
  <c r="AV9" i="101"/>
  <c r="AW9" i="101"/>
  <c r="AX9" i="101"/>
  <c r="AY9" i="101"/>
  <c r="AZ9" i="101"/>
  <c r="BA9" i="101"/>
  <c r="BB9" i="101"/>
  <c r="BC9" i="101"/>
  <c r="BD9" i="101"/>
  <c r="BE9" i="101"/>
  <c r="BF9" i="101"/>
  <c r="BG9" i="101"/>
  <c r="BH9" i="101"/>
  <c r="BI9" i="101"/>
  <c r="BJ9" i="101"/>
  <c r="BK9" i="101"/>
  <c r="BL9" i="101"/>
  <c r="BM9" i="101"/>
  <c r="BN9" i="101"/>
  <c r="BO9" i="101"/>
  <c r="BP9" i="101"/>
  <c r="BQ9" i="101"/>
  <c r="AS10" i="101"/>
  <c r="AT10" i="101"/>
  <c r="AU10" i="101"/>
  <c r="AV10" i="101"/>
  <c r="AW10" i="101"/>
  <c r="AX10" i="101"/>
  <c r="AY10" i="101"/>
  <c r="AZ10" i="101"/>
  <c r="BA10" i="101"/>
  <c r="BB10" i="101"/>
  <c r="BC10" i="101"/>
  <c r="BD10" i="101"/>
  <c r="BE10" i="101"/>
  <c r="BF10" i="101"/>
  <c r="BG10" i="101"/>
  <c r="BH10" i="101"/>
  <c r="BI10" i="101"/>
  <c r="BJ10" i="101"/>
  <c r="BK10" i="101"/>
  <c r="BL10" i="101"/>
  <c r="BM10" i="101"/>
  <c r="BN10" i="101"/>
  <c r="BO10" i="101"/>
  <c r="BP10" i="101"/>
  <c r="BQ10" i="101"/>
  <c r="AS11" i="101"/>
  <c r="AT11" i="101"/>
  <c r="AU11" i="101"/>
  <c r="AV11" i="101"/>
  <c r="AW11" i="101"/>
  <c r="AX11" i="101"/>
  <c r="AY11" i="101"/>
  <c r="AZ11" i="101"/>
  <c r="BA11" i="101"/>
  <c r="BB11" i="101"/>
  <c r="BC11" i="101"/>
  <c r="BD11" i="101"/>
  <c r="BE11" i="101"/>
  <c r="BF11" i="101"/>
  <c r="BG11" i="101"/>
  <c r="BH11" i="101"/>
  <c r="BI11" i="101"/>
  <c r="BJ11" i="101"/>
  <c r="BK11" i="101"/>
  <c r="BL11" i="101"/>
  <c r="BM11" i="101"/>
  <c r="BN11" i="101"/>
  <c r="BO11" i="101"/>
  <c r="BP11" i="101"/>
  <c r="BQ11" i="101"/>
  <c r="AS12" i="101"/>
  <c r="AT12" i="101"/>
  <c r="AU12" i="101"/>
  <c r="AV12" i="101"/>
  <c r="AW12" i="101"/>
  <c r="AX12" i="101"/>
  <c r="AY12" i="101"/>
  <c r="AZ12" i="101"/>
  <c r="BA12" i="101"/>
  <c r="BB12" i="101"/>
  <c r="BC12" i="101"/>
  <c r="BD12" i="101"/>
  <c r="BE12" i="101"/>
  <c r="BF12" i="101"/>
  <c r="BG12" i="101"/>
  <c r="BH12" i="101"/>
  <c r="BI12" i="101"/>
  <c r="BJ12" i="101"/>
  <c r="BK12" i="101"/>
  <c r="BL12" i="101"/>
  <c r="BM12" i="101"/>
  <c r="BN12" i="101"/>
  <c r="BO12" i="101"/>
  <c r="BP12" i="101"/>
  <c r="BQ12" i="101"/>
  <c r="Y89" i="151" l="1"/>
  <c r="Y88" i="151"/>
  <c r="AG89" i="151"/>
  <c r="AG88" i="151"/>
  <c r="AN88" i="151"/>
  <c r="AN89" i="151"/>
  <c r="AF88" i="151"/>
  <c r="AF89" i="151"/>
  <c r="AD89" i="151"/>
  <c r="AD88" i="151"/>
  <c r="AU89" i="151"/>
  <c r="AU88" i="151"/>
  <c r="BC88" i="151"/>
  <c r="BC89" i="151"/>
  <c r="X89" i="151"/>
  <c r="X88" i="151"/>
  <c r="AO89" i="151"/>
  <c r="AO88" i="151"/>
  <c r="AH88" i="151"/>
  <c r="AH89" i="151"/>
  <c r="BA89" i="151"/>
  <c r="BA88" i="151"/>
  <c r="AC89" i="151"/>
  <c r="AC88" i="151"/>
  <c r="AK89" i="151"/>
  <c r="AK88" i="151"/>
  <c r="AR88" i="151"/>
  <c r="AR89" i="151"/>
  <c r="Z88" i="151"/>
  <c r="Z89" i="151"/>
  <c r="AE89" i="151"/>
  <c r="AE88" i="151"/>
  <c r="AL88" i="151"/>
  <c r="AL89" i="151"/>
  <c r="AB88" i="151"/>
  <c r="AB89" i="151"/>
  <c r="AS89" i="151"/>
  <c r="AS88" i="151"/>
  <c r="AJ88" i="151"/>
  <c r="AJ89" i="151"/>
  <c r="AA89" i="151"/>
  <c r="AA88" i="151"/>
  <c r="AM89" i="151"/>
  <c r="AM88" i="151"/>
  <c r="AI89" i="151"/>
  <c r="AI88" i="151"/>
  <c r="AP89" i="151"/>
  <c r="AP88" i="151"/>
  <c r="U88" i="151"/>
  <c r="U89" i="151"/>
  <c r="AW89" i="151"/>
  <c r="AW88" i="151"/>
  <c r="W89" i="151"/>
  <c r="W88" i="151"/>
  <c r="AQ89" i="151"/>
  <c r="AQ88" i="151"/>
  <c r="BB89" i="151"/>
  <c r="BB88" i="151"/>
  <c r="AV89" i="151"/>
  <c r="AV88" i="151"/>
  <c r="V89" i="151"/>
  <c r="V88" i="151"/>
  <c r="AX89" i="151"/>
  <c r="AX88" i="151"/>
  <c r="AZ89" i="151"/>
  <c r="AZ88" i="151"/>
  <c r="AY89" i="151"/>
  <c r="AY88" i="151"/>
  <c r="AT89" i="151"/>
  <c r="AT88" i="151"/>
  <c r="T88" i="151"/>
  <c r="T89" i="151"/>
  <c r="AN52" i="98"/>
  <c r="AT52" i="98" s="1"/>
  <c r="AN48" i="98"/>
  <c r="BB48" i="98" s="1"/>
  <c r="AN44" i="98"/>
  <c r="AU44" i="98" s="1"/>
  <c r="AN40" i="98"/>
  <c r="AS40" i="98" s="1"/>
  <c r="AN36" i="98"/>
  <c r="AR36" i="98" s="1"/>
  <c r="AN32" i="98"/>
  <c r="AZ32" i="98" s="1"/>
  <c r="AN28" i="98"/>
  <c r="BH28" i="98" s="1"/>
  <c r="AQ51" i="100"/>
  <c r="BL51" i="100" s="1"/>
  <c r="AQ47" i="100"/>
  <c r="BM47" i="100" s="1"/>
  <c r="AQ43" i="100"/>
  <c r="AQ39" i="100"/>
  <c r="AS39" i="100" s="1"/>
  <c r="AQ35" i="100"/>
  <c r="BA35" i="100" s="1"/>
  <c r="AS31" i="100"/>
  <c r="AQ31" i="100"/>
  <c r="AQ27" i="100"/>
  <c r="AW27" i="100" s="1"/>
  <c r="AQ50" i="100"/>
  <c r="AY50" i="100" s="1"/>
  <c r="AQ42" i="100"/>
  <c r="AX42" i="100" s="1"/>
  <c r="AQ26" i="100"/>
  <c r="BG26" i="100" s="1"/>
  <c r="AQ49" i="100"/>
  <c r="BI49" i="100" s="1"/>
  <c r="AQ45" i="100"/>
  <c r="BB45" i="100" s="1"/>
  <c r="BD36" i="98"/>
  <c r="AQ32" i="98"/>
  <c r="BN44" i="98"/>
  <c r="BN32" i="98"/>
  <c r="BH44" i="98"/>
  <c r="BF32" i="98"/>
  <c r="AS43" i="100"/>
  <c r="BH51" i="100"/>
  <c r="BB38" i="100"/>
  <c r="BC38" i="100"/>
  <c r="AT38" i="100"/>
  <c r="BJ38" i="100"/>
  <c r="AU38" i="100"/>
  <c r="BK38" i="100"/>
  <c r="BC30" i="100"/>
  <c r="AT30" i="100"/>
  <c r="BJ30" i="100"/>
  <c r="AU30" i="100"/>
  <c r="BK30" i="100"/>
  <c r="BB30" i="100"/>
  <c r="T6" i="28"/>
  <c r="AQ28" i="98"/>
  <c r="AV44" i="98"/>
  <c r="BB36" i="98"/>
  <c r="BL32" i="98"/>
  <c r="AT41" i="100"/>
  <c r="BF41" i="100"/>
  <c r="AW41" i="100"/>
  <c r="BM41" i="100"/>
  <c r="AT33" i="100"/>
  <c r="BE33" i="100"/>
  <c r="BF33" i="100"/>
  <c r="AW33" i="100"/>
  <c r="BM33" i="100"/>
  <c r="AX33" i="100"/>
  <c r="BN33" i="100"/>
  <c r="BD25" i="100"/>
  <c r="AY25" i="100"/>
  <c r="BJ25" i="100"/>
  <c r="BB46" i="100"/>
  <c r="W6" i="28"/>
  <c r="AS51" i="98"/>
  <c r="AY47" i="98"/>
  <c r="AO27" i="98"/>
  <c r="BK44" i="98"/>
  <c r="BD32" i="98"/>
  <c r="AV48" i="100"/>
  <c r="AZ44" i="100"/>
  <c r="AV40" i="100"/>
  <c r="AZ36" i="100"/>
  <c r="AV32" i="100"/>
  <c r="AZ28" i="100"/>
  <c r="BF24" i="100"/>
  <c r="BK46" i="100"/>
  <c r="AU46" i="100"/>
  <c r="BE41" i="100"/>
  <c r="AX34" i="100"/>
  <c r="BN34" i="100"/>
  <c r="AY34" i="100"/>
  <c r="BO34" i="100"/>
  <c r="BF34" i="100"/>
  <c r="BG34" i="100"/>
  <c r="BN26" i="100"/>
  <c r="BC46" i="100"/>
  <c r="AS44" i="98"/>
  <c r="BL44" i="98"/>
  <c r="BB44" i="98"/>
  <c r="BE32" i="98"/>
  <c r="AX37" i="100"/>
  <c r="BI37" i="100"/>
  <c r="AT37" i="100"/>
  <c r="BJ37" i="100"/>
  <c r="BA37" i="100"/>
  <c r="BB37" i="100"/>
  <c r="AX29" i="100"/>
  <c r="AT29" i="100"/>
  <c r="BJ29" i="100"/>
  <c r="BA29" i="100"/>
  <c r="BB29" i="100"/>
  <c r="BI29" i="100"/>
  <c r="AS34" i="100"/>
  <c r="BN41" i="100"/>
  <c r="AX46" i="98"/>
  <c r="AQ38" i="98"/>
  <c r="AQ30" i="98"/>
  <c r="BJ44" i="98"/>
  <c r="BD44" i="98"/>
  <c r="BI32" i="98"/>
  <c r="AT32" i="98"/>
  <c r="AV28" i="98"/>
  <c r="AW51" i="100"/>
  <c r="BL31" i="100"/>
  <c r="AV31" i="100"/>
  <c r="AS46" i="100"/>
  <c r="AS38" i="100"/>
  <c r="AS30" i="100"/>
  <c r="BJ46" i="100"/>
  <c r="AT46" i="100"/>
  <c r="AX41" i="100"/>
  <c r="AS6" i="28"/>
  <c r="R6" i="28"/>
  <c r="AC6" i="28"/>
  <c r="AX6" i="28"/>
  <c r="AH6" i="28"/>
  <c r="AW43" i="100"/>
  <c r="AT43" i="100"/>
  <c r="AT39" i="100"/>
  <c r="BF39" i="100"/>
  <c r="AW31" i="100"/>
  <c r="BE31" i="100"/>
  <c r="BI31" i="100"/>
  <c r="BM31" i="100"/>
  <c r="AX31" i="100"/>
  <c r="BB31" i="100"/>
  <c r="BF31" i="100"/>
  <c r="BN31" i="100"/>
  <c r="BB27" i="100"/>
  <c r="BL48" i="100"/>
  <c r="BD48" i="100"/>
  <c r="BK47" i="100"/>
  <c r="BP44" i="100"/>
  <c r="BH44" i="100"/>
  <c r="BL40" i="100"/>
  <c r="BD40" i="100"/>
  <c r="BP36" i="100"/>
  <c r="BH36" i="100"/>
  <c r="BL32" i="100"/>
  <c r="BD32" i="100"/>
  <c r="BK31" i="100"/>
  <c r="BC31" i="100"/>
  <c r="AU31" i="100"/>
  <c r="BP28" i="100"/>
  <c r="BH28" i="100"/>
  <c r="BO27" i="100"/>
  <c r="BH25" i="100"/>
  <c r="AX25" i="100"/>
  <c r="AT48" i="100"/>
  <c r="AX48" i="100"/>
  <c r="BB48" i="100"/>
  <c r="BF48" i="100"/>
  <c r="BJ48" i="100"/>
  <c r="BN48" i="100"/>
  <c r="AU48" i="100"/>
  <c r="AY48" i="100"/>
  <c r="BC48" i="100"/>
  <c r="BG48" i="100"/>
  <c r="BK48" i="100"/>
  <c r="BO48" i="100"/>
  <c r="AT44" i="100"/>
  <c r="AX44" i="100"/>
  <c r="BB44" i="100"/>
  <c r="BF44" i="100"/>
  <c r="BJ44" i="100"/>
  <c r="BN44" i="100"/>
  <c r="AU44" i="100"/>
  <c r="AY44" i="100"/>
  <c r="BC44" i="100"/>
  <c r="BG44" i="100"/>
  <c r="BK44" i="100"/>
  <c r="BO44" i="100"/>
  <c r="AT40" i="100"/>
  <c r="AX40" i="100"/>
  <c r="BB40" i="100"/>
  <c r="BF40" i="100"/>
  <c r="BJ40" i="100"/>
  <c r="BN40" i="100"/>
  <c r="AU40" i="100"/>
  <c r="AY40" i="100"/>
  <c r="BC40" i="100"/>
  <c r="BG40" i="100"/>
  <c r="BK40" i="100"/>
  <c r="BO40" i="100"/>
  <c r="AT36" i="100"/>
  <c r="AX36" i="100"/>
  <c r="BB36" i="100"/>
  <c r="BF36" i="100"/>
  <c r="BJ36" i="100"/>
  <c r="BN36" i="100"/>
  <c r="AU36" i="100"/>
  <c r="AY36" i="100"/>
  <c r="BC36" i="100"/>
  <c r="BG36" i="100"/>
  <c r="BK36" i="100"/>
  <c r="BO36" i="100"/>
  <c r="AT32" i="100"/>
  <c r="AX32" i="100"/>
  <c r="BB32" i="100"/>
  <c r="BF32" i="100"/>
  <c r="BJ32" i="100"/>
  <c r="BN32" i="100"/>
  <c r="AU32" i="100"/>
  <c r="AY32" i="100"/>
  <c r="BC32" i="100"/>
  <c r="BG32" i="100"/>
  <c r="BK32" i="100"/>
  <c r="BO32" i="100"/>
  <c r="AT28" i="100"/>
  <c r="AX28" i="100"/>
  <c r="BB28" i="100"/>
  <c r="BF28" i="100"/>
  <c r="BJ28" i="100"/>
  <c r="BN28" i="100"/>
  <c r="AU28" i="100"/>
  <c r="AY28" i="100"/>
  <c r="BC28" i="100"/>
  <c r="BG28" i="100"/>
  <c r="BK28" i="100"/>
  <c r="BO28" i="100"/>
  <c r="AV24" i="100"/>
  <c r="AZ24" i="100"/>
  <c r="BD24" i="100"/>
  <c r="BH24" i="100"/>
  <c r="BL24" i="100"/>
  <c r="BP24" i="100"/>
  <c r="AW24" i="100"/>
  <c r="BA24" i="100"/>
  <c r="BE24" i="100"/>
  <c r="BI24" i="100"/>
  <c r="BM24" i="100"/>
  <c r="AT24" i="100"/>
  <c r="BB24" i="100"/>
  <c r="BJ24" i="100"/>
  <c r="AU24" i="100"/>
  <c r="BC24" i="100"/>
  <c r="BK24" i="100"/>
  <c r="BM48" i="100"/>
  <c r="BE48" i="100"/>
  <c r="AW48" i="100"/>
  <c r="BI44" i="100"/>
  <c r="BA44" i="100"/>
  <c r="BM40" i="100"/>
  <c r="BE40" i="100"/>
  <c r="AW40" i="100"/>
  <c r="BI36" i="100"/>
  <c r="BA36" i="100"/>
  <c r="BM32" i="100"/>
  <c r="BE32" i="100"/>
  <c r="AW32" i="100"/>
  <c r="BI28" i="100"/>
  <c r="BA28" i="100"/>
  <c r="BG24" i="100"/>
  <c r="BD50" i="100"/>
  <c r="AV46" i="100"/>
  <c r="AZ46" i="100"/>
  <c r="BD46" i="100"/>
  <c r="BH46" i="100"/>
  <c r="BL46" i="100"/>
  <c r="BP46" i="100"/>
  <c r="AW46" i="100"/>
  <c r="BA46" i="100"/>
  <c r="BE46" i="100"/>
  <c r="BI46" i="100"/>
  <c r="BM46" i="100"/>
  <c r="BP42" i="100"/>
  <c r="AV38" i="100"/>
  <c r="AZ38" i="100"/>
  <c r="BD38" i="100"/>
  <c r="BH38" i="100"/>
  <c r="BL38" i="100"/>
  <c r="BP38" i="100"/>
  <c r="AW38" i="100"/>
  <c r="BA38" i="100"/>
  <c r="BE38" i="100"/>
  <c r="BI38" i="100"/>
  <c r="BM38" i="100"/>
  <c r="AV34" i="100"/>
  <c r="AZ34" i="100"/>
  <c r="BD34" i="100"/>
  <c r="BH34" i="100"/>
  <c r="BL34" i="100"/>
  <c r="BP34" i="100"/>
  <c r="AW34" i="100"/>
  <c r="BA34" i="100"/>
  <c r="BE34" i="100"/>
  <c r="BI34" i="100"/>
  <c r="BM34" i="100"/>
  <c r="AV30" i="100"/>
  <c r="AZ30" i="100"/>
  <c r="BD30" i="100"/>
  <c r="BH30" i="100"/>
  <c r="BL30" i="100"/>
  <c r="BP30" i="100"/>
  <c r="AW30" i="100"/>
  <c r="BA30" i="100"/>
  <c r="BE30" i="100"/>
  <c r="BI30" i="100"/>
  <c r="BM30" i="100"/>
  <c r="AY26" i="100"/>
  <c r="BD26" i="100"/>
  <c r="AS41" i="100"/>
  <c r="AS37" i="100"/>
  <c r="AS33" i="100"/>
  <c r="AS29" i="100"/>
  <c r="AS25" i="100"/>
  <c r="BI48" i="100"/>
  <c r="BA48" i="100"/>
  <c r="BO46" i="100"/>
  <c r="BG46" i="100"/>
  <c r="AY46" i="100"/>
  <c r="BF45" i="100"/>
  <c r="BM44" i="100"/>
  <c r="BE44" i="100"/>
  <c r="AW44" i="100"/>
  <c r="BL43" i="100"/>
  <c r="BK42" i="100"/>
  <c r="BJ41" i="100"/>
  <c r="BB41" i="100"/>
  <c r="BI40" i="100"/>
  <c r="BA40" i="100"/>
  <c r="BH39" i="100"/>
  <c r="BO38" i="100"/>
  <c r="BG38" i="100"/>
  <c r="AY38" i="100"/>
  <c r="BN37" i="100"/>
  <c r="BF37" i="100"/>
  <c r="BM36" i="100"/>
  <c r="BE36" i="100"/>
  <c r="AW36" i="100"/>
  <c r="BK34" i="100"/>
  <c r="BC34" i="100"/>
  <c r="AU34" i="100"/>
  <c r="BJ33" i="100"/>
  <c r="BB33" i="100"/>
  <c r="BI32" i="100"/>
  <c r="BA32" i="100"/>
  <c r="BP31" i="100"/>
  <c r="BH31" i="100"/>
  <c r="AZ31" i="100"/>
  <c r="BO30" i="100"/>
  <c r="BG30" i="100"/>
  <c r="AY30" i="100"/>
  <c r="BN29" i="100"/>
  <c r="BF29" i="100"/>
  <c r="BM28" i="100"/>
  <c r="BE28" i="100"/>
  <c r="AW28" i="100"/>
  <c r="BO25" i="100"/>
  <c r="BO24" i="100"/>
  <c r="AY24" i="100"/>
  <c r="BL45" i="100"/>
  <c r="AU41" i="100"/>
  <c r="AY41" i="100"/>
  <c r="BC41" i="100"/>
  <c r="BG41" i="100"/>
  <c r="BK41" i="100"/>
  <c r="BO41" i="100"/>
  <c r="AV41" i="100"/>
  <c r="AZ41" i="100"/>
  <c r="BD41" i="100"/>
  <c r="BH41" i="100"/>
  <c r="BL41" i="100"/>
  <c r="BP41" i="100"/>
  <c r="AU37" i="100"/>
  <c r="AY37" i="100"/>
  <c r="BC37" i="100"/>
  <c r="BG37" i="100"/>
  <c r="BK37" i="100"/>
  <c r="BO37" i="100"/>
  <c r="AV37" i="100"/>
  <c r="AZ37" i="100"/>
  <c r="BD37" i="100"/>
  <c r="BH37" i="100"/>
  <c r="BL37" i="100"/>
  <c r="BP37" i="100"/>
  <c r="AU33" i="100"/>
  <c r="AY33" i="100"/>
  <c r="BC33" i="100"/>
  <c r="BG33" i="100"/>
  <c r="BK33" i="100"/>
  <c r="BO33" i="100"/>
  <c r="AV33" i="100"/>
  <c r="AZ33" i="100"/>
  <c r="BD33" i="100"/>
  <c r="BH33" i="100"/>
  <c r="BL33" i="100"/>
  <c r="BP33" i="100"/>
  <c r="AU29" i="100"/>
  <c r="AY29" i="100"/>
  <c r="BC29" i="100"/>
  <c r="BG29" i="100"/>
  <c r="BK29" i="100"/>
  <c r="BO29" i="100"/>
  <c r="AV29" i="100"/>
  <c r="AZ29" i="100"/>
  <c r="BD29" i="100"/>
  <c r="BH29" i="100"/>
  <c r="BL29" i="100"/>
  <c r="BP29" i="100"/>
  <c r="AW25" i="100"/>
  <c r="BA25" i="100"/>
  <c r="BE25" i="100"/>
  <c r="BI25" i="100"/>
  <c r="BM25" i="100"/>
  <c r="AT25" i="100"/>
  <c r="AU25" i="100"/>
  <c r="AZ25" i="100"/>
  <c r="BF25" i="100"/>
  <c r="BK25" i="100"/>
  <c r="BP25" i="100"/>
  <c r="AV25" i="100"/>
  <c r="BB25" i="100"/>
  <c r="BG25" i="100"/>
  <c r="BL25" i="100"/>
  <c r="AS48" i="100"/>
  <c r="AS44" i="100"/>
  <c r="AS40" i="100"/>
  <c r="AS36" i="100"/>
  <c r="AS32" i="100"/>
  <c r="AS28" i="100"/>
  <c r="AS24" i="100"/>
  <c r="BL50" i="100"/>
  <c r="BP48" i="100"/>
  <c r="BH48" i="100"/>
  <c r="AZ48" i="100"/>
  <c r="BN46" i="100"/>
  <c r="BF46" i="100"/>
  <c r="AX46" i="100"/>
  <c r="AW45" i="100"/>
  <c r="BL44" i="100"/>
  <c r="BD44" i="100"/>
  <c r="AV44" i="100"/>
  <c r="BC43" i="100"/>
  <c r="BI41" i="100"/>
  <c r="BA41" i="100"/>
  <c r="BP40" i="100"/>
  <c r="BH40" i="100"/>
  <c r="AZ40" i="100"/>
  <c r="AY39" i="100"/>
  <c r="BN38" i="100"/>
  <c r="BF38" i="100"/>
  <c r="AX38" i="100"/>
  <c r="BM37" i="100"/>
  <c r="BE37" i="100"/>
  <c r="AW37" i="100"/>
  <c r="BL36" i="100"/>
  <c r="BD36" i="100"/>
  <c r="AV36" i="100"/>
  <c r="BJ34" i="100"/>
  <c r="BB34" i="100"/>
  <c r="AT34" i="100"/>
  <c r="BI33" i="100"/>
  <c r="BA33" i="100"/>
  <c r="BP32" i="100"/>
  <c r="BH32" i="100"/>
  <c r="AZ32" i="100"/>
  <c r="BO31" i="100"/>
  <c r="BG31" i="100"/>
  <c r="AY31" i="100"/>
  <c r="BN30" i="100"/>
  <c r="BF30" i="100"/>
  <c r="AX30" i="100"/>
  <c r="BM29" i="100"/>
  <c r="BE29" i="100"/>
  <c r="AW29" i="100"/>
  <c r="BL28" i="100"/>
  <c r="BD28" i="100"/>
  <c r="AV28" i="100"/>
  <c r="BJ26" i="100"/>
  <c r="BN25" i="100"/>
  <c r="BC25" i="100"/>
  <c r="BN24" i="100"/>
  <c r="AX24" i="100"/>
  <c r="AU50" i="98"/>
  <c r="AY50" i="98"/>
  <c r="BC50" i="98"/>
  <c r="BG50" i="98"/>
  <c r="BK50" i="98"/>
  <c r="AR50" i="98"/>
  <c r="AW50" i="98"/>
  <c r="BB50" i="98"/>
  <c r="BH50" i="98"/>
  <c r="BM50" i="98"/>
  <c r="AQ50" i="98"/>
  <c r="AS50" i="98"/>
  <c r="AX50" i="98"/>
  <c r="BD50" i="98"/>
  <c r="BI50" i="98"/>
  <c r="BN50" i="98"/>
  <c r="AT50" i="98"/>
  <c r="AZ50" i="98"/>
  <c r="BE50" i="98"/>
  <c r="BJ50" i="98"/>
  <c r="AV50" i="98"/>
  <c r="BA50" i="98"/>
  <c r="BF50" i="98"/>
  <c r="BL50" i="98"/>
  <c r="AU42" i="98"/>
  <c r="AY42" i="98"/>
  <c r="BC42" i="98"/>
  <c r="BG42" i="98"/>
  <c r="BK42" i="98"/>
  <c r="AR42" i="98"/>
  <c r="AW42" i="98"/>
  <c r="BB42" i="98"/>
  <c r="BH42" i="98"/>
  <c r="BM42" i="98"/>
  <c r="AS42" i="98"/>
  <c r="AX42" i="98"/>
  <c r="BD42" i="98"/>
  <c r="BI42" i="98"/>
  <c r="BN42" i="98"/>
  <c r="AT42" i="98"/>
  <c r="AZ42" i="98"/>
  <c r="BE42" i="98"/>
  <c r="BJ42" i="98"/>
  <c r="AV42" i="98"/>
  <c r="BA42" i="98"/>
  <c r="BF42" i="98"/>
  <c r="BL42" i="98"/>
  <c r="AQ42" i="98"/>
  <c r="AT53" i="98"/>
  <c r="AX53" i="98"/>
  <c r="BB53" i="98"/>
  <c r="BF53" i="98"/>
  <c r="BJ53" i="98"/>
  <c r="BN53" i="98"/>
  <c r="AT49" i="98"/>
  <c r="AX49" i="98"/>
  <c r="BB49" i="98"/>
  <c r="BF49" i="98"/>
  <c r="BJ49" i="98"/>
  <c r="BN49" i="98"/>
  <c r="AT45" i="98"/>
  <c r="AX45" i="98"/>
  <c r="BB45" i="98"/>
  <c r="BF45" i="98"/>
  <c r="BJ45" i="98"/>
  <c r="BN45" i="98"/>
  <c r="AS45" i="98"/>
  <c r="AY45" i="98"/>
  <c r="BD45" i="98"/>
  <c r="BI45" i="98"/>
  <c r="AV45" i="98"/>
  <c r="BA45" i="98"/>
  <c r="BG45" i="98"/>
  <c r="BL45" i="98"/>
  <c r="AT41" i="98"/>
  <c r="AX41" i="98"/>
  <c r="BB41" i="98"/>
  <c r="BF41" i="98"/>
  <c r="BJ41" i="98"/>
  <c r="BN41" i="98"/>
  <c r="AS41" i="98"/>
  <c r="AY41" i="98"/>
  <c r="BD41" i="98"/>
  <c r="BI41" i="98"/>
  <c r="AU41" i="98"/>
  <c r="AZ41" i="98"/>
  <c r="BE41" i="98"/>
  <c r="BK41" i="98"/>
  <c r="AV41" i="98"/>
  <c r="BA41" i="98"/>
  <c r="BG41" i="98"/>
  <c r="BL41" i="98"/>
  <c r="AR41" i="98"/>
  <c r="AW41" i="98"/>
  <c r="BC41" i="98"/>
  <c r="BH41" i="98"/>
  <c r="BM41" i="98"/>
  <c r="AR37" i="98"/>
  <c r="AV37" i="98"/>
  <c r="AZ37" i="98"/>
  <c r="BD37" i="98"/>
  <c r="BH37" i="98"/>
  <c r="BL37" i="98"/>
  <c r="AT37" i="98"/>
  <c r="AY37" i="98"/>
  <c r="BE37" i="98"/>
  <c r="BJ37" i="98"/>
  <c r="AU37" i="98"/>
  <c r="BA37" i="98"/>
  <c r="BF37" i="98"/>
  <c r="BK37" i="98"/>
  <c r="AW37" i="98"/>
  <c r="BG37" i="98"/>
  <c r="AX37" i="98"/>
  <c r="BI37" i="98"/>
  <c r="BB37" i="98"/>
  <c r="BM37" i="98"/>
  <c r="AS37" i="98"/>
  <c r="BC37" i="98"/>
  <c r="BN37" i="98"/>
  <c r="AR33" i="98"/>
  <c r="AV33" i="98"/>
  <c r="AZ33" i="98"/>
  <c r="BD33" i="98"/>
  <c r="BH33" i="98"/>
  <c r="BL33" i="98"/>
  <c r="AU33" i="98"/>
  <c r="BA33" i="98"/>
  <c r="BF33" i="98"/>
  <c r="BK33" i="98"/>
  <c r="AW33" i="98"/>
  <c r="BB33" i="98"/>
  <c r="BG33" i="98"/>
  <c r="BM33" i="98"/>
  <c r="AT33" i="98"/>
  <c r="BE33" i="98"/>
  <c r="AX33" i="98"/>
  <c r="BI33" i="98"/>
  <c r="AY33" i="98"/>
  <c r="BJ33" i="98"/>
  <c r="AS33" i="98"/>
  <c r="BC33" i="98"/>
  <c r="BN33" i="98"/>
  <c r="AR29" i="98"/>
  <c r="AV29" i="98"/>
  <c r="AZ29" i="98"/>
  <c r="BD29" i="98"/>
  <c r="BH29" i="98"/>
  <c r="BL29" i="98"/>
  <c r="AW29" i="98"/>
  <c r="BB29" i="98"/>
  <c r="BG29" i="98"/>
  <c r="BM29" i="98"/>
  <c r="AS29" i="98"/>
  <c r="AX29" i="98"/>
  <c r="BC29" i="98"/>
  <c r="BI29" i="98"/>
  <c r="BN29" i="98"/>
  <c r="AT29" i="98"/>
  <c r="BE29" i="98"/>
  <c r="AU29" i="98"/>
  <c r="BF29" i="98"/>
  <c r="AY29" i="98"/>
  <c r="BJ29" i="98"/>
  <c r="BA29" i="98"/>
  <c r="BK29" i="98"/>
  <c r="AQ49" i="98"/>
  <c r="AQ33" i="98"/>
  <c r="BL53" i="98"/>
  <c r="BG53" i="98"/>
  <c r="BA53" i="98"/>
  <c r="AV53" i="98"/>
  <c r="BJ51" i="98"/>
  <c r="BE51" i="98"/>
  <c r="AY51" i="98"/>
  <c r="AT51" i="98"/>
  <c r="BM49" i="98"/>
  <c r="BH49" i="98"/>
  <c r="BC49" i="98"/>
  <c r="AW49" i="98"/>
  <c r="AR49" i="98"/>
  <c r="BK47" i="98"/>
  <c r="BB47" i="98"/>
  <c r="BN46" i="98"/>
  <c r="BD46" i="98"/>
  <c r="AS46" i="98"/>
  <c r="BE45" i="98"/>
  <c r="AU45" i="98"/>
  <c r="AQ53" i="98"/>
  <c r="AQ37" i="98"/>
  <c r="BK53" i="98"/>
  <c r="BE53" i="98"/>
  <c r="AZ53" i="98"/>
  <c r="AU53" i="98"/>
  <c r="BN51" i="98"/>
  <c r="BI51" i="98"/>
  <c r="BC51" i="98"/>
  <c r="AX51" i="98"/>
  <c r="BL49" i="98"/>
  <c r="BG49" i="98"/>
  <c r="BA49" i="98"/>
  <c r="AV49" i="98"/>
  <c r="BJ47" i="98"/>
  <c r="BL46" i="98"/>
  <c r="BA46" i="98"/>
  <c r="BM45" i="98"/>
  <c r="BC45" i="98"/>
  <c r="AR45" i="98"/>
  <c r="AR51" i="98"/>
  <c r="AV51" i="98"/>
  <c r="AZ51" i="98"/>
  <c r="BD51" i="98"/>
  <c r="BH51" i="98"/>
  <c r="BL51" i="98"/>
  <c r="AQ51" i="98"/>
  <c r="AR47" i="98"/>
  <c r="AV47" i="98"/>
  <c r="AZ47" i="98"/>
  <c r="BD47" i="98"/>
  <c r="BH47" i="98"/>
  <c r="BL47" i="98"/>
  <c r="AQ47" i="98"/>
  <c r="AU47" i="98"/>
  <c r="BA47" i="98"/>
  <c r="BF47" i="98"/>
  <c r="AS47" i="98"/>
  <c r="AX47" i="98"/>
  <c r="BC47" i="98"/>
  <c r="BI47" i="98"/>
  <c r="AR43" i="98"/>
  <c r="AV43" i="98"/>
  <c r="AZ43" i="98"/>
  <c r="BD43" i="98"/>
  <c r="BH43" i="98"/>
  <c r="BL43" i="98"/>
  <c r="AQ43" i="98"/>
  <c r="AU43" i="98"/>
  <c r="BA43" i="98"/>
  <c r="BF43" i="98"/>
  <c r="BK43" i="98"/>
  <c r="AW43" i="98"/>
  <c r="BB43" i="98"/>
  <c r="BG43" i="98"/>
  <c r="BM43" i="98"/>
  <c r="AS43" i="98"/>
  <c r="AX43" i="98"/>
  <c r="BC43" i="98"/>
  <c r="BI43" i="98"/>
  <c r="BN43" i="98"/>
  <c r="AT43" i="98"/>
  <c r="AY43" i="98"/>
  <c r="BE43" i="98"/>
  <c r="BJ43" i="98"/>
  <c r="AT39" i="98"/>
  <c r="AX39" i="98"/>
  <c r="BB39" i="98"/>
  <c r="BF39" i="98"/>
  <c r="BJ39" i="98"/>
  <c r="AV39" i="98"/>
  <c r="BA39" i="98"/>
  <c r="BG39" i="98"/>
  <c r="BL39" i="98"/>
  <c r="AQ39" i="98"/>
  <c r="AR39" i="98"/>
  <c r="AY39" i="98"/>
  <c r="BE39" i="98"/>
  <c r="BM39" i="98"/>
  <c r="AS39" i="98"/>
  <c r="AZ39" i="98"/>
  <c r="BH39" i="98"/>
  <c r="BN39" i="98"/>
  <c r="AU39" i="98"/>
  <c r="BC39" i="98"/>
  <c r="BI39" i="98"/>
  <c r="AW39" i="98"/>
  <c r="BD39" i="98"/>
  <c r="BK39" i="98"/>
  <c r="AT35" i="98"/>
  <c r="AX35" i="98"/>
  <c r="BB35" i="98"/>
  <c r="BF35" i="98"/>
  <c r="BJ35" i="98"/>
  <c r="BN35" i="98"/>
  <c r="AR35" i="98"/>
  <c r="AW35" i="98"/>
  <c r="BC35" i="98"/>
  <c r="BH35" i="98"/>
  <c r="BM35" i="98"/>
  <c r="AQ35" i="98"/>
  <c r="AS35" i="98"/>
  <c r="AY35" i="98"/>
  <c r="BD35" i="98"/>
  <c r="BI35" i="98"/>
  <c r="BA35" i="98"/>
  <c r="BL35" i="98"/>
  <c r="AU35" i="98"/>
  <c r="BE35" i="98"/>
  <c r="AV35" i="98"/>
  <c r="BG35" i="98"/>
  <c r="AZ35" i="98"/>
  <c r="BK35" i="98"/>
  <c r="AT31" i="98"/>
  <c r="AX31" i="98"/>
  <c r="BB31" i="98"/>
  <c r="BF31" i="98"/>
  <c r="BJ31" i="98"/>
  <c r="BN31" i="98"/>
  <c r="AS31" i="98"/>
  <c r="AY31" i="98"/>
  <c r="BD31" i="98"/>
  <c r="BI31" i="98"/>
  <c r="AQ31" i="98"/>
  <c r="AU31" i="98"/>
  <c r="AZ31" i="98"/>
  <c r="BE31" i="98"/>
  <c r="BK31" i="98"/>
  <c r="BA31" i="98"/>
  <c r="BL31" i="98"/>
  <c r="AR31" i="98"/>
  <c r="BC31" i="98"/>
  <c r="BM31" i="98"/>
  <c r="AV31" i="98"/>
  <c r="BG31" i="98"/>
  <c r="AW31" i="98"/>
  <c r="BH31" i="98"/>
  <c r="AT27" i="98"/>
  <c r="AX27" i="98"/>
  <c r="BB27" i="98"/>
  <c r="BF27" i="98"/>
  <c r="BJ27" i="98"/>
  <c r="BN27" i="98"/>
  <c r="AU27" i="98"/>
  <c r="AZ27" i="98"/>
  <c r="BE27" i="98"/>
  <c r="BK27" i="98"/>
  <c r="AQ27" i="98"/>
  <c r="AP27" i="98"/>
  <c r="AV27" i="98"/>
  <c r="BA27" i="98"/>
  <c r="BG27" i="98"/>
  <c r="BL27" i="98"/>
  <c r="AW27" i="98"/>
  <c r="BH27" i="98"/>
  <c r="AY27" i="98"/>
  <c r="BI27" i="98"/>
  <c r="AR27" i="98"/>
  <c r="BC27" i="98"/>
  <c r="BM27" i="98"/>
  <c r="AS27" i="98"/>
  <c r="BD27" i="98"/>
  <c r="AQ46" i="98"/>
  <c r="AQ41" i="98"/>
  <c r="BI53" i="98"/>
  <c r="BD53" i="98"/>
  <c r="AY53" i="98"/>
  <c r="AS53" i="98"/>
  <c r="BM51" i="98"/>
  <c r="BG51" i="98"/>
  <c r="BB51" i="98"/>
  <c r="AW51" i="98"/>
  <c r="BK49" i="98"/>
  <c r="BE49" i="98"/>
  <c r="AZ49" i="98"/>
  <c r="AU49" i="98"/>
  <c r="BN47" i="98"/>
  <c r="BG47" i="98"/>
  <c r="AW47" i="98"/>
  <c r="BI46" i="98"/>
  <c r="BK45" i="98"/>
  <c r="AZ45" i="98"/>
  <c r="AU46" i="98"/>
  <c r="AY46" i="98"/>
  <c r="BC46" i="98"/>
  <c r="BG46" i="98"/>
  <c r="BK46" i="98"/>
  <c r="AR46" i="98"/>
  <c r="AW46" i="98"/>
  <c r="BB46" i="98"/>
  <c r="BH46" i="98"/>
  <c r="BM46" i="98"/>
  <c r="AT46" i="98"/>
  <c r="AZ46" i="98"/>
  <c r="BE46" i="98"/>
  <c r="BJ46" i="98"/>
  <c r="AS38" i="98"/>
  <c r="AW38" i="98"/>
  <c r="BA38" i="98"/>
  <c r="BE38" i="98"/>
  <c r="BI38" i="98"/>
  <c r="BM38" i="98"/>
  <c r="AR38" i="98"/>
  <c r="AX38" i="98"/>
  <c r="BC38" i="98"/>
  <c r="BH38" i="98"/>
  <c r="BN38" i="98"/>
  <c r="AT38" i="98"/>
  <c r="AZ38" i="98"/>
  <c r="BG38" i="98"/>
  <c r="AU38" i="98"/>
  <c r="BB38" i="98"/>
  <c r="BJ38" i="98"/>
  <c r="AV38" i="98"/>
  <c r="BD38" i="98"/>
  <c r="BK38" i="98"/>
  <c r="AY38" i="98"/>
  <c r="BF38" i="98"/>
  <c r="BL38" i="98"/>
  <c r="AS34" i="98"/>
  <c r="AW34" i="98"/>
  <c r="BA34" i="98"/>
  <c r="BE34" i="98"/>
  <c r="BI34" i="98"/>
  <c r="BM34" i="98"/>
  <c r="AT34" i="98"/>
  <c r="AY34" i="98"/>
  <c r="BD34" i="98"/>
  <c r="BJ34" i="98"/>
  <c r="AU34" i="98"/>
  <c r="AZ34" i="98"/>
  <c r="BF34" i="98"/>
  <c r="BK34" i="98"/>
  <c r="AR34" i="98"/>
  <c r="BC34" i="98"/>
  <c r="BN34" i="98"/>
  <c r="AV34" i="98"/>
  <c r="BG34" i="98"/>
  <c r="AX34" i="98"/>
  <c r="BH34" i="98"/>
  <c r="BB34" i="98"/>
  <c r="BL34" i="98"/>
  <c r="AS30" i="98"/>
  <c r="AW30" i="98"/>
  <c r="BA30" i="98"/>
  <c r="BE30" i="98"/>
  <c r="BI30" i="98"/>
  <c r="BM30" i="98"/>
  <c r="AU30" i="98"/>
  <c r="AZ30" i="98"/>
  <c r="BF30" i="98"/>
  <c r="BK30" i="98"/>
  <c r="AV30" i="98"/>
  <c r="BB30" i="98"/>
  <c r="BG30" i="98"/>
  <c r="BL30" i="98"/>
  <c r="AR30" i="98"/>
  <c r="BC30" i="98"/>
  <c r="BN30" i="98"/>
  <c r="AT30" i="98"/>
  <c r="BD30" i="98"/>
  <c r="AX30" i="98"/>
  <c r="BH30" i="98"/>
  <c r="AY30" i="98"/>
  <c r="BJ30" i="98"/>
  <c r="AQ45" i="98"/>
  <c r="AQ34" i="98"/>
  <c r="AQ29" i="98"/>
  <c r="BM53" i="98"/>
  <c r="BH53" i="98"/>
  <c r="BC53" i="98"/>
  <c r="AW53" i="98"/>
  <c r="AR53" i="98"/>
  <c r="BK51" i="98"/>
  <c r="BF51" i="98"/>
  <c r="BA51" i="98"/>
  <c r="AU51" i="98"/>
  <c r="BI49" i="98"/>
  <c r="BD49" i="98"/>
  <c r="AY49" i="98"/>
  <c r="AS49" i="98"/>
  <c r="BM47" i="98"/>
  <c r="BE47" i="98"/>
  <c r="AT47" i="98"/>
  <c r="BF46" i="98"/>
  <c r="AV46" i="98"/>
  <c r="BH45" i="98"/>
  <c r="AW45" i="98"/>
  <c r="AY36" i="98"/>
  <c r="AU32" i="98"/>
  <c r="AY32" i="98"/>
  <c r="BC32" i="98"/>
  <c r="BG32" i="98"/>
  <c r="BK32" i="98"/>
  <c r="BK28" i="98"/>
  <c r="BA52" i="98"/>
  <c r="BM44" i="98"/>
  <c r="BI44" i="98"/>
  <c r="BE44" i="98"/>
  <c r="BA44" i="98"/>
  <c r="AW44" i="98"/>
  <c r="BA40" i="98"/>
  <c r="BA36" i="98"/>
  <c r="BM32" i="98"/>
  <c r="BH32" i="98"/>
  <c r="BB32" i="98"/>
  <c r="AW32" i="98"/>
  <c r="AR32" i="98"/>
  <c r="BD28" i="98"/>
  <c r="AN6" i="28"/>
  <c r="X6" i="28"/>
  <c r="P6" i="28"/>
  <c r="BA6" i="28"/>
  <c r="AV6" i="28"/>
  <c r="AP6" i="28"/>
  <c r="AK6" i="28"/>
  <c r="AF6" i="28"/>
  <c r="Z6" i="28"/>
  <c r="U6" i="28"/>
  <c r="N6" i="28"/>
  <c r="BB6" i="28"/>
  <c r="AW6" i="28"/>
  <c r="AR6" i="28"/>
  <c r="AL6" i="28"/>
  <c r="AG6" i="28"/>
  <c r="AB6" i="28"/>
  <c r="V6" i="28"/>
  <c r="Q6" i="28"/>
  <c r="AZ6" i="28"/>
  <c r="AT6" i="28"/>
  <c r="AO6" i="28"/>
  <c r="AJ6" i="28"/>
  <c r="AD6" i="28"/>
  <c r="Y6" i="28"/>
  <c r="O6" i="28"/>
  <c r="S6" i="28"/>
  <c r="BC6" i="28"/>
  <c r="AY6" i="28"/>
  <c r="AU6" i="28"/>
  <c r="AQ6" i="28"/>
  <c r="AM6" i="28"/>
  <c r="AI6" i="28"/>
  <c r="AE6" i="28"/>
  <c r="AA6" i="28"/>
  <c r="AI105" i="28" l="1"/>
  <c r="AI104" i="28"/>
  <c r="AI7" i="28"/>
  <c r="AI57" i="28"/>
  <c r="AI11" i="28"/>
  <c r="Y105" i="28"/>
  <c r="Y104" i="28"/>
  <c r="Y11" i="28"/>
  <c r="Y57" i="28"/>
  <c r="Y7" i="28"/>
  <c r="AM105" i="28"/>
  <c r="AM104" i="28"/>
  <c r="AM7" i="28"/>
  <c r="AM57" i="28"/>
  <c r="AM11" i="28"/>
  <c r="AG105" i="28"/>
  <c r="AG104" i="28"/>
  <c r="AG57" i="28"/>
  <c r="AG7" i="28"/>
  <c r="AG11" i="28"/>
  <c r="AA105" i="28"/>
  <c r="AA104" i="28"/>
  <c r="AA57" i="28"/>
  <c r="AA11" i="28"/>
  <c r="AA7" i="28"/>
  <c r="AQ105" i="28"/>
  <c r="AQ104" i="28"/>
  <c r="AQ7" i="28"/>
  <c r="AQ11" i="28"/>
  <c r="AQ57" i="28"/>
  <c r="S105" i="28"/>
  <c r="S104" i="28"/>
  <c r="S11" i="28"/>
  <c r="S7" i="28"/>
  <c r="S57" i="28"/>
  <c r="Q104" i="28"/>
  <c r="Q105" i="28"/>
  <c r="Q7" i="28"/>
  <c r="Q11" i="28"/>
  <c r="Q57" i="28"/>
  <c r="AK105" i="28"/>
  <c r="AK104" i="28"/>
  <c r="AK7" i="28"/>
  <c r="AK57" i="28"/>
  <c r="AK11" i="28"/>
  <c r="AC105" i="28"/>
  <c r="AC104" i="28"/>
  <c r="AC57" i="28"/>
  <c r="AC11" i="28"/>
  <c r="AC7" i="28"/>
  <c r="AY105" i="28"/>
  <c r="AY104" i="28"/>
  <c r="AY11" i="28"/>
  <c r="AY57" i="28"/>
  <c r="AY7" i="28"/>
  <c r="AW104" i="28"/>
  <c r="AW105" i="28"/>
  <c r="AW7" i="28"/>
  <c r="AW11" i="28"/>
  <c r="AW57" i="28"/>
  <c r="AS105" i="28"/>
  <c r="AS104" i="28"/>
  <c r="AS7" i="28"/>
  <c r="AS11" i="28"/>
  <c r="AS57" i="28"/>
  <c r="BC105" i="28"/>
  <c r="BC104" i="28"/>
  <c r="BC57" i="28"/>
  <c r="BC7" i="28"/>
  <c r="BC11" i="28"/>
  <c r="BA105" i="28"/>
  <c r="BA104" i="28"/>
  <c r="BA7" i="28"/>
  <c r="BA57" i="28"/>
  <c r="BA11" i="28"/>
  <c r="AE105" i="28"/>
  <c r="AE104" i="28"/>
  <c r="AE57" i="28"/>
  <c r="AE7" i="28"/>
  <c r="AE11" i="28"/>
  <c r="AU105" i="28"/>
  <c r="AU104" i="28"/>
  <c r="AU7" i="28"/>
  <c r="AU11" i="28"/>
  <c r="AU57" i="28"/>
  <c r="O105" i="28"/>
  <c r="O104" i="28"/>
  <c r="O11" i="28"/>
  <c r="O7" i="28"/>
  <c r="O57" i="28"/>
  <c r="AO104" i="28"/>
  <c r="AO105" i="28"/>
  <c r="AO7" i="28"/>
  <c r="AO11" i="28"/>
  <c r="AO57" i="28"/>
  <c r="U105" i="28"/>
  <c r="U104" i="28"/>
  <c r="U11" i="28"/>
  <c r="U7" i="28"/>
  <c r="U57" i="28"/>
  <c r="W105" i="28"/>
  <c r="W104" i="28"/>
  <c r="W11" i="28"/>
  <c r="W7" i="28"/>
  <c r="W57" i="28"/>
  <c r="AT105" i="28"/>
  <c r="AT104" i="28"/>
  <c r="AT57" i="28"/>
  <c r="AT7" i="28"/>
  <c r="AT11" i="28"/>
  <c r="AB105" i="28"/>
  <c r="AB104" i="28"/>
  <c r="AB7" i="28"/>
  <c r="AB57" i="28"/>
  <c r="AB11" i="28"/>
  <c r="Z105" i="28"/>
  <c r="Z104" i="28"/>
  <c r="Z7" i="28"/>
  <c r="Z57" i="28"/>
  <c r="Z11" i="28"/>
  <c r="AV105" i="28"/>
  <c r="AV104" i="28"/>
  <c r="AV57" i="28"/>
  <c r="AV7" i="28"/>
  <c r="AV11" i="28"/>
  <c r="AN105" i="28"/>
  <c r="AN104" i="28"/>
  <c r="AN57" i="28"/>
  <c r="AN7" i="28"/>
  <c r="AN11" i="28"/>
  <c r="AH105" i="28"/>
  <c r="AH104" i="28"/>
  <c r="AH57" i="28"/>
  <c r="AH7" i="28"/>
  <c r="AH11" i="28"/>
  <c r="AD105" i="28"/>
  <c r="AD104" i="28"/>
  <c r="AD57" i="28"/>
  <c r="AD7" i="28"/>
  <c r="AD11" i="28"/>
  <c r="AZ105" i="28"/>
  <c r="AZ104" i="28"/>
  <c r="AZ11" i="28"/>
  <c r="AZ7" i="28"/>
  <c r="AZ57" i="28"/>
  <c r="BB105" i="28"/>
  <c r="BB104" i="28"/>
  <c r="BB11" i="28"/>
  <c r="BB7" i="28"/>
  <c r="BB57" i="28"/>
  <c r="AF105" i="28"/>
  <c r="AF104" i="28"/>
  <c r="AF11" i="28"/>
  <c r="AF7" i="28"/>
  <c r="AF57" i="28"/>
  <c r="AX105" i="28"/>
  <c r="AX104" i="28"/>
  <c r="AX57" i="28"/>
  <c r="AX7" i="28"/>
  <c r="AX11" i="28"/>
  <c r="AJ104" i="28"/>
  <c r="AJ105" i="28"/>
  <c r="AJ11" i="28"/>
  <c r="AJ7" i="28"/>
  <c r="AJ57" i="28"/>
  <c r="AL105" i="28"/>
  <c r="AL104" i="28"/>
  <c r="AL7" i="28"/>
  <c r="AL57" i="28"/>
  <c r="AL11" i="28"/>
  <c r="N104" i="28"/>
  <c r="N105" i="28"/>
  <c r="N11" i="28"/>
  <c r="N7" i="28"/>
  <c r="N57" i="28"/>
  <c r="P105" i="28"/>
  <c r="P104" i="28"/>
  <c r="P11" i="28"/>
  <c r="P7" i="28"/>
  <c r="P57" i="28"/>
  <c r="V105" i="28"/>
  <c r="V104" i="28"/>
  <c r="V11" i="28"/>
  <c r="V7" i="28"/>
  <c r="V57" i="28"/>
  <c r="AR104" i="28"/>
  <c r="AR105" i="28"/>
  <c r="AR11" i="28"/>
  <c r="AR57" i="28"/>
  <c r="AR7" i="28"/>
  <c r="AP105" i="28"/>
  <c r="AP104" i="28"/>
  <c r="AP7" i="28"/>
  <c r="AP11" i="28"/>
  <c r="AP57" i="28"/>
  <c r="X104" i="28"/>
  <c r="X105" i="28"/>
  <c r="X11" i="28"/>
  <c r="X7" i="28"/>
  <c r="X57" i="28"/>
  <c r="R105" i="28"/>
  <c r="R104" i="28"/>
  <c r="R11" i="28"/>
  <c r="R7" i="28"/>
  <c r="R57" i="28"/>
  <c r="T105" i="28"/>
  <c r="T104" i="28"/>
  <c r="T11" i="28"/>
  <c r="T7" i="28"/>
  <c r="T57" i="28"/>
  <c r="BE45" i="100"/>
  <c r="BA51" i="100"/>
  <c r="BG45" i="100"/>
  <c r="BG51" i="100"/>
  <c r="BG39" i="100"/>
  <c r="AV49" i="100"/>
  <c r="BP39" i="100"/>
  <c r="BB51" i="100"/>
  <c r="BM39" i="100"/>
  <c r="BD49" i="100"/>
  <c r="BC49" i="100"/>
  <c r="BJ51" i="100"/>
  <c r="BN39" i="100"/>
  <c r="AW39" i="100"/>
  <c r="AV39" i="100"/>
  <c r="BC27" i="100"/>
  <c r="BI27" i="100"/>
  <c r="BK27" i="100"/>
  <c r="AV27" i="100"/>
  <c r="AZ26" i="100"/>
  <c r="BJ27" i="100"/>
  <c r="BA27" i="100"/>
  <c r="BP27" i="100"/>
  <c r="BO26" i="100"/>
  <c r="BD27" i="100"/>
  <c r="AU26" i="100"/>
  <c r="BG27" i="100"/>
  <c r="BF27" i="100"/>
  <c r="AW26" i="100"/>
  <c r="AT90" i="151"/>
  <c r="AT98" i="151" s="1"/>
  <c r="AT100" i="151" s="1"/>
  <c r="AT115" i="151" s="1"/>
  <c r="AT117" i="151" s="1"/>
  <c r="AT121" i="151" s="1"/>
  <c r="AZ90" i="151"/>
  <c r="AZ98" i="151" s="1"/>
  <c r="AZ100" i="151" s="1"/>
  <c r="AZ115" i="151" s="1"/>
  <c r="AZ117" i="151" s="1"/>
  <c r="V90" i="151"/>
  <c r="V98" i="151" s="1"/>
  <c r="V100" i="151" s="1"/>
  <c r="V135" i="151" s="1"/>
  <c r="V137" i="151" s="1"/>
  <c r="BB90" i="151"/>
  <c r="BB98" i="151" s="1"/>
  <c r="BB100" i="151" s="1"/>
  <c r="BB115" i="151" s="1"/>
  <c r="BB117" i="151" s="1"/>
  <c r="W90" i="151"/>
  <c r="W98" i="151" s="1"/>
  <c r="W100" i="151" s="1"/>
  <c r="W135" i="151" s="1"/>
  <c r="W137" i="151" s="1"/>
  <c r="AI90" i="151"/>
  <c r="AI98" i="151" s="1"/>
  <c r="AI100" i="151" s="1"/>
  <c r="AI135" i="151" s="1"/>
  <c r="AI137" i="151" s="1"/>
  <c r="AA90" i="151"/>
  <c r="AA98" i="151" s="1"/>
  <c r="AA100" i="151" s="1"/>
  <c r="AA115" i="151" s="1"/>
  <c r="AA117" i="151" s="1"/>
  <c r="AS90" i="151"/>
  <c r="AS98" i="151" s="1"/>
  <c r="AS100" i="151" s="1"/>
  <c r="AS135" i="151" s="1"/>
  <c r="AS137" i="151" s="1"/>
  <c r="AK90" i="151"/>
  <c r="AK98" i="151" s="1"/>
  <c r="AK100" i="151" s="1"/>
  <c r="AK135" i="151" s="1"/>
  <c r="AK137" i="151" s="1"/>
  <c r="BA90" i="151"/>
  <c r="BA98" i="151" s="1"/>
  <c r="BA100" i="151" s="1"/>
  <c r="BA115" i="151" s="1"/>
  <c r="BA117" i="151" s="1"/>
  <c r="AO90" i="151"/>
  <c r="AO98" i="151" s="1"/>
  <c r="AO100" i="151" s="1"/>
  <c r="AO115" i="151" s="1"/>
  <c r="AO117" i="151" s="1"/>
  <c r="AO121" i="151" s="1"/>
  <c r="AD90" i="151"/>
  <c r="AD98" i="151" s="1"/>
  <c r="AD100" i="151" s="1"/>
  <c r="AD135" i="151" s="1"/>
  <c r="AD137" i="151" s="1"/>
  <c r="AY90" i="151"/>
  <c r="AY98" i="151" s="1"/>
  <c r="AY100" i="151" s="1"/>
  <c r="AY115" i="151" s="1"/>
  <c r="AY117" i="151" s="1"/>
  <c r="AY121" i="151" s="1"/>
  <c r="AX90" i="151"/>
  <c r="AX98" i="151" s="1"/>
  <c r="AX100" i="151" s="1"/>
  <c r="AX135" i="151" s="1"/>
  <c r="AX137" i="151" s="1"/>
  <c r="AV90" i="151"/>
  <c r="AV98" i="151" s="1"/>
  <c r="AV100" i="151" s="1"/>
  <c r="AV115" i="151" s="1"/>
  <c r="AV117" i="151" s="1"/>
  <c r="AQ90" i="151"/>
  <c r="AQ98" i="151" s="1"/>
  <c r="AQ100" i="151" s="1"/>
  <c r="AQ115" i="151" s="1"/>
  <c r="AQ117" i="151" s="1"/>
  <c r="AW90" i="151"/>
  <c r="AW98" i="151" s="1"/>
  <c r="AW100" i="151" s="1"/>
  <c r="AW115" i="151" s="1"/>
  <c r="AW117" i="151" s="1"/>
  <c r="AP90" i="151"/>
  <c r="AP98" i="151" s="1"/>
  <c r="AP100" i="151" s="1"/>
  <c r="AP115" i="151" s="1"/>
  <c r="AP117" i="151" s="1"/>
  <c r="AM90" i="151"/>
  <c r="AM98" i="151" s="1"/>
  <c r="AM100" i="151" s="1"/>
  <c r="AM115" i="151" s="1"/>
  <c r="AM117" i="151" s="1"/>
  <c r="AE90" i="151"/>
  <c r="AE98" i="151" s="1"/>
  <c r="AE100" i="151" s="1"/>
  <c r="AE115" i="151" s="1"/>
  <c r="AE117" i="151" s="1"/>
  <c r="AC90" i="151"/>
  <c r="AC98" i="151" s="1"/>
  <c r="AC100" i="151" s="1"/>
  <c r="AC135" i="151" s="1"/>
  <c r="AC137" i="151" s="1"/>
  <c r="X90" i="151"/>
  <c r="X98" i="151" s="1"/>
  <c r="X100" i="151" s="1"/>
  <c r="X115" i="151" s="1"/>
  <c r="X117" i="151" s="1"/>
  <c r="Y90" i="151"/>
  <c r="Y98" i="151" s="1"/>
  <c r="Y100" i="151" s="1"/>
  <c r="Y135" i="151" s="1"/>
  <c r="Y137" i="151" s="1"/>
  <c r="AU90" i="151"/>
  <c r="AU98" i="151" s="1"/>
  <c r="AU100" i="151" s="1"/>
  <c r="AF90" i="151"/>
  <c r="AF98" i="151" s="1"/>
  <c r="AF100" i="151" s="1"/>
  <c r="AG90" i="151"/>
  <c r="AG98" i="151" s="1"/>
  <c r="AG100" i="151" s="1"/>
  <c r="T90" i="151"/>
  <c r="T98" i="151" s="1"/>
  <c r="T100" i="151" s="1"/>
  <c r="AJ90" i="151"/>
  <c r="AJ98" i="151" s="1"/>
  <c r="AJ100" i="151" s="1"/>
  <c r="AB90" i="151"/>
  <c r="AB98" i="151" s="1"/>
  <c r="AB100" i="151" s="1"/>
  <c r="AR90" i="151"/>
  <c r="AR98" i="151" s="1"/>
  <c r="AR100" i="151" s="1"/>
  <c r="AH90" i="151"/>
  <c r="AH98" i="151" s="1"/>
  <c r="AH100" i="151" s="1"/>
  <c r="U90" i="151"/>
  <c r="U98" i="151" s="1"/>
  <c r="U100" i="151" s="1"/>
  <c r="AL90" i="151"/>
  <c r="AL98" i="151" s="1"/>
  <c r="AL100" i="151" s="1"/>
  <c r="Z90" i="151"/>
  <c r="Z98" i="151" s="1"/>
  <c r="Z100" i="151" s="1"/>
  <c r="BC90" i="151"/>
  <c r="BC98" i="151" s="1"/>
  <c r="BC100" i="151" s="1"/>
  <c r="AN90" i="151"/>
  <c r="AN98" i="151" s="1"/>
  <c r="AN100" i="151" s="1"/>
  <c r="BE52" i="98"/>
  <c r="AV42" i="100"/>
  <c r="AX36" i="98"/>
  <c r="AV52" i="98"/>
  <c r="AZ36" i="98"/>
  <c r="AW36" i="98"/>
  <c r="BM40" i="98"/>
  <c r="BM51" i="100"/>
  <c r="BH45" i="100"/>
  <c r="AT35" i="100"/>
  <c r="BA45" i="100"/>
  <c r="AZ51" i="100"/>
  <c r="BF40" i="98"/>
  <c r="BG50" i="100"/>
  <c r="BG40" i="98"/>
  <c r="AU52" i="98"/>
  <c r="BO45" i="100"/>
  <c r="AY51" i="100"/>
  <c r="BI35" i="100"/>
  <c r="AX47" i="100"/>
  <c r="AS51" i="100"/>
  <c r="AT40" i="98"/>
  <c r="BK36" i="98"/>
  <c r="AT42" i="100"/>
  <c r="BL36" i="98"/>
  <c r="BG36" i="98"/>
  <c r="AU35" i="100"/>
  <c r="BB42" i="100"/>
  <c r="BM45" i="100"/>
  <c r="BG47" i="100"/>
  <c r="BE51" i="100"/>
  <c r="AZ45" i="100"/>
  <c r="BC45" i="100"/>
  <c r="AV35" i="100"/>
  <c r="AU42" i="100"/>
  <c r="BN45" i="100"/>
  <c r="BH47" i="100"/>
  <c r="AT51" i="100"/>
  <c r="BN51" i="100"/>
  <c r="BE42" i="100"/>
  <c r="BH42" i="100"/>
  <c r="BK51" i="100"/>
  <c r="BN35" i="100"/>
  <c r="AW47" i="100"/>
  <c r="BP51" i="100"/>
  <c r="BH35" i="100"/>
  <c r="BM36" i="98"/>
  <c r="AQ52" i="98"/>
  <c r="AX45" i="100"/>
  <c r="BI36" i="98"/>
  <c r="AY52" i="98"/>
  <c r="BN36" i="98"/>
  <c r="AX52" i="98"/>
  <c r="BO42" i="100"/>
  <c r="BJ36" i="98"/>
  <c r="AV36" i="98"/>
  <c r="AW40" i="98"/>
  <c r="BE48" i="98"/>
  <c r="AU28" i="98"/>
  <c r="BC36" i="98"/>
  <c r="AU27" i="100"/>
  <c r="BC35" i="100"/>
  <c r="BO39" i="100"/>
  <c r="BJ42" i="100"/>
  <c r="BO47" i="100"/>
  <c r="BP49" i="100"/>
  <c r="BI51" i="100"/>
  <c r="BP45" i="100"/>
  <c r="AV45" i="100"/>
  <c r="AY45" i="100"/>
  <c r="BL27" i="100"/>
  <c r="AZ39" i="100"/>
  <c r="BC42" i="100"/>
  <c r="AX51" i="100"/>
  <c r="BA42" i="100"/>
  <c r="AZ42" i="100"/>
  <c r="AU39" i="100"/>
  <c r="AU51" i="100"/>
  <c r="BO51" i="100"/>
  <c r="BM27" i="100"/>
  <c r="BJ35" i="100"/>
  <c r="BJ39" i="100"/>
  <c r="BE39" i="100"/>
  <c r="BN47" i="100"/>
  <c r="AZ27" i="100"/>
  <c r="AZ35" i="100"/>
  <c r="AZ40" i="98"/>
  <c r="BH48" i="98"/>
  <c r="BN42" i="100"/>
  <c r="BF28" i="98"/>
  <c r="BN40" i="98"/>
  <c r="BJ52" i="98"/>
  <c r="AY42" i="100"/>
  <c r="AW49" i="100"/>
  <c r="BB40" i="98"/>
  <c r="BH52" i="98"/>
  <c r="AV51" i="100"/>
  <c r="BK52" i="98"/>
  <c r="BF36" i="98"/>
  <c r="AU36" i="98"/>
  <c r="BI42" i="100"/>
  <c r="BL42" i="100"/>
  <c r="BE36" i="98"/>
  <c r="AQ36" i="98"/>
  <c r="AT36" i="98"/>
  <c r="BH36" i="98"/>
  <c r="AS36" i="98"/>
  <c r="BN50" i="100"/>
  <c r="BA50" i="100"/>
  <c r="AS50" i="100"/>
  <c r="BB50" i="100"/>
  <c r="AV50" i="100"/>
  <c r="BM50" i="100"/>
  <c r="AT50" i="100"/>
  <c r="BH43" i="100"/>
  <c r="BP43" i="100"/>
  <c r="BE43" i="100"/>
  <c r="AX43" i="100"/>
  <c r="BN43" i="100"/>
  <c r="AY43" i="100"/>
  <c r="AQ48" i="98"/>
  <c r="BG48" i="98"/>
  <c r="AV48" i="98"/>
  <c r="AY48" i="98"/>
  <c r="AZ48" i="98"/>
  <c r="BN48" i="98"/>
  <c r="AR48" i="98"/>
  <c r="AX50" i="100"/>
  <c r="AY49" i="100"/>
  <c r="BE50" i="100"/>
  <c r="AS49" i="100"/>
  <c r="AZ50" i="100"/>
  <c r="BJ43" i="100"/>
  <c r="BH49" i="100"/>
  <c r="AT48" i="98"/>
  <c r="AU50" i="100"/>
  <c r="BA47" i="100"/>
  <c r="AT47" i="100"/>
  <c r="BJ47" i="100"/>
  <c r="AZ47" i="100"/>
  <c r="BD40" i="98"/>
  <c r="BJ40" i="98"/>
  <c r="AR40" i="98"/>
  <c r="AV40" i="98"/>
  <c r="BC40" i="98"/>
  <c r="AU40" i="98"/>
  <c r="AS28" i="98"/>
  <c r="BE40" i="98"/>
  <c r="AW48" i="98"/>
  <c r="BI52" i="98"/>
  <c r="AX28" i="98"/>
  <c r="BI40" i="98"/>
  <c r="BA48" i="98"/>
  <c r="AW52" i="98"/>
  <c r="BM52" i="98"/>
  <c r="AY28" i="98"/>
  <c r="BA26" i="100"/>
  <c r="AU43" i="100"/>
  <c r="AY47" i="100"/>
  <c r="BJ49" i="100"/>
  <c r="BH50" i="100"/>
  <c r="BD45" i="100"/>
  <c r="BK45" i="100"/>
  <c r="AU45" i="100"/>
  <c r="BG49" i="100"/>
  <c r="BK26" i="100"/>
  <c r="BL35" i="100"/>
  <c r="BD43" i="100"/>
  <c r="BL49" i="100"/>
  <c r="BI26" i="100"/>
  <c r="BH26" i="100"/>
  <c r="AT26" i="100"/>
  <c r="BG35" i="100"/>
  <c r="BK39" i="100"/>
  <c r="BO43" i="100"/>
  <c r="BC47" i="100"/>
  <c r="AT27" i="100"/>
  <c r="AX35" i="100"/>
  <c r="AX39" i="100"/>
  <c r="BA39" i="100"/>
  <c r="BB43" i="100"/>
  <c r="BA43" i="100"/>
  <c r="BB47" i="100"/>
  <c r="BE47" i="100"/>
  <c r="AZ43" i="100"/>
  <c r="BL47" i="100"/>
  <c r="BA32" i="98"/>
  <c r="AY44" i="98"/>
  <c r="BC48" i="98"/>
  <c r="BG52" i="98"/>
  <c r="AR28" i="98"/>
  <c r="BK48" i="98"/>
  <c r="AS52" i="98"/>
  <c r="BL28" i="98"/>
  <c r="BF44" i="98"/>
  <c r="BJ48" i="98"/>
  <c r="AQ40" i="98"/>
  <c r="BO50" i="100"/>
  <c r="AX32" i="98"/>
  <c r="BH40" i="98"/>
  <c r="AV47" i="100"/>
  <c r="BJ45" i="100"/>
  <c r="BL48" i="98"/>
  <c r="AX44" i="98"/>
  <c r="BG42" i="100"/>
  <c r="AS42" i="100"/>
  <c r="BF42" i="100"/>
  <c r="BD42" i="100"/>
  <c r="AW42" i="100"/>
  <c r="BM42" i="100"/>
  <c r="BD31" i="100"/>
  <c r="BA31" i="100"/>
  <c r="AT31" i="100"/>
  <c r="BJ31" i="100"/>
  <c r="BD51" i="100"/>
  <c r="BC51" i="100"/>
  <c r="BF51" i="100"/>
  <c r="BB49" i="100"/>
  <c r="BM49" i="100"/>
  <c r="AZ28" i="98"/>
  <c r="AW28" i="98"/>
  <c r="BM28" i="98"/>
  <c r="BJ28" i="98"/>
  <c r="BI28" i="98"/>
  <c r="BI48" i="98"/>
  <c r="BG28" i="98"/>
  <c r="BK43" i="100"/>
  <c r="AZ49" i="100"/>
  <c r="BP50" i="100"/>
  <c r="BO49" i="100"/>
  <c r="BA49" i="100"/>
  <c r="BM43" i="100"/>
  <c r="BN49" i="100"/>
  <c r="BB28" i="98"/>
  <c r="AX49" i="100"/>
  <c r="AU48" i="98"/>
  <c r="BF26" i="100"/>
  <c r="BB26" i="100"/>
  <c r="BL26" i="100"/>
  <c r="BE26" i="100"/>
  <c r="AS35" i="100"/>
  <c r="AW35" i="100"/>
  <c r="BM35" i="100"/>
  <c r="BF35" i="100"/>
  <c r="BO35" i="100"/>
  <c r="BA28" i="98"/>
  <c r="AZ52" i="98"/>
  <c r="BF52" i="98"/>
  <c r="BD52" i="98"/>
  <c r="BC52" i="98"/>
  <c r="BL52" i="98"/>
  <c r="BN28" i="98"/>
  <c r="BM48" i="98"/>
  <c r="BC28" i="98"/>
  <c r="BK35" i="100"/>
  <c r="BE49" i="100"/>
  <c r="BC50" i="100"/>
  <c r="BK49" i="100"/>
  <c r="AU49" i="100"/>
  <c r="BC26" i="100"/>
  <c r="BD35" i="100"/>
  <c r="AV43" i="100"/>
  <c r="BP47" i="100"/>
  <c r="BF49" i="100"/>
  <c r="BI50" i="100"/>
  <c r="BM26" i="100"/>
  <c r="BP26" i="100"/>
  <c r="AX26" i="100"/>
  <c r="AY35" i="100"/>
  <c r="BG43" i="100"/>
  <c r="AU47" i="100"/>
  <c r="BB35" i="100"/>
  <c r="BE35" i="100"/>
  <c r="BF43" i="100"/>
  <c r="BI43" i="100"/>
  <c r="BF47" i="100"/>
  <c r="BI47" i="100"/>
  <c r="BK50" i="100"/>
  <c r="BP35" i="100"/>
  <c r="BK40" i="98"/>
  <c r="AX48" i="98"/>
  <c r="BB52" i="98"/>
  <c r="AV26" i="100"/>
  <c r="BF50" i="100"/>
  <c r="BE28" i="98"/>
  <c r="BL40" i="98"/>
  <c r="BD48" i="98"/>
  <c r="BN52" i="98"/>
  <c r="AW50" i="100"/>
  <c r="AT49" i="100"/>
  <c r="AX40" i="98"/>
  <c r="BF48" i="98"/>
  <c r="AS48" i="98"/>
  <c r="BJ50" i="100"/>
  <c r="BD47" i="100"/>
  <c r="AY40" i="98"/>
  <c r="AT28" i="98"/>
  <c r="AT45" i="100"/>
  <c r="BI45" i="100"/>
  <c r="AS45" i="100"/>
  <c r="AS26" i="100"/>
  <c r="AS27" i="100"/>
  <c r="BH27" i="100"/>
  <c r="BE27" i="100"/>
  <c r="AX27" i="100"/>
  <c r="BN27" i="100"/>
  <c r="AY27" i="100"/>
  <c r="BD39" i="100"/>
  <c r="BL39" i="100"/>
  <c r="BI39" i="100"/>
  <c r="BB39" i="100"/>
  <c r="BC39" i="100"/>
  <c r="AS47" i="100"/>
  <c r="AV32" i="98"/>
  <c r="AS32" i="98"/>
  <c r="BJ32" i="98"/>
  <c r="BC44" i="98"/>
  <c r="AR44" i="98"/>
  <c r="BG44" i="98"/>
  <c r="AZ44" i="98"/>
  <c r="AQ44" i="98"/>
  <c r="AT44" i="98"/>
  <c r="AR52" i="98"/>
  <c r="AI115" i="151" l="1"/>
  <c r="AI117" i="151" s="1"/>
  <c r="AZ135" i="151"/>
  <c r="AZ137" i="151" s="1"/>
  <c r="AP135" i="151"/>
  <c r="AP137" i="151" s="1"/>
  <c r="BA135" i="151"/>
  <c r="BA137" i="151" s="1"/>
  <c r="AT135" i="151"/>
  <c r="AT137" i="151" s="1"/>
  <c r="AE172" i="28"/>
  <c r="AE152" i="28"/>
  <c r="AS172" i="28"/>
  <c r="AS152" i="28"/>
  <c r="AI172" i="28"/>
  <c r="AI152" i="28"/>
  <c r="U172" i="28"/>
  <c r="U152" i="28"/>
  <c r="AU152" i="28"/>
  <c r="AU172" i="28"/>
  <c r="AG172" i="28"/>
  <c r="AG152" i="28"/>
  <c r="AW152" i="28"/>
  <c r="AW172" i="28"/>
  <c r="AC172" i="28"/>
  <c r="AC152" i="28"/>
  <c r="Q172" i="28"/>
  <c r="Q152" i="28"/>
  <c r="S172" i="28"/>
  <c r="S152" i="28"/>
  <c r="Y172" i="28"/>
  <c r="Y152" i="28"/>
  <c r="W172" i="28"/>
  <c r="W152" i="28"/>
  <c r="AQ152" i="28"/>
  <c r="AQ172" i="28"/>
  <c r="AY152" i="28"/>
  <c r="AY172" i="28"/>
  <c r="AK172" i="28"/>
  <c r="AK152" i="28"/>
  <c r="AO172" i="28"/>
  <c r="AO152" i="28"/>
  <c r="O172" i="28"/>
  <c r="O152" i="28"/>
  <c r="BA172" i="28"/>
  <c r="BA152" i="28"/>
  <c r="BC172" i="28"/>
  <c r="BC152" i="28"/>
  <c r="AA172" i="28"/>
  <c r="AA152" i="28"/>
  <c r="AM172" i="28"/>
  <c r="AM152" i="28"/>
  <c r="T152" i="28"/>
  <c r="T172" i="28"/>
  <c r="AP152" i="28"/>
  <c r="AP172" i="28"/>
  <c r="BB152" i="28"/>
  <c r="BB172" i="28"/>
  <c r="AN152" i="28"/>
  <c r="AN172" i="28"/>
  <c r="AB152" i="28"/>
  <c r="AB172" i="28"/>
  <c r="AT152" i="28"/>
  <c r="AT172" i="28"/>
  <c r="R152" i="28"/>
  <c r="R172" i="28"/>
  <c r="V152" i="28"/>
  <c r="V172" i="28"/>
  <c r="AL152" i="28"/>
  <c r="AL172" i="28"/>
  <c r="AJ172" i="28"/>
  <c r="AJ152" i="28"/>
  <c r="AZ172" i="28"/>
  <c r="AZ152" i="28"/>
  <c r="AV172" i="28"/>
  <c r="AV152" i="28"/>
  <c r="X152" i="28"/>
  <c r="X172" i="28"/>
  <c r="P152" i="28"/>
  <c r="P172" i="28"/>
  <c r="AX152" i="28"/>
  <c r="AX172" i="28"/>
  <c r="AD152" i="28"/>
  <c r="AD172" i="28"/>
  <c r="AR172" i="28"/>
  <c r="AR152" i="28"/>
  <c r="N152" i="28"/>
  <c r="N172" i="28"/>
  <c r="AF152" i="28"/>
  <c r="AF172" i="28"/>
  <c r="AH152" i="28"/>
  <c r="AH172" i="28"/>
  <c r="Z152" i="28"/>
  <c r="Z172" i="28"/>
  <c r="X135" i="151"/>
  <c r="X137" i="151" s="1"/>
  <c r="AX115" i="151"/>
  <c r="AX117" i="151" s="1"/>
  <c r="AX121" i="151" s="1"/>
  <c r="AY135" i="151"/>
  <c r="AY137" i="151" s="1"/>
  <c r="AW135" i="151"/>
  <c r="AW137" i="151" s="1"/>
  <c r="V115" i="151"/>
  <c r="V117" i="151" s="1"/>
  <c r="V121" i="151" s="1"/>
  <c r="V122" i="151" s="1"/>
  <c r="V123" i="151" s="1"/>
  <c r="AO135" i="151"/>
  <c r="AO137" i="151" s="1"/>
  <c r="AC115" i="151"/>
  <c r="AC117" i="151" s="1"/>
  <c r="BB135" i="151"/>
  <c r="BB137" i="151" s="1"/>
  <c r="Y115" i="151"/>
  <c r="Y117" i="151" s="1"/>
  <c r="Y121" i="151" s="1"/>
  <c r="Y122" i="151" s="1"/>
  <c r="Y123" i="151" s="1"/>
  <c r="Y129" i="151" s="1"/>
  <c r="Y138" i="151" s="1"/>
  <c r="Y139" i="151" s="1"/>
  <c r="AK115" i="151"/>
  <c r="AK117" i="151" s="1"/>
  <c r="W115" i="151"/>
  <c r="W117" i="151" s="1"/>
  <c r="AV135" i="151"/>
  <c r="AV137" i="151" s="1"/>
  <c r="AS115" i="151"/>
  <c r="AS117" i="151" s="1"/>
  <c r="AS121" i="151" s="1"/>
  <c r="AD115" i="151"/>
  <c r="AD117" i="151" s="1"/>
  <c r="AA135" i="151"/>
  <c r="AA137" i="151" s="1"/>
  <c r="AM135" i="151"/>
  <c r="AM137" i="151" s="1"/>
  <c r="AQ135" i="151"/>
  <c r="AQ137" i="151" s="1"/>
  <c r="AE135" i="151"/>
  <c r="AE137" i="151" s="1"/>
  <c r="AL135" i="151"/>
  <c r="AL137" i="151" s="1"/>
  <c r="AL115" i="151"/>
  <c r="AL117" i="151" s="1"/>
  <c r="BA121" i="151"/>
  <c r="BA122" i="151" s="1"/>
  <c r="BA123" i="151" s="1"/>
  <c r="AI121" i="151"/>
  <c r="AI122" i="151" s="1"/>
  <c r="BB121" i="151"/>
  <c r="BB122" i="151" s="1"/>
  <c r="BB123" i="151" s="1"/>
  <c r="AZ121" i="151"/>
  <c r="AZ122" i="151" s="1"/>
  <c r="AZ123" i="151" s="1"/>
  <c r="AH135" i="151"/>
  <c r="AH137" i="151" s="1"/>
  <c r="AH115" i="151"/>
  <c r="AH117" i="151" s="1"/>
  <c r="T135" i="151"/>
  <c r="T137" i="151" s="1"/>
  <c r="T115" i="151"/>
  <c r="T117" i="151" s="1"/>
  <c r="AE121" i="151"/>
  <c r="AE122" i="151" s="1"/>
  <c r="AE123" i="151" s="1"/>
  <c r="AX122" i="151"/>
  <c r="AX123" i="151" s="1"/>
  <c r="AN135" i="151"/>
  <c r="AN137" i="151" s="1"/>
  <c r="AN115" i="151"/>
  <c r="AN117" i="151" s="1"/>
  <c r="U115" i="151"/>
  <c r="U117" i="151" s="1"/>
  <c r="U135" i="151"/>
  <c r="U137" i="151" s="1"/>
  <c r="AD121" i="151"/>
  <c r="AD122" i="151" s="1"/>
  <c r="AR135" i="151"/>
  <c r="AR137" i="151" s="1"/>
  <c r="AR115" i="151"/>
  <c r="AR117" i="151" s="1"/>
  <c r="AG135" i="151"/>
  <c r="AG137" i="151" s="1"/>
  <c r="AG115" i="151"/>
  <c r="AG117" i="151" s="1"/>
  <c r="X121" i="151"/>
  <c r="X122" i="151" s="1"/>
  <c r="AP121" i="151"/>
  <c r="AP122" i="151" s="1"/>
  <c r="AP123" i="151" s="1"/>
  <c r="AP129" i="151" s="1"/>
  <c r="AP138" i="151" s="1"/>
  <c r="AQ121" i="151"/>
  <c r="AQ122" i="151" s="1"/>
  <c r="AQ123" i="151" s="1"/>
  <c r="BC115" i="151"/>
  <c r="BC117" i="151" s="1"/>
  <c r="BC135" i="151"/>
  <c r="BC137" i="151" s="1"/>
  <c r="AO122" i="151"/>
  <c r="AO123" i="151" s="1"/>
  <c r="AO129" i="151" s="1"/>
  <c r="AO138" i="151" s="1"/>
  <c r="AK121" i="151"/>
  <c r="AK122" i="151" s="1"/>
  <c r="AK123" i="151" s="1"/>
  <c r="AK129" i="151" s="1"/>
  <c r="AK138" i="151" s="1"/>
  <c r="AK139" i="151" s="1"/>
  <c r="W121" i="151"/>
  <c r="W122" i="151" s="1"/>
  <c r="W123" i="151" s="1"/>
  <c r="W129" i="151" s="1"/>
  <c r="W138" i="151" s="1"/>
  <c r="W139" i="151" s="1"/>
  <c r="AT122" i="151"/>
  <c r="AT123" i="151" s="1"/>
  <c r="AT129" i="151" s="1"/>
  <c r="AT138" i="151" s="1"/>
  <c r="AT139" i="151" s="1"/>
  <c r="AB115" i="151"/>
  <c r="AB117" i="151" s="1"/>
  <c r="AB135" i="151"/>
  <c r="AB137" i="151" s="1"/>
  <c r="AF115" i="151"/>
  <c r="AF117" i="151" s="1"/>
  <c r="AF121" i="151" s="1"/>
  <c r="AF135" i="151"/>
  <c r="AF137" i="151" s="1"/>
  <c r="AM121" i="151"/>
  <c r="AM122" i="151" s="1"/>
  <c r="AM123" i="151" s="1"/>
  <c r="AW121" i="151"/>
  <c r="AW122" i="151" s="1"/>
  <c r="AW123" i="151" s="1"/>
  <c r="AV121" i="151"/>
  <c r="AV122" i="151" s="1"/>
  <c r="Z135" i="151"/>
  <c r="Z137" i="151" s="1"/>
  <c r="Z115" i="151"/>
  <c r="Z117" i="151" s="1"/>
  <c r="AA121" i="151"/>
  <c r="AA122" i="151" s="1"/>
  <c r="AJ135" i="151"/>
  <c r="AJ137" i="151" s="1"/>
  <c r="AJ115" i="151"/>
  <c r="AJ117" i="151" s="1"/>
  <c r="AU135" i="151"/>
  <c r="AU137" i="151" s="1"/>
  <c r="AU115" i="151"/>
  <c r="AU117" i="151" s="1"/>
  <c r="AU121" i="151" s="1"/>
  <c r="AC121" i="151"/>
  <c r="AC122" i="151" s="1"/>
  <c r="AC123" i="151" s="1"/>
  <c r="AC129" i="151" s="1"/>
  <c r="AC138" i="151" s="1"/>
  <c r="AC139" i="151" s="1"/>
  <c r="AY122" i="151"/>
  <c r="AY123" i="151" s="1"/>
  <c r="AY129" i="151" s="1"/>
  <c r="AY138" i="151" s="1"/>
  <c r="N24" i="52"/>
  <c r="N25" i="52"/>
  <c r="N26" i="52"/>
  <c r="N27" i="52"/>
  <c r="N23" i="52"/>
  <c r="N11" i="52"/>
  <c r="N12" i="52"/>
  <c r="N13" i="52"/>
  <c r="N14" i="52"/>
  <c r="N10" i="52"/>
  <c r="AP139" i="151" l="1"/>
  <c r="AO139" i="151"/>
  <c r="AO128" i="151" s="1"/>
  <c r="AY139" i="151"/>
  <c r="AY124" i="151" s="1"/>
  <c r="AS122" i="151"/>
  <c r="AS123" i="151" s="1"/>
  <c r="AS129" i="151" s="1"/>
  <c r="AS138" i="151" s="1"/>
  <c r="AS139" i="151" s="1"/>
  <c r="AS128" i="151" s="1"/>
  <c r="AA123" i="151"/>
  <c r="AA129" i="151" s="1"/>
  <c r="AA138" i="151" s="1"/>
  <c r="AA139" i="151" s="1"/>
  <c r="AA128" i="151" s="1"/>
  <c r="AX129" i="151"/>
  <c r="AX138" i="151" s="1"/>
  <c r="AX139" i="151" s="1"/>
  <c r="AI123" i="151"/>
  <c r="AI129" i="151" s="1"/>
  <c r="AI138" i="151" s="1"/>
  <c r="AI139" i="151" s="1"/>
  <c r="AK126" i="151"/>
  <c r="AK125" i="151"/>
  <c r="AK124" i="151"/>
  <c r="AK128" i="151"/>
  <c r="AY125" i="151"/>
  <c r="Y125" i="151"/>
  <c r="Y128" i="151"/>
  <c r="Y126" i="151"/>
  <c r="Y124" i="151"/>
  <c r="AP125" i="151"/>
  <c r="AP124" i="151"/>
  <c r="AP128" i="151"/>
  <c r="AP126" i="151"/>
  <c r="AC125" i="151"/>
  <c r="AC124" i="151"/>
  <c r="AC128" i="151"/>
  <c r="AC126" i="151"/>
  <c r="AF122" i="151"/>
  <c r="AF123" i="151" s="1"/>
  <c r="AV123" i="151"/>
  <c r="AV129" i="151" s="1"/>
  <c r="AV138" i="151" s="1"/>
  <c r="AV139" i="151" s="1"/>
  <c r="V129" i="151"/>
  <c r="V138" i="151" s="1"/>
  <c r="V139" i="151" s="1"/>
  <c r="V155" i="151" s="1"/>
  <c r="AQ129" i="151"/>
  <c r="AQ138" i="151" s="1"/>
  <c r="AQ139" i="151" s="1"/>
  <c r="X123" i="151"/>
  <c r="X129" i="151" s="1"/>
  <c r="X138" i="151" s="1"/>
  <c r="X139" i="151" s="1"/>
  <c r="AR121" i="151"/>
  <c r="AR122" i="151" s="1"/>
  <c r="AR123" i="151" s="1"/>
  <c r="AD123" i="151"/>
  <c r="AD129" i="151" s="1"/>
  <c r="AD138" i="151" s="1"/>
  <c r="AD139" i="151" s="1"/>
  <c r="AN121" i="151"/>
  <c r="AN122" i="151" s="1"/>
  <c r="AN123" i="151" s="1"/>
  <c r="AH121" i="151"/>
  <c r="AH122" i="151" s="1"/>
  <c r="AM129" i="151"/>
  <c r="AM138" i="151" s="1"/>
  <c r="AM139" i="151" s="1"/>
  <c r="AB121" i="151"/>
  <c r="AB122" i="151" s="1"/>
  <c r="AB123" i="151" s="1"/>
  <c r="AB129" i="151" s="1"/>
  <c r="AB138" i="151" s="1"/>
  <c r="AB139" i="151" s="1"/>
  <c r="AE129" i="151"/>
  <c r="AE138" i="151" s="1"/>
  <c r="AE139" i="151" s="1"/>
  <c r="BB129" i="151"/>
  <c r="BB138" i="151" s="1"/>
  <c r="BB139" i="151" s="1"/>
  <c r="BA129" i="151"/>
  <c r="BA138" i="151" s="1"/>
  <c r="BA139" i="151" s="1"/>
  <c r="W125" i="151"/>
  <c r="W128" i="151"/>
  <c r="W126" i="151"/>
  <c r="W124" i="151"/>
  <c r="BC121" i="151"/>
  <c r="BC122" i="151" s="1"/>
  <c r="BC123" i="151" s="1"/>
  <c r="BC129" i="151" s="1"/>
  <c r="BC138" i="151" s="1"/>
  <c r="BC139" i="151" s="1"/>
  <c r="AG121" i="151"/>
  <c r="AG122" i="151" s="1"/>
  <c r="AG123" i="151" s="1"/>
  <c r="T121" i="151"/>
  <c r="T122" i="151" s="1"/>
  <c r="AL121" i="151"/>
  <c r="AL122" i="151" s="1"/>
  <c r="AU122" i="151"/>
  <c r="AU123" i="151" s="1"/>
  <c r="Z121" i="151"/>
  <c r="Z122" i="151" s="1"/>
  <c r="Z123" i="151" s="1"/>
  <c r="Z129" i="151" s="1"/>
  <c r="Z138" i="151" s="1"/>
  <c r="Z139" i="151" s="1"/>
  <c r="AT126" i="151"/>
  <c r="AT128" i="151"/>
  <c r="AT125" i="151"/>
  <c r="AT124" i="151"/>
  <c r="AJ121" i="151"/>
  <c r="AJ122" i="151" s="1"/>
  <c r="AJ123" i="151" s="1"/>
  <c r="AJ129" i="151" s="1"/>
  <c r="AJ138" i="151" s="1"/>
  <c r="AJ139" i="151" s="1"/>
  <c r="AW129" i="151"/>
  <c r="AW138" i="151" s="1"/>
  <c r="AW139" i="151" s="1"/>
  <c r="AO125" i="151"/>
  <c r="U121" i="151"/>
  <c r="U122" i="151" s="1"/>
  <c r="AZ129" i="151"/>
  <c r="AZ138" i="151" s="1"/>
  <c r="AZ139" i="151" s="1"/>
  <c r="O12" i="52"/>
  <c r="O26" i="52"/>
  <c r="P26" i="52" s="1"/>
  <c r="O10" i="52"/>
  <c r="P10" i="52" s="1"/>
  <c r="O11" i="52"/>
  <c r="P11" i="52" s="1"/>
  <c r="O25" i="52"/>
  <c r="P25" i="52" s="1"/>
  <c r="O14" i="52"/>
  <c r="P14" i="52" s="1"/>
  <c r="O23" i="52"/>
  <c r="P23" i="52" s="1"/>
  <c r="O24" i="52"/>
  <c r="P24" i="52" s="1"/>
  <c r="O13" i="52"/>
  <c r="P13" i="52" s="1"/>
  <c r="O27" i="52"/>
  <c r="P27" i="52" s="1"/>
  <c r="AF8" i="98"/>
  <c r="AK26" i="98"/>
  <c r="AF20" i="100"/>
  <c r="AN20" i="100" s="1"/>
  <c r="AF8" i="100"/>
  <c r="AI23" i="100"/>
  <c r="AN23" i="100" s="1"/>
  <c r="AO23" i="100" s="1"/>
  <c r="AQ23" i="100" s="1"/>
  <c r="AE8" i="100"/>
  <c r="AE7" i="100"/>
  <c r="AN7" i="100" s="1"/>
  <c r="AQ42" i="99"/>
  <c r="AQ41" i="99"/>
  <c r="AQ40" i="99"/>
  <c r="AQ39" i="99"/>
  <c r="AQ38" i="99"/>
  <c r="AQ37" i="99"/>
  <c r="AQ35" i="99"/>
  <c r="AO124" i="151" l="1"/>
  <c r="AO126" i="151"/>
  <c r="AY126" i="151"/>
  <c r="AS126" i="151"/>
  <c r="AA125" i="151"/>
  <c r="AY128" i="151"/>
  <c r="AX155" i="151"/>
  <c r="AS124" i="151"/>
  <c r="AA124" i="151"/>
  <c r="AS125" i="151"/>
  <c r="AA126" i="151"/>
  <c r="AX128" i="151"/>
  <c r="AX124" i="151"/>
  <c r="AI125" i="151"/>
  <c r="AI128" i="151"/>
  <c r="AX126" i="151"/>
  <c r="AI126" i="151"/>
  <c r="AI124" i="151"/>
  <c r="AX125" i="151"/>
  <c r="AL123" i="151"/>
  <c r="AL129" i="151" s="1"/>
  <c r="AL138" i="151" s="1"/>
  <c r="AL139" i="151" s="1"/>
  <c r="BC125" i="151"/>
  <c r="BC128" i="151"/>
  <c r="BC124" i="151"/>
  <c r="BC126" i="151"/>
  <c r="AJ155" i="151"/>
  <c r="AJ126" i="151"/>
  <c r="AJ128" i="151"/>
  <c r="AJ124" i="151"/>
  <c r="AJ125" i="151"/>
  <c r="AB128" i="151"/>
  <c r="AB126" i="151"/>
  <c r="AB124" i="151"/>
  <c r="AB125" i="151"/>
  <c r="AB155" i="151"/>
  <c r="AU129" i="151"/>
  <c r="AU138" i="151" s="1"/>
  <c r="AU139" i="151" s="1"/>
  <c r="BA124" i="151"/>
  <c r="BA125" i="151"/>
  <c r="BA126" i="151"/>
  <c r="BA128" i="151"/>
  <c r="AH123" i="151"/>
  <c r="AH129" i="151" s="1"/>
  <c r="AH138" i="151" s="1"/>
  <c r="AH139" i="151" s="1"/>
  <c r="AD126" i="151"/>
  <c r="AD125" i="151"/>
  <c r="AD128" i="151"/>
  <c r="AD124" i="151"/>
  <c r="AQ125" i="151"/>
  <c r="AQ124" i="151"/>
  <c r="AQ128" i="151"/>
  <c r="AQ126" i="151"/>
  <c r="AP155" i="151"/>
  <c r="T123" i="151"/>
  <c r="T129" i="151" s="1"/>
  <c r="T138" i="151" s="1"/>
  <c r="T139" i="151" s="1"/>
  <c r="BB155" i="151"/>
  <c r="BC159" i="151" s="1"/>
  <c r="BB125" i="151"/>
  <c r="BB124" i="151"/>
  <c r="BB126" i="151"/>
  <c r="BB128" i="151"/>
  <c r="AM125" i="151"/>
  <c r="AM126" i="151"/>
  <c r="AM128" i="151"/>
  <c r="AM124" i="151"/>
  <c r="V126" i="151"/>
  <c r="V124" i="151"/>
  <c r="V125" i="151"/>
  <c r="V128" i="151"/>
  <c r="Z128" i="151"/>
  <c r="Z125" i="151"/>
  <c r="Z124" i="151"/>
  <c r="Z126" i="151"/>
  <c r="AD155" i="151"/>
  <c r="AE128" i="151"/>
  <c r="AE125" i="151"/>
  <c r="AE124" i="151"/>
  <c r="AE126" i="151"/>
  <c r="AR129" i="151"/>
  <c r="AR138" i="151" s="1"/>
  <c r="AR139" i="151" s="1"/>
  <c r="AV126" i="151"/>
  <c r="AV124" i="151"/>
  <c r="AV128" i="151"/>
  <c r="AV125" i="151"/>
  <c r="AV155" i="151"/>
  <c r="AZ155" i="151"/>
  <c r="AZ125" i="151"/>
  <c r="AZ124" i="151"/>
  <c r="AZ128" i="151"/>
  <c r="AZ126" i="151"/>
  <c r="AW125" i="151"/>
  <c r="AW126" i="151"/>
  <c r="AW128" i="151"/>
  <c r="AW124" i="151"/>
  <c r="U123" i="151"/>
  <c r="U129" i="151" s="1"/>
  <c r="U138" i="151" s="1"/>
  <c r="U139" i="151" s="1"/>
  <c r="AG129" i="151"/>
  <c r="AG138" i="151" s="1"/>
  <c r="AG139" i="151" s="1"/>
  <c r="Z155" i="151"/>
  <c r="AN129" i="151"/>
  <c r="AN138" i="151" s="1"/>
  <c r="AN139" i="151" s="1"/>
  <c r="X155" i="151"/>
  <c r="X126" i="151"/>
  <c r="X128" i="151"/>
  <c r="X125" i="151"/>
  <c r="X124" i="151"/>
  <c r="AF129" i="151"/>
  <c r="AF138" i="151" s="1"/>
  <c r="AF139" i="151" s="1"/>
  <c r="AN8" i="100"/>
  <c r="AS23" i="100"/>
  <c r="AY23" i="100"/>
  <c r="BO23" i="100"/>
  <c r="BH23" i="100"/>
  <c r="BI23" i="100"/>
  <c r="BF23" i="100"/>
  <c r="BC23" i="100"/>
  <c r="AV23" i="100"/>
  <c r="BL23" i="100"/>
  <c r="AT23" i="100"/>
  <c r="BE23" i="100"/>
  <c r="BN23" i="100"/>
  <c r="BG23" i="100"/>
  <c r="AZ23" i="100"/>
  <c r="BP23" i="100"/>
  <c r="BB23" i="100"/>
  <c r="BM23" i="100"/>
  <c r="AX23" i="100"/>
  <c r="AU23" i="100"/>
  <c r="BK23" i="100"/>
  <c r="BD23" i="100"/>
  <c r="BA23" i="100"/>
  <c r="BJ23" i="100"/>
  <c r="AW23" i="100"/>
  <c r="AQ24" i="99"/>
  <c r="AX16" i="99"/>
  <c r="BB16" i="99"/>
  <c r="BF16" i="99"/>
  <c r="BJ16" i="99"/>
  <c r="BN16" i="99"/>
  <c r="BR16" i="99"/>
  <c r="AY16" i="99"/>
  <c r="BC16" i="99"/>
  <c r="BG16" i="99"/>
  <c r="BK16" i="99"/>
  <c r="BO16" i="99"/>
  <c r="AV16" i="99"/>
  <c r="AZ16" i="99"/>
  <c r="BD16" i="99"/>
  <c r="BH16" i="99"/>
  <c r="BL16" i="99"/>
  <c r="BP16" i="99"/>
  <c r="BI16" i="99"/>
  <c r="AW16" i="99"/>
  <c r="BM16" i="99"/>
  <c r="BA16" i="99"/>
  <c r="BE16" i="99"/>
  <c r="AU16" i="99"/>
  <c r="BQ16" i="99"/>
  <c r="AT16" i="99"/>
  <c r="AS16" i="99"/>
  <c r="P31" i="52"/>
  <c r="AQ26" i="99"/>
  <c r="AX51" i="99"/>
  <c r="BB51" i="99"/>
  <c r="BF51" i="99"/>
  <c r="BJ51" i="99"/>
  <c r="BN51" i="99"/>
  <c r="BR51" i="99"/>
  <c r="AY51" i="99"/>
  <c r="BC51" i="99"/>
  <c r="BG51" i="99"/>
  <c r="BK51" i="99"/>
  <c r="BO51" i="99"/>
  <c r="AV51" i="99"/>
  <c r="AZ51" i="99"/>
  <c r="BD51" i="99"/>
  <c r="BH51" i="99"/>
  <c r="BL51" i="99"/>
  <c r="BP51" i="99"/>
  <c r="AW51" i="99"/>
  <c r="BM51" i="99"/>
  <c r="AU51" i="99"/>
  <c r="BI51" i="99"/>
  <c r="BA51" i="99"/>
  <c r="BQ51" i="99"/>
  <c r="AS51" i="99"/>
  <c r="BE51" i="99"/>
  <c r="AT51" i="99"/>
  <c r="P12" i="52"/>
  <c r="P18" i="52" s="1"/>
  <c r="P19" i="52" s="1"/>
  <c r="AL128" i="151" l="1"/>
  <c r="AL126" i="151"/>
  <c r="AL125" i="151"/>
  <c r="AL155" i="151"/>
  <c r="AL124" i="151"/>
  <c r="AF124" i="151"/>
  <c r="AF125" i="151"/>
  <c r="AF128" i="151"/>
  <c r="AF126" i="151"/>
  <c r="AF155" i="151"/>
  <c r="U124" i="151"/>
  <c r="U125" i="151"/>
  <c r="U126" i="151"/>
  <c r="U128" i="151"/>
  <c r="AT155" i="151"/>
  <c r="AU126" i="151"/>
  <c r="AU128" i="151"/>
  <c r="AU124" i="151"/>
  <c r="AU125" i="151"/>
  <c r="AN155" i="151"/>
  <c r="AN125" i="151"/>
  <c r="AN126" i="151"/>
  <c r="AN124" i="151"/>
  <c r="AN128" i="151"/>
  <c r="AR155" i="151"/>
  <c r="AR124" i="151"/>
  <c r="AR128" i="151"/>
  <c r="AR125" i="151"/>
  <c r="AR126" i="151"/>
  <c r="T155" i="151"/>
  <c r="T126" i="151"/>
  <c r="T128" i="151"/>
  <c r="T125" i="151"/>
  <c r="T124" i="151"/>
  <c r="AH155" i="151"/>
  <c r="AH126" i="151"/>
  <c r="AH128" i="151"/>
  <c r="AH125" i="151"/>
  <c r="AH124" i="151"/>
  <c r="AG124" i="151"/>
  <c r="AG128" i="151"/>
  <c r="AG126" i="151"/>
  <c r="AG125" i="151"/>
  <c r="E5" i="52"/>
  <c r="D5" i="52"/>
  <c r="AY26" i="99"/>
  <c r="BC26" i="99"/>
  <c r="BG26" i="99"/>
  <c r="BK26" i="99"/>
  <c r="BO26" i="99"/>
  <c r="AV26" i="99"/>
  <c r="AZ26" i="99"/>
  <c r="BD26" i="99"/>
  <c r="BH26" i="99"/>
  <c r="BL26" i="99"/>
  <c r="BP26" i="99"/>
  <c r="AX26" i="99"/>
  <c r="BF26" i="99"/>
  <c r="BN26" i="99"/>
  <c r="AU26" i="99"/>
  <c r="BA26" i="99"/>
  <c r="BI26" i="99"/>
  <c r="BQ26" i="99"/>
  <c r="BB26" i="99"/>
  <c r="BJ26" i="99"/>
  <c r="BR26" i="99"/>
  <c r="BM26" i="99"/>
  <c r="AS26" i="99"/>
  <c r="BE26" i="99"/>
  <c r="AT26" i="99"/>
  <c r="AW26" i="99"/>
  <c r="F5" i="52"/>
  <c r="P32" i="52"/>
  <c r="J49" i="28" l="1"/>
  <c r="AQ49" i="28" s="1"/>
  <c r="AP49" i="28" l="1"/>
  <c r="AR25" i="100" l="1"/>
  <c r="AY52" i="99" l="1"/>
  <c r="BC52" i="99"/>
  <c r="BG52" i="99"/>
  <c r="BK52" i="99"/>
  <c r="BO52" i="99"/>
  <c r="AV52" i="99"/>
  <c r="AZ52" i="99"/>
  <c r="BD52" i="99"/>
  <c r="BH52" i="99"/>
  <c r="BL52" i="99"/>
  <c r="BP52" i="99"/>
  <c r="AW52" i="99"/>
  <c r="BA52" i="99"/>
  <c r="BE52" i="99"/>
  <c r="BI52" i="99"/>
  <c r="BM52" i="99"/>
  <c r="BQ52" i="99"/>
  <c r="AU52" i="99"/>
  <c r="BF52" i="99"/>
  <c r="AT52" i="99"/>
  <c r="AX52" i="99"/>
  <c r="BR52" i="99"/>
  <c r="BJ52" i="99"/>
  <c r="AS52" i="99"/>
  <c r="BB52" i="99"/>
  <c r="BN52" i="99"/>
  <c r="AV49" i="99"/>
  <c r="AZ49" i="99"/>
  <c r="BD49" i="99"/>
  <c r="BH49" i="99"/>
  <c r="BL49" i="99"/>
  <c r="BP49" i="99"/>
  <c r="AW49" i="99"/>
  <c r="BA49" i="99"/>
  <c r="BE49" i="99"/>
  <c r="BI49" i="99"/>
  <c r="BM49" i="99"/>
  <c r="BQ49" i="99"/>
  <c r="AX49" i="99"/>
  <c r="BB49" i="99"/>
  <c r="BF49" i="99"/>
  <c r="BJ49" i="99"/>
  <c r="BN49" i="99"/>
  <c r="BR49" i="99"/>
  <c r="BK49" i="99"/>
  <c r="BC49" i="99"/>
  <c r="BG49" i="99"/>
  <c r="AY49" i="99"/>
  <c r="BO49" i="99"/>
  <c r="AU49" i="99"/>
  <c r="AT49" i="99"/>
  <c r="AS49" i="99"/>
  <c r="AY48" i="99"/>
  <c r="BC48" i="99"/>
  <c r="BG48" i="99"/>
  <c r="BK48" i="99"/>
  <c r="BO48" i="99"/>
  <c r="AV48" i="99"/>
  <c r="AZ48" i="99"/>
  <c r="BD48" i="99"/>
  <c r="BH48" i="99"/>
  <c r="BL48" i="99"/>
  <c r="BP48" i="99"/>
  <c r="AW48" i="99"/>
  <c r="BA48" i="99"/>
  <c r="BE48" i="99"/>
  <c r="BI48" i="99"/>
  <c r="BM48" i="99"/>
  <c r="BQ48" i="99"/>
  <c r="AU48" i="99"/>
  <c r="BB48" i="99"/>
  <c r="BR48" i="99"/>
  <c r="AX48" i="99"/>
  <c r="BF48" i="99"/>
  <c r="AT48" i="99"/>
  <c r="BJ48" i="99"/>
  <c r="BN48" i="99"/>
  <c r="AS48" i="99"/>
  <c r="AX47" i="99"/>
  <c r="BB47" i="99"/>
  <c r="BF47" i="99"/>
  <c r="BJ47" i="99"/>
  <c r="BN47" i="99"/>
  <c r="BR47" i="99"/>
  <c r="AY47" i="99"/>
  <c r="BC47" i="99"/>
  <c r="BG47" i="99"/>
  <c r="BK47" i="99"/>
  <c r="BO47" i="99"/>
  <c r="AV47" i="99"/>
  <c r="AZ47" i="99"/>
  <c r="BD47" i="99"/>
  <c r="BH47" i="99"/>
  <c r="BL47" i="99"/>
  <c r="BP47" i="99"/>
  <c r="BI47" i="99"/>
  <c r="AU47" i="99"/>
  <c r="BQ47" i="99"/>
  <c r="AW47" i="99"/>
  <c r="BM47" i="99"/>
  <c r="AS47" i="99"/>
  <c r="BA47" i="99"/>
  <c r="BE47" i="99"/>
  <c r="AT47" i="99"/>
  <c r="AW50" i="99"/>
  <c r="BA50" i="99"/>
  <c r="BE50" i="99"/>
  <c r="BI50" i="99"/>
  <c r="BM50" i="99"/>
  <c r="BQ50" i="99"/>
  <c r="AU50" i="99"/>
  <c r="AX50" i="99"/>
  <c r="BB50" i="99"/>
  <c r="BF50" i="99"/>
  <c r="BJ50" i="99"/>
  <c r="BN50" i="99"/>
  <c r="BR50" i="99"/>
  <c r="AY50" i="99"/>
  <c r="BC50" i="99"/>
  <c r="BG50" i="99"/>
  <c r="BK50" i="99"/>
  <c r="BO50" i="99"/>
  <c r="BD50" i="99"/>
  <c r="AS50" i="99"/>
  <c r="BL50" i="99"/>
  <c r="AT50" i="99"/>
  <c r="BH50" i="99"/>
  <c r="AV50" i="99"/>
  <c r="AZ50" i="99"/>
  <c r="BP50" i="99"/>
  <c r="AP3" i="101"/>
  <c r="AQ3" i="101" s="1"/>
  <c r="AR3" i="101" s="1"/>
  <c r="BQ8" i="101" l="1"/>
  <c r="BP8" i="101"/>
  <c r="BO8" i="101"/>
  <c r="BN8" i="101"/>
  <c r="BM8" i="101"/>
  <c r="BL8" i="101"/>
  <c r="BK8" i="101"/>
  <c r="BJ8" i="101"/>
  <c r="BI8" i="101"/>
  <c r="BH8" i="101"/>
  <c r="BG8" i="101"/>
  <c r="BF8" i="101"/>
  <c r="BE8" i="101"/>
  <c r="BD8" i="101"/>
  <c r="BC8" i="101"/>
  <c r="BB8" i="101"/>
  <c r="BA8" i="101"/>
  <c r="AZ8" i="101"/>
  <c r="AY8" i="101"/>
  <c r="AX8" i="101"/>
  <c r="AW8" i="101"/>
  <c r="AV8" i="101"/>
  <c r="AU8" i="101"/>
  <c r="AT8" i="101"/>
  <c r="AS8" i="101"/>
  <c r="BQ7" i="101"/>
  <c r="BP7" i="101"/>
  <c r="BO7" i="101"/>
  <c r="BN7" i="101"/>
  <c r="BM7" i="101"/>
  <c r="BL7" i="101"/>
  <c r="BK7" i="101"/>
  <c r="BJ7" i="101"/>
  <c r="BI7" i="101"/>
  <c r="BH7" i="101"/>
  <c r="BG7" i="101"/>
  <c r="BF7" i="101"/>
  <c r="BE7" i="101"/>
  <c r="BD7" i="101"/>
  <c r="BC7" i="101"/>
  <c r="BB7" i="101"/>
  <c r="BA7" i="101"/>
  <c r="AZ7" i="101"/>
  <c r="AY7" i="101"/>
  <c r="AX7" i="101"/>
  <c r="AW7" i="101"/>
  <c r="AV7" i="101"/>
  <c r="AU7" i="101"/>
  <c r="AT7" i="101"/>
  <c r="AS7" i="101"/>
  <c r="BQ6" i="101"/>
  <c r="BP6" i="101"/>
  <c r="BO6" i="101"/>
  <c r="BN6" i="101"/>
  <c r="BM6" i="101"/>
  <c r="BL6" i="101"/>
  <c r="BK6" i="101"/>
  <c r="BJ6" i="101"/>
  <c r="BI6" i="101"/>
  <c r="BH6" i="101"/>
  <c r="BG6" i="101"/>
  <c r="BF6" i="101"/>
  <c r="BE6" i="101"/>
  <c r="BD6" i="101"/>
  <c r="BC6" i="101"/>
  <c r="BB6" i="101"/>
  <c r="BA6" i="101"/>
  <c r="AZ6" i="101"/>
  <c r="AY6" i="101"/>
  <c r="AX6" i="101"/>
  <c r="AW6" i="101"/>
  <c r="AV6" i="101"/>
  <c r="AU6" i="101"/>
  <c r="AT6" i="101"/>
  <c r="AS6" i="101"/>
  <c r="AP5" i="101"/>
  <c r="AQ5" i="101" s="1"/>
  <c r="AP4" i="101"/>
  <c r="BQ3" i="101"/>
  <c r="AF3" i="101"/>
  <c r="AR3" i="99"/>
  <c r="AK4" i="98"/>
  <c r="AK5" i="98"/>
  <c r="AK6" i="98"/>
  <c r="AK7" i="98"/>
  <c r="AK8" i="98"/>
  <c r="AK9" i="98"/>
  <c r="AK10" i="98"/>
  <c r="AK11" i="98"/>
  <c r="AK12" i="98"/>
  <c r="AK13" i="98"/>
  <c r="AK14" i="98"/>
  <c r="AK15" i="98"/>
  <c r="AK16" i="98"/>
  <c r="AK17" i="98"/>
  <c r="AK18" i="98"/>
  <c r="AK19" i="98"/>
  <c r="AK20" i="98"/>
  <c r="AK21" i="98"/>
  <c r="AK22" i="98"/>
  <c r="AK23" i="98"/>
  <c r="AK24" i="98"/>
  <c r="AK25" i="98"/>
  <c r="AK3" i="98"/>
  <c r="AL3" i="98" s="1"/>
  <c r="AN3" i="98" s="1"/>
  <c r="AN3" i="100"/>
  <c r="AO3" i="100" s="1"/>
  <c r="AQ3" i="100" s="1"/>
  <c r="AR23" i="100"/>
  <c r="AR24" i="100"/>
  <c r="AR26" i="100"/>
  <c r="AR27" i="100"/>
  <c r="AR28" i="100"/>
  <c r="AR29" i="100"/>
  <c r="AR30" i="100"/>
  <c r="AR31" i="100"/>
  <c r="AR32" i="100"/>
  <c r="AR33" i="100"/>
  <c r="AR34" i="100"/>
  <c r="AR35" i="100"/>
  <c r="AR36" i="100"/>
  <c r="AR37" i="100"/>
  <c r="AR38" i="100"/>
  <c r="AR39" i="100"/>
  <c r="AR40" i="100"/>
  <c r="AR41" i="100"/>
  <c r="AR42" i="100"/>
  <c r="AR43" i="100"/>
  <c r="AR44" i="100"/>
  <c r="AR45" i="100"/>
  <c r="AR46" i="100"/>
  <c r="AR47" i="100"/>
  <c r="AR48" i="100"/>
  <c r="AR49" i="100"/>
  <c r="AR50" i="100"/>
  <c r="AR51" i="100"/>
  <c r="AC3" i="100"/>
  <c r="AQ4" i="101" l="1"/>
  <c r="AR4" i="101" s="1"/>
  <c r="AV45" i="99"/>
  <c r="AZ45" i="99"/>
  <c r="BD45" i="99"/>
  <c r="BH45" i="99"/>
  <c r="BL45" i="99"/>
  <c r="BP45" i="99"/>
  <c r="AW45" i="99"/>
  <c r="BA45" i="99"/>
  <c r="BE45" i="99"/>
  <c r="BI45" i="99"/>
  <c r="BM45" i="99"/>
  <c r="BQ45" i="99"/>
  <c r="AX45" i="99"/>
  <c r="BB45" i="99"/>
  <c r="BF45" i="99"/>
  <c r="BJ45" i="99"/>
  <c r="BN45" i="99"/>
  <c r="BR45" i="99"/>
  <c r="BG45" i="99"/>
  <c r="BO45" i="99"/>
  <c r="AU45" i="99"/>
  <c r="AS45" i="99"/>
  <c r="BK45" i="99"/>
  <c r="AY45" i="99"/>
  <c r="BC45" i="99"/>
  <c r="AT45" i="99"/>
  <c r="AV27" i="99"/>
  <c r="AW27" i="99"/>
  <c r="BA27" i="99"/>
  <c r="BE27" i="99"/>
  <c r="BI27" i="99"/>
  <c r="BM27" i="99"/>
  <c r="BQ27" i="99"/>
  <c r="AY27" i="99"/>
  <c r="BD27" i="99"/>
  <c r="BJ27" i="99"/>
  <c r="BO27" i="99"/>
  <c r="AZ27" i="99"/>
  <c r="BF27" i="99"/>
  <c r="BK27" i="99"/>
  <c r="BP27" i="99"/>
  <c r="BB27" i="99"/>
  <c r="BG27" i="99"/>
  <c r="BL27" i="99"/>
  <c r="BR27" i="99"/>
  <c r="BN27" i="99"/>
  <c r="BC27" i="99"/>
  <c r="AX27" i="99"/>
  <c r="AU27" i="99"/>
  <c r="AS27" i="99"/>
  <c r="BH27" i="99"/>
  <c r="AT27" i="99"/>
  <c r="AV14" i="99"/>
  <c r="AZ14" i="99"/>
  <c r="BD14" i="99"/>
  <c r="BH14" i="99"/>
  <c r="BL14" i="99"/>
  <c r="BP14" i="99"/>
  <c r="AW14" i="99"/>
  <c r="BA14" i="99"/>
  <c r="BE14" i="99"/>
  <c r="BI14" i="99"/>
  <c r="BM14" i="99"/>
  <c r="BQ14" i="99"/>
  <c r="AX14" i="99"/>
  <c r="BB14" i="99"/>
  <c r="BF14" i="99"/>
  <c r="BJ14" i="99"/>
  <c r="BN14" i="99"/>
  <c r="BR14" i="99"/>
  <c r="BG14" i="99"/>
  <c r="BK14" i="99"/>
  <c r="BC14" i="99"/>
  <c r="AU14" i="99"/>
  <c r="BO14" i="99"/>
  <c r="AT14" i="99"/>
  <c r="AY14" i="99"/>
  <c r="AS14" i="99"/>
  <c r="AY44" i="99"/>
  <c r="BC44" i="99"/>
  <c r="BG44" i="99"/>
  <c r="BK44" i="99"/>
  <c r="BO44" i="99"/>
  <c r="AV44" i="99"/>
  <c r="AZ44" i="99"/>
  <c r="BD44" i="99"/>
  <c r="BH44" i="99"/>
  <c r="BL44" i="99"/>
  <c r="BP44" i="99"/>
  <c r="AW44" i="99"/>
  <c r="BA44" i="99"/>
  <c r="BE44" i="99"/>
  <c r="BI44" i="99"/>
  <c r="BM44" i="99"/>
  <c r="BQ44" i="99"/>
  <c r="AU44" i="99"/>
  <c r="AX44" i="99"/>
  <c r="BN44" i="99"/>
  <c r="BF44" i="99"/>
  <c r="AT44" i="99"/>
  <c r="BJ44" i="99"/>
  <c r="BB44" i="99"/>
  <c r="BR44" i="99"/>
  <c r="AS44" i="99"/>
  <c r="AV30" i="99"/>
  <c r="AZ30" i="99"/>
  <c r="BD30" i="99"/>
  <c r="BH30" i="99"/>
  <c r="BL30" i="99"/>
  <c r="BP30" i="99"/>
  <c r="AY30" i="99"/>
  <c r="BE30" i="99"/>
  <c r="BJ30" i="99"/>
  <c r="BO30" i="99"/>
  <c r="AU30" i="99"/>
  <c r="BA30" i="99"/>
  <c r="BF30" i="99"/>
  <c r="BK30" i="99"/>
  <c r="BQ30" i="99"/>
  <c r="AW30" i="99"/>
  <c r="BB30" i="99"/>
  <c r="BG30" i="99"/>
  <c r="BM30" i="99"/>
  <c r="BR30" i="99"/>
  <c r="BI30" i="99"/>
  <c r="AS30" i="99"/>
  <c r="AT30" i="99"/>
  <c r="BN30" i="99"/>
  <c r="AX30" i="99"/>
  <c r="BC30" i="99"/>
  <c r="AV23" i="99"/>
  <c r="AZ23" i="99"/>
  <c r="BD23" i="99"/>
  <c r="BH23" i="99"/>
  <c r="BL23" i="99"/>
  <c r="BP23" i="99"/>
  <c r="AW23" i="99"/>
  <c r="BA23" i="99"/>
  <c r="BE23" i="99"/>
  <c r="BI23" i="99"/>
  <c r="BM23" i="99"/>
  <c r="BQ23" i="99"/>
  <c r="BC23" i="99"/>
  <c r="BK23" i="99"/>
  <c r="AS23" i="99"/>
  <c r="AX23" i="99"/>
  <c r="BF23" i="99"/>
  <c r="BN23" i="99"/>
  <c r="AY23" i="99"/>
  <c r="BG23" i="99"/>
  <c r="BO23" i="99"/>
  <c r="BR23" i="99"/>
  <c r="BB23" i="99"/>
  <c r="BJ23" i="99"/>
  <c r="AU23" i="99"/>
  <c r="AT23" i="99"/>
  <c r="AW19" i="99"/>
  <c r="AZ19" i="99"/>
  <c r="BD19" i="99"/>
  <c r="BH19" i="99"/>
  <c r="BL19" i="99"/>
  <c r="BP19" i="99"/>
  <c r="AV19" i="99"/>
  <c r="BA19" i="99"/>
  <c r="BE19" i="99"/>
  <c r="BI19" i="99"/>
  <c r="BM19" i="99"/>
  <c r="BQ19" i="99"/>
  <c r="AY19" i="99"/>
  <c r="BG19" i="99"/>
  <c r="BO19" i="99"/>
  <c r="AS19" i="99"/>
  <c r="BB19" i="99"/>
  <c r="BJ19" i="99"/>
  <c r="BR19" i="99"/>
  <c r="BC19" i="99"/>
  <c r="BK19" i="99"/>
  <c r="BN19" i="99"/>
  <c r="BF19" i="99"/>
  <c r="AU19" i="99"/>
  <c r="AX19" i="99"/>
  <c r="AT19" i="99"/>
  <c r="AY13" i="99"/>
  <c r="BC13" i="99"/>
  <c r="BG13" i="99"/>
  <c r="BK13" i="99"/>
  <c r="BO13" i="99"/>
  <c r="AV13" i="99"/>
  <c r="AZ13" i="99"/>
  <c r="BD13" i="99"/>
  <c r="BH13" i="99"/>
  <c r="BL13" i="99"/>
  <c r="BP13" i="99"/>
  <c r="AW13" i="99"/>
  <c r="BA13" i="99"/>
  <c r="BE13" i="99"/>
  <c r="BI13" i="99"/>
  <c r="BM13" i="99"/>
  <c r="BQ13" i="99"/>
  <c r="AX13" i="99"/>
  <c r="BN13" i="99"/>
  <c r="BB13" i="99"/>
  <c r="BR13" i="99"/>
  <c r="BF13" i="99"/>
  <c r="BJ13" i="99"/>
  <c r="AS13" i="99"/>
  <c r="AT13" i="99"/>
  <c r="AU13" i="99"/>
  <c r="AY9" i="99"/>
  <c r="BC9" i="99"/>
  <c r="BG9" i="99"/>
  <c r="BK9" i="99"/>
  <c r="BO9" i="99"/>
  <c r="AV9" i="99"/>
  <c r="AZ9" i="99"/>
  <c r="BD9" i="99"/>
  <c r="BH9" i="99"/>
  <c r="BL9" i="99"/>
  <c r="BP9" i="99"/>
  <c r="AW9" i="99"/>
  <c r="BA9" i="99"/>
  <c r="BE9" i="99"/>
  <c r="BI9" i="99"/>
  <c r="BM9" i="99"/>
  <c r="BQ9" i="99"/>
  <c r="BJ9" i="99"/>
  <c r="AX9" i="99"/>
  <c r="BN9" i="99"/>
  <c r="BB9" i="99"/>
  <c r="BF9" i="99"/>
  <c r="AS9" i="99"/>
  <c r="AU9" i="99"/>
  <c r="AT9" i="99"/>
  <c r="BR9" i="99"/>
  <c r="AY5" i="99"/>
  <c r="BC5" i="99"/>
  <c r="BG5" i="99"/>
  <c r="BK5" i="99"/>
  <c r="BO5" i="99"/>
  <c r="AV5" i="99"/>
  <c r="AZ5" i="99"/>
  <c r="BD5" i="99"/>
  <c r="BH5" i="99"/>
  <c r="BL5" i="99"/>
  <c r="BP5" i="99"/>
  <c r="AW5" i="99"/>
  <c r="BA5" i="99"/>
  <c r="BE5" i="99"/>
  <c r="BI5" i="99"/>
  <c r="BM5" i="99"/>
  <c r="BQ5" i="99"/>
  <c r="BF5" i="99"/>
  <c r="BJ5" i="99"/>
  <c r="BR5" i="99"/>
  <c r="AX5" i="99"/>
  <c r="BB5" i="99"/>
  <c r="AS5" i="99"/>
  <c r="BN5" i="99"/>
  <c r="AU5" i="99"/>
  <c r="AT5" i="99"/>
  <c r="AW3" i="99"/>
  <c r="BA3" i="99"/>
  <c r="BE3" i="99"/>
  <c r="BI3" i="99"/>
  <c r="BM3" i="99"/>
  <c r="BQ3" i="99"/>
  <c r="AX3" i="99"/>
  <c r="BB3" i="99"/>
  <c r="BF3" i="99"/>
  <c r="BJ3" i="99"/>
  <c r="BN3" i="99"/>
  <c r="BR3" i="99"/>
  <c r="AY3" i="99"/>
  <c r="BC3" i="99"/>
  <c r="BG3" i="99"/>
  <c r="BK3" i="99"/>
  <c r="BO3" i="99"/>
  <c r="BD3" i="99"/>
  <c r="BH3" i="99"/>
  <c r="AZ3" i="99"/>
  <c r="BL3" i="99"/>
  <c r="BP3" i="99"/>
  <c r="AV3" i="99"/>
  <c r="AW43" i="99"/>
  <c r="BA43" i="99"/>
  <c r="BE43" i="99"/>
  <c r="BI43" i="99"/>
  <c r="AY43" i="99"/>
  <c r="BD43" i="99"/>
  <c r="BJ43" i="99"/>
  <c r="BN43" i="99"/>
  <c r="BR43" i="99"/>
  <c r="AZ43" i="99"/>
  <c r="BF43" i="99"/>
  <c r="BK43" i="99"/>
  <c r="BO43" i="99"/>
  <c r="AV43" i="99"/>
  <c r="BB43" i="99"/>
  <c r="BG43" i="99"/>
  <c r="BL43" i="99"/>
  <c r="BP43" i="99"/>
  <c r="BC43" i="99"/>
  <c r="BH43" i="99"/>
  <c r="AS43" i="99"/>
  <c r="BM43" i="99"/>
  <c r="AU43" i="99"/>
  <c r="AX43" i="99"/>
  <c r="BQ43" i="99"/>
  <c r="AT43" i="99"/>
  <c r="AY29" i="99"/>
  <c r="BC29" i="99"/>
  <c r="BG29" i="99"/>
  <c r="BK29" i="99"/>
  <c r="BO29" i="99"/>
  <c r="AV29" i="99"/>
  <c r="BA29" i="99"/>
  <c r="BF29" i="99"/>
  <c r="BL29" i="99"/>
  <c r="BQ29" i="99"/>
  <c r="AW29" i="99"/>
  <c r="BB29" i="99"/>
  <c r="BH29" i="99"/>
  <c r="BM29" i="99"/>
  <c r="BR29" i="99"/>
  <c r="AX29" i="99"/>
  <c r="BD29" i="99"/>
  <c r="BI29" i="99"/>
  <c r="BN29" i="99"/>
  <c r="BJ29" i="99"/>
  <c r="AZ29" i="99"/>
  <c r="BE29" i="99"/>
  <c r="BP29" i="99"/>
  <c r="AU29" i="99"/>
  <c r="AS29" i="99"/>
  <c r="AT29" i="99"/>
  <c r="AY22" i="99"/>
  <c r="BC22" i="99"/>
  <c r="BG22" i="99"/>
  <c r="BK22" i="99"/>
  <c r="BO22" i="99"/>
  <c r="AV22" i="99"/>
  <c r="AZ22" i="99"/>
  <c r="BD22" i="99"/>
  <c r="BH22" i="99"/>
  <c r="BL22" i="99"/>
  <c r="BP22" i="99"/>
  <c r="BB22" i="99"/>
  <c r="BJ22" i="99"/>
  <c r="BR22" i="99"/>
  <c r="AU22" i="99"/>
  <c r="AW22" i="99"/>
  <c r="BE22" i="99"/>
  <c r="BM22" i="99"/>
  <c r="AX22" i="99"/>
  <c r="BF22" i="99"/>
  <c r="BN22" i="99"/>
  <c r="BI22" i="99"/>
  <c r="AS22" i="99"/>
  <c r="BQ22" i="99"/>
  <c r="AT22" i="99"/>
  <c r="BA22" i="99"/>
  <c r="AV18" i="99"/>
  <c r="AZ18" i="99"/>
  <c r="BD18" i="99"/>
  <c r="BH18" i="99"/>
  <c r="BL18" i="99"/>
  <c r="BP18" i="99"/>
  <c r="AW18" i="99"/>
  <c r="BA18" i="99"/>
  <c r="BE18" i="99"/>
  <c r="BI18" i="99"/>
  <c r="BM18" i="99"/>
  <c r="BQ18" i="99"/>
  <c r="AX18" i="99"/>
  <c r="BB18" i="99"/>
  <c r="BF18" i="99"/>
  <c r="BJ18" i="99"/>
  <c r="BR18" i="99"/>
  <c r="AY18" i="99"/>
  <c r="BK18" i="99"/>
  <c r="BG18" i="99"/>
  <c r="AU18" i="99"/>
  <c r="BN18" i="99"/>
  <c r="BO18" i="99"/>
  <c r="AS18" i="99"/>
  <c r="BC18" i="99"/>
  <c r="AT18" i="99"/>
  <c r="AX12" i="99"/>
  <c r="BB12" i="99"/>
  <c r="BF12" i="99"/>
  <c r="BJ12" i="99"/>
  <c r="BN12" i="99"/>
  <c r="BR12" i="99"/>
  <c r="AY12" i="99"/>
  <c r="BC12" i="99"/>
  <c r="BG12" i="99"/>
  <c r="BK12" i="99"/>
  <c r="BO12" i="99"/>
  <c r="AV12" i="99"/>
  <c r="AZ12" i="99"/>
  <c r="BD12" i="99"/>
  <c r="BH12" i="99"/>
  <c r="BL12" i="99"/>
  <c r="BP12" i="99"/>
  <c r="BE12" i="99"/>
  <c r="BI12" i="99"/>
  <c r="BQ12" i="99"/>
  <c r="AW12" i="99"/>
  <c r="BA12" i="99"/>
  <c r="AU12" i="99"/>
  <c r="BM12" i="99"/>
  <c r="AS12" i="99"/>
  <c r="AT12" i="99"/>
  <c r="AX8" i="99"/>
  <c r="BB8" i="99"/>
  <c r="BF8" i="99"/>
  <c r="BJ8" i="99"/>
  <c r="BN8" i="99"/>
  <c r="BR8" i="99"/>
  <c r="AY8" i="99"/>
  <c r="BC8" i="99"/>
  <c r="BG8" i="99"/>
  <c r="BK8" i="99"/>
  <c r="BO8" i="99"/>
  <c r="AV8" i="99"/>
  <c r="AZ8" i="99"/>
  <c r="BD8" i="99"/>
  <c r="BH8" i="99"/>
  <c r="BL8" i="99"/>
  <c r="BP8" i="99"/>
  <c r="BA8" i="99"/>
  <c r="BQ8" i="99"/>
  <c r="BE8" i="99"/>
  <c r="BM8" i="99"/>
  <c r="AW8" i="99"/>
  <c r="AU8" i="99"/>
  <c r="BI8" i="99"/>
  <c r="AT8" i="99"/>
  <c r="AS8" i="99"/>
  <c r="AX4" i="99"/>
  <c r="BB4" i="99"/>
  <c r="BF4" i="99"/>
  <c r="BJ4" i="99"/>
  <c r="BN4" i="99"/>
  <c r="BR4" i="99"/>
  <c r="AY4" i="99"/>
  <c r="BC4" i="99"/>
  <c r="BG4" i="99"/>
  <c r="BK4" i="99"/>
  <c r="BO4" i="99"/>
  <c r="AV4" i="99"/>
  <c r="AZ4" i="99"/>
  <c r="BD4" i="99"/>
  <c r="BH4" i="99"/>
  <c r="BL4" i="99"/>
  <c r="BP4" i="99"/>
  <c r="AW4" i="99"/>
  <c r="BM4" i="99"/>
  <c r="BA4" i="99"/>
  <c r="BQ4" i="99"/>
  <c r="BI4" i="99"/>
  <c r="AU4" i="99"/>
  <c r="AT4" i="99"/>
  <c r="BE4" i="99"/>
  <c r="AS4" i="99"/>
  <c r="AW46" i="99"/>
  <c r="BA46" i="99"/>
  <c r="BE46" i="99"/>
  <c r="BI46" i="99"/>
  <c r="BM46" i="99"/>
  <c r="BQ46" i="99"/>
  <c r="AU46" i="99"/>
  <c r="AX46" i="99"/>
  <c r="BB46" i="99"/>
  <c r="BF46" i="99"/>
  <c r="BJ46" i="99"/>
  <c r="BN46" i="99"/>
  <c r="BR46" i="99"/>
  <c r="AY46" i="99"/>
  <c r="BC46" i="99"/>
  <c r="BG46" i="99"/>
  <c r="BK46" i="99"/>
  <c r="BO46" i="99"/>
  <c r="AZ46" i="99"/>
  <c r="BP46" i="99"/>
  <c r="AS46" i="99"/>
  <c r="AT46" i="99"/>
  <c r="AV46" i="99"/>
  <c r="BD46" i="99"/>
  <c r="BH46" i="99"/>
  <c r="BL46" i="99"/>
  <c r="AX36" i="99"/>
  <c r="BB36" i="99"/>
  <c r="BF36" i="99"/>
  <c r="BJ36" i="99"/>
  <c r="BN36" i="99"/>
  <c r="BR36" i="99"/>
  <c r="AZ36" i="99"/>
  <c r="BE36" i="99"/>
  <c r="BK36" i="99"/>
  <c r="BP36" i="99"/>
  <c r="AV36" i="99"/>
  <c r="BA36" i="99"/>
  <c r="BG36" i="99"/>
  <c r="BL36" i="99"/>
  <c r="BQ36" i="99"/>
  <c r="AW36" i="99"/>
  <c r="BC36" i="99"/>
  <c r="BH36" i="99"/>
  <c r="BM36" i="99"/>
  <c r="AU36" i="99"/>
  <c r="BO36" i="99"/>
  <c r="AT36" i="99"/>
  <c r="AY36" i="99"/>
  <c r="AS36" i="99"/>
  <c r="BI36" i="99"/>
  <c r="BD36" i="99"/>
  <c r="AX28" i="99"/>
  <c r="BB28" i="99"/>
  <c r="BF28" i="99"/>
  <c r="BJ28" i="99"/>
  <c r="BN28" i="99"/>
  <c r="BR28" i="99"/>
  <c r="AW28" i="99"/>
  <c r="BC28" i="99"/>
  <c r="BH28" i="99"/>
  <c r="BM28" i="99"/>
  <c r="AY28" i="99"/>
  <c r="BD28" i="99"/>
  <c r="BI28" i="99"/>
  <c r="BO28" i="99"/>
  <c r="AZ28" i="99"/>
  <c r="BE28" i="99"/>
  <c r="BK28" i="99"/>
  <c r="BP28" i="99"/>
  <c r="AU28" i="99"/>
  <c r="BL28" i="99"/>
  <c r="AV28" i="99"/>
  <c r="BQ28" i="99"/>
  <c r="BA28" i="99"/>
  <c r="AS28" i="99"/>
  <c r="AT28" i="99"/>
  <c r="BG28" i="99"/>
  <c r="AX21" i="99"/>
  <c r="BB21" i="99"/>
  <c r="BF21" i="99"/>
  <c r="BJ21" i="99"/>
  <c r="BN21" i="99"/>
  <c r="BR21" i="99"/>
  <c r="AY21" i="99"/>
  <c r="BC21" i="99"/>
  <c r="BG21" i="99"/>
  <c r="BK21" i="99"/>
  <c r="BO21" i="99"/>
  <c r="BA21" i="99"/>
  <c r="BI21" i="99"/>
  <c r="BQ21" i="99"/>
  <c r="AV21" i="99"/>
  <c r="BD21" i="99"/>
  <c r="BL21" i="99"/>
  <c r="AW21" i="99"/>
  <c r="BE21" i="99"/>
  <c r="BM21" i="99"/>
  <c r="AS21" i="99"/>
  <c r="AZ21" i="99"/>
  <c r="BP21" i="99"/>
  <c r="AU21" i="99"/>
  <c r="BH21" i="99"/>
  <c r="AT21" i="99"/>
  <c r="AW15" i="99"/>
  <c r="BA15" i="99"/>
  <c r="BE15" i="99"/>
  <c r="BI15" i="99"/>
  <c r="BM15" i="99"/>
  <c r="BQ15" i="99"/>
  <c r="AX15" i="99"/>
  <c r="BB15" i="99"/>
  <c r="BF15" i="99"/>
  <c r="BJ15" i="99"/>
  <c r="BN15" i="99"/>
  <c r="BR15" i="99"/>
  <c r="AY15" i="99"/>
  <c r="BC15" i="99"/>
  <c r="BG15" i="99"/>
  <c r="BK15" i="99"/>
  <c r="BO15" i="99"/>
  <c r="AZ15" i="99"/>
  <c r="BP15" i="99"/>
  <c r="BD15" i="99"/>
  <c r="BL15" i="99"/>
  <c r="AS15" i="99"/>
  <c r="AV15" i="99"/>
  <c r="AU15" i="99"/>
  <c r="BH15" i="99"/>
  <c r="AT15" i="99"/>
  <c r="AW11" i="99"/>
  <c r="BA11" i="99"/>
  <c r="BE11" i="99"/>
  <c r="BI11" i="99"/>
  <c r="BM11" i="99"/>
  <c r="BQ11" i="99"/>
  <c r="AX11" i="99"/>
  <c r="BB11" i="99"/>
  <c r="BF11" i="99"/>
  <c r="BJ11" i="99"/>
  <c r="BN11" i="99"/>
  <c r="BR11" i="99"/>
  <c r="AY11" i="99"/>
  <c r="BC11" i="99"/>
  <c r="BG11" i="99"/>
  <c r="BK11" i="99"/>
  <c r="BO11" i="99"/>
  <c r="AV11" i="99"/>
  <c r="BL11" i="99"/>
  <c r="AZ11" i="99"/>
  <c r="BP11" i="99"/>
  <c r="BH11" i="99"/>
  <c r="AS11" i="99"/>
  <c r="BD11" i="99"/>
  <c r="AU11" i="99"/>
  <c r="AT11" i="99"/>
  <c r="AW7" i="99"/>
  <c r="BA7" i="99"/>
  <c r="BE7" i="99"/>
  <c r="BI7" i="99"/>
  <c r="BM7" i="99"/>
  <c r="BQ7" i="99"/>
  <c r="AX7" i="99"/>
  <c r="BB7" i="99"/>
  <c r="BF7" i="99"/>
  <c r="BJ7" i="99"/>
  <c r="BN7" i="99"/>
  <c r="BR7" i="99"/>
  <c r="AY7" i="99"/>
  <c r="BC7" i="99"/>
  <c r="BG7" i="99"/>
  <c r="BK7" i="99"/>
  <c r="BO7" i="99"/>
  <c r="BH7" i="99"/>
  <c r="AV7" i="99"/>
  <c r="BL7" i="99"/>
  <c r="BD7" i="99"/>
  <c r="AS7" i="99"/>
  <c r="BP7" i="99"/>
  <c r="AZ7" i="99"/>
  <c r="AU7" i="99"/>
  <c r="AT7" i="99"/>
  <c r="AY33" i="99"/>
  <c r="BC33" i="99"/>
  <c r="BG33" i="99"/>
  <c r="BK33" i="99"/>
  <c r="BO33" i="99"/>
  <c r="AZ33" i="99"/>
  <c r="BE33" i="99"/>
  <c r="BJ33" i="99"/>
  <c r="BP33" i="99"/>
  <c r="AV33" i="99"/>
  <c r="BA33" i="99"/>
  <c r="BF33" i="99"/>
  <c r="BL33" i="99"/>
  <c r="BQ33" i="99"/>
  <c r="AW33" i="99"/>
  <c r="BB33" i="99"/>
  <c r="BH33" i="99"/>
  <c r="BM33" i="99"/>
  <c r="BR33" i="99"/>
  <c r="AX33" i="99"/>
  <c r="AT33" i="99"/>
  <c r="BN33" i="99"/>
  <c r="AS33" i="99"/>
  <c r="BD33" i="99"/>
  <c r="AU33" i="99"/>
  <c r="BI33" i="99"/>
  <c r="AW20" i="99"/>
  <c r="BA20" i="99"/>
  <c r="BE20" i="99"/>
  <c r="BI20" i="99"/>
  <c r="BM20" i="99"/>
  <c r="BQ20" i="99"/>
  <c r="AX20" i="99"/>
  <c r="BB20" i="99"/>
  <c r="BF20" i="99"/>
  <c r="BJ20" i="99"/>
  <c r="BN20" i="99"/>
  <c r="BR20" i="99"/>
  <c r="AZ20" i="99"/>
  <c r="BH20" i="99"/>
  <c r="BP20" i="99"/>
  <c r="BC20" i="99"/>
  <c r="BK20" i="99"/>
  <c r="AV20" i="99"/>
  <c r="BD20" i="99"/>
  <c r="BL20" i="99"/>
  <c r="AU20" i="99"/>
  <c r="AT20" i="99"/>
  <c r="AY20" i="99"/>
  <c r="AS20" i="99"/>
  <c r="BG20" i="99"/>
  <c r="BO20" i="99"/>
  <c r="AV10" i="99"/>
  <c r="AZ10" i="99"/>
  <c r="BD10" i="99"/>
  <c r="BH10" i="99"/>
  <c r="BL10" i="99"/>
  <c r="BP10" i="99"/>
  <c r="AW10" i="99"/>
  <c r="BA10" i="99"/>
  <c r="BE10" i="99"/>
  <c r="BI10" i="99"/>
  <c r="BM10" i="99"/>
  <c r="BQ10" i="99"/>
  <c r="AX10" i="99"/>
  <c r="BB10" i="99"/>
  <c r="BF10" i="99"/>
  <c r="BJ10" i="99"/>
  <c r="BN10" i="99"/>
  <c r="BR10" i="99"/>
  <c r="BC10" i="99"/>
  <c r="BG10" i="99"/>
  <c r="AY10" i="99"/>
  <c r="AU10" i="99"/>
  <c r="BK10" i="99"/>
  <c r="BO10" i="99"/>
  <c r="AS10" i="99"/>
  <c r="AT10" i="99"/>
  <c r="AV6" i="99"/>
  <c r="AZ6" i="99"/>
  <c r="BD6" i="99"/>
  <c r="BH6" i="99"/>
  <c r="BL6" i="99"/>
  <c r="BP6" i="99"/>
  <c r="AW6" i="99"/>
  <c r="BA6" i="99"/>
  <c r="BE6" i="99"/>
  <c r="BI6" i="99"/>
  <c r="BM6" i="99"/>
  <c r="BQ6" i="99"/>
  <c r="AX6" i="99"/>
  <c r="BB6" i="99"/>
  <c r="BF6" i="99"/>
  <c r="BJ6" i="99"/>
  <c r="BN6" i="99"/>
  <c r="BR6" i="99"/>
  <c r="AY6" i="99"/>
  <c r="BO6" i="99"/>
  <c r="BC6" i="99"/>
  <c r="AU6" i="99"/>
  <c r="BG6" i="99"/>
  <c r="BK6" i="99"/>
  <c r="AT6" i="99"/>
  <c r="AS6" i="99"/>
  <c r="AS3" i="99"/>
  <c r="BA5" i="101"/>
  <c r="AR5" i="101"/>
  <c r="AO7" i="100"/>
  <c r="AQ7" i="100" s="1"/>
  <c r="AO8" i="100"/>
  <c r="AQ8" i="100" s="1"/>
  <c r="AO22" i="100"/>
  <c r="AO18" i="100"/>
  <c r="AQ18" i="100" s="1"/>
  <c r="AO14" i="100"/>
  <c r="AQ14" i="100" s="1"/>
  <c r="AO10" i="100"/>
  <c r="AQ10" i="100" s="1"/>
  <c r="AO5" i="100"/>
  <c r="AQ5" i="100" s="1"/>
  <c r="AO21" i="100"/>
  <c r="AQ21" i="100" s="1"/>
  <c r="AO17" i="100"/>
  <c r="AQ17" i="100" s="1"/>
  <c r="AO13" i="100"/>
  <c r="AQ13" i="100" s="1"/>
  <c r="AO9" i="100"/>
  <c r="AQ9" i="100" s="1"/>
  <c r="AO4" i="100"/>
  <c r="AO20" i="100"/>
  <c r="AQ20" i="100" s="1"/>
  <c r="AO16" i="100"/>
  <c r="AQ16" i="100" s="1"/>
  <c r="AO12" i="100"/>
  <c r="AQ12" i="100" s="1"/>
  <c r="AO19" i="100"/>
  <c r="AQ19" i="100" s="1"/>
  <c r="AO15" i="100"/>
  <c r="AO11" i="100"/>
  <c r="AQ11" i="100" s="1"/>
  <c r="AO6" i="100"/>
  <c r="AQ6" i="100" s="1"/>
  <c r="AL21" i="98"/>
  <c r="AN21" i="98" s="1"/>
  <c r="AL13" i="98"/>
  <c r="AN13" i="98" s="1"/>
  <c r="AL5" i="98"/>
  <c r="AN5" i="98" s="1"/>
  <c r="AL24" i="98"/>
  <c r="AN24" i="98" s="1"/>
  <c r="AL16" i="98"/>
  <c r="AN16" i="98" s="1"/>
  <c r="AL8" i="98"/>
  <c r="AN8" i="98" s="1"/>
  <c r="AL23" i="98"/>
  <c r="AN23" i="98" s="1"/>
  <c r="AL19" i="98"/>
  <c r="AN19" i="98" s="1"/>
  <c r="AL15" i="98"/>
  <c r="AN15" i="98" s="1"/>
  <c r="AL11" i="98"/>
  <c r="AN11" i="98" s="1"/>
  <c r="AL7" i="98"/>
  <c r="AN7" i="98" s="1"/>
  <c r="AL25" i="98"/>
  <c r="AN25" i="98" s="1"/>
  <c r="AL17" i="98"/>
  <c r="AN17" i="98" s="1"/>
  <c r="AL9" i="98"/>
  <c r="AN9" i="98" s="1"/>
  <c r="AL20" i="98"/>
  <c r="AN20" i="98" s="1"/>
  <c r="AL12" i="98"/>
  <c r="AN12" i="98" s="1"/>
  <c r="AL4" i="98"/>
  <c r="AN4" i="98" s="1"/>
  <c r="AL26" i="98"/>
  <c r="AN26" i="98" s="1"/>
  <c r="AL22" i="98"/>
  <c r="AN22" i="98" s="1"/>
  <c r="AL18" i="98"/>
  <c r="AN18" i="98" s="1"/>
  <c r="AL14" i="98"/>
  <c r="AN14" i="98" s="1"/>
  <c r="AL10" i="98"/>
  <c r="AN10" i="98" s="1"/>
  <c r="AL6" i="98"/>
  <c r="AN6" i="98" s="1"/>
  <c r="BQ5" i="101"/>
  <c r="AS3" i="101"/>
  <c r="BI3" i="101"/>
  <c r="AU3" i="99"/>
  <c r="BP4" i="101"/>
  <c r="BL4" i="101"/>
  <c r="BH4" i="101"/>
  <c r="BD4" i="101"/>
  <c r="AZ4" i="101"/>
  <c r="AV4" i="101"/>
  <c r="BO4" i="101"/>
  <c r="BK4" i="101"/>
  <c r="BG4" i="101"/>
  <c r="BC4" i="101"/>
  <c r="AY4" i="101"/>
  <c r="AU4" i="101"/>
  <c r="BN4" i="101"/>
  <c r="BJ4" i="101"/>
  <c r="BF4" i="101"/>
  <c r="BB4" i="101"/>
  <c r="AX4" i="101"/>
  <c r="AT4" i="101"/>
  <c r="BQ4" i="101"/>
  <c r="BA4" i="101"/>
  <c r="BM4" i="101"/>
  <c r="AW4" i="101"/>
  <c r="BI4" i="101"/>
  <c r="AS4" i="101"/>
  <c r="BE4" i="101"/>
  <c r="AW3" i="101"/>
  <c r="BM3" i="101"/>
  <c r="BP5" i="101"/>
  <c r="BL5" i="101"/>
  <c r="BH5" i="101"/>
  <c r="BD5" i="101"/>
  <c r="AZ5" i="101"/>
  <c r="AV5" i="101"/>
  <c r="BO5" i="101"/>
  <c r="BK5" i="101"/>
  <c r="BG5" i="101"/>
  <c r="BC5" i="101"/>
  <c r="AY5" i="101"/>
  <c r="AU5" i="101"/>
  <c r="BN5" i="101"/>
  <c r="BJ5" i="101"/>
  <c r="BF5" i="101"/>
  <c r="BB5" i="101"/>
  <c r="AX5" i="101"/>
  <c r="AT5" i="101"/>
  <c r="BE5" i="101"/>
  <c r="BA3" i="101"/>
  <c r="AS5" i="101"/>
  <c r="BI5" i="101"/>
  <c r="BP3" i="101"/>
  <c r="BL3" i="101"/>
  <c r="BH3" i="101"/>
  <c r="BD3" i="101"/>
  <c r="AZ3" i="101"/>
  <c r="AV3" i="101"/>
  <c r="BO3" i="101"/>
  <c r="BK3" i="101"/>
  <c r="BG3" i="101"/>
  <c r="BC3" i="101"/>
  <c r="AY3" i="101"/>
  <c r="AU3" i="101"/>
  <c r="BN3" i="101"/>
  <c r="BJ3" i="101"/>
  <c r="BF3" i="101"/>
  <c r="BB3" i="101"/>
  <c r="AX3" i="101"/>
  <c r="AT3" i="101"/>
  <c r="BE3" i="101"/>
  <c r="AW5" i="101"/>
  <c r="BM5" i="101"/>
  <c r="AE3" i="99"/>
  <c r="AQ4" i="100" l="1"/>
  <c r="AR4" i="100" s="1"/>
  <c r="AQ15" i="100"/>
  <c r="AT15" i="100" s="1"/>
  <c r="AQ22" i="100"/>
  <c r="AX22" i="100" s="1"/>
  <c r="AW39" i="99"/>
  <c r="BA39" i="99"/>
  <c r="BE39" i="99"/>
  <c r="BI39" i="99"/>
  <c r="BM39" i="99"/>
  <c r="BQ39" i="99"/>
  <c r="AZ39" i="99"/>
  <c r="BF39" i="99"/>
  <c r="BK39" i="99"/>
  <c r="BP39" i="99"/>
  <c r="AV39" i="99"/>
  <c r="BB39" i="99"/>
  <c r="BG39" i="99"/>
  <c r="BL39" i="99"/>
  <c r="BR39" i="99"/>
  <c r="AX39" i="99"/>
  <c r="BC39" i="99"/>
  <c r="BH39" i="99"/>
  <c r="BN39" i="99"/>
  <c r="BJ39" i="99"/>
  <c r="AU39" i="99"/>
  <c r="BO39" i="99"/>
  <c r="AS39" i="99"/>
  <c r="AY39" i="99"/>
  <c r="BD39" i="99"/>
  <c r="AT39" i="99"/>
  <c r="AY41" i="99"/>
  <c r="BC41" i="99"/>
  <c r="BG41" i="99"/>
  <c r="BK41" i="99"/>
  <c r="BO41" i="99"/>
  <c r="AW41" i="99"/>
  <c r="BB41" i="99"/>
  <c r="BH41" i="99"/>
  <c r="BM41" i="99"/>
  <c r="BR41" i="99"/>
  <c r="AX41" i="99"/>
  <c r="BD41" i="99"/>
  <c r="BI41" i="99"/>
  <c r="BN41" i="99"/>
  <c r="AZ41" i="99"/>
  <c r="BE41" i="99"/>
  <c r="BJ41" i="99"/>
  <c r="BP41" i="99"/>
  <c r="BF41" i="99"/>
  <c r="AT41" i="99"/>
  <c r="BL41" i="99"/>
  <c r="AU41" i="99"/>
  <c r="BQ41" i="99"/>
  <c r="BA41" i="99"/>
  <c r="AS41" i="99"/>
  <c r="AV41" i="99"/>
  <c r="AR17" i="100"/>
  <c r="AQ17" i="99"/>
  <c r="AV42" i="99"/>
  <c r="AZ42" i="99"/>
  <c r="BD42" i="99"/>
  <c r="BH42" i="99"/>
  <c r="BL42" i="99"/>
  <c r="BP42" i="99"/>
  <c r="BA42" i="99"/>
  <c r="BF42" i="99"/>
  <c r="BK42" i="99"/>
  <c r="BQ42" i="99"/>
  <c r="AU42" i="99"/>
  <c r="AW42" i="99"/>
  <c r="BB42" i="99"/>
  <c r="BG42" i="99"/>
  <c r="BM42" i="99"/>
  <c r="BR42" i="99"/>
  <c r="AX42" i="99"/>
  <c r="BC42" i="99"/>
  <c r="BI42" i="99"/>
  <c r="BN42" i="99"/>
  <c r="BE42" i="99"/>
  <c r="AS42" i="99"/>
  <c r="BO42" i="99"/>
  <c r="AY42" i="99"/>
  <c r="BJ42" i="99"/>
  <c r="AT42" i="99"/>
  <c r="AQ25" i="99"/>
  <c r="AR20" i="100"/>
  <c r="AV34" i="99"/>
  <c r="AZ34" i="99"/>
  <c r="BD34" i="99"/>
  <c r="BH34" i="99"/>
  <c r="BL34" i="99"/>
  <c r="BP34" i="99"/>
  <c r="AX34" i="99"/>
  <c r="BC34" i="99"/>
  <c r="BI34" i="99"/>
  <c r="BN34" i="99"/>
  <c r="AU34" i="99"/>
  <c r="AY34" i="99"/>
  <c r="BE34" i="99"/>
  <c r="BJ34" i="99"/>
  <c r="BO34" i="99"/>
  <c r="BA34" i="99"/>
  <c r="BF34" i="99"/>
  <c r="BK34" i="99"/>
  <c r="BQ34" i="99"/>
  <c r="AW34" i="99"/>
  <c r="BR34" i="99"/>
  <c r="AS34" i="99"/>
  <c r="BG34" i="99"/>
  <c r="BB34" i="99"/>
  <c r="BM34" i="99"/>
  <c r="AT34" i="99"/>
  <c r="AR3" i="100"/>
  <c r="AY37" i="99"/>
  <c r="BC37" i="99"/>
  <c r="BG37" i="99"/>
  <c r="BK37" i="99"/>
  <c r="BO37" i="99"/>
  <c r="AX37" i="99"/>
  <c r="BD37" i="99"/>
  <c r="BI37" i="99"/>
  <c r="BN37" i="99"/>
  <c r="AZ37" i="99"/>
  <c r="BE37" i="99"/>
  <c r="BJ37" i="99"/>
  <c r="BP37" i="99"/>
  <c r="AV37" i="99"/>
  <c r="BA37" i="99"/>
  <c r="BF37" i="99"/>
  <c r="BL37" i="99"/>
  <c r="BQ37" i="99"/>
  <c r="BM37" i="99"/>
  <c r="BH37" i="99"/>
  <c r="AW37" i="99"/>
  <c r="BR37" i="99"/>
  <c r="AT37" i="99"/>
  <c r="BB37" i="99"/>
  <c r="AU37" i="99"/>
  <c r="AS37" i="99"/>
  <c r="AR11" i="100"/>
  <c r="AW24" i="99"/>
  <c r="BA24" i="99"/>
  <c r="BE24" i="99"/>
  <c r="BI24" i="99"/>
  <c r="BM24" i="99"/>
  <c r="BQ24" i="99"/>
  <c r="AX24" i="99"/>
  <c r="BB24" i="99"/>
  <c r="BF24" i="99"/>
  <c r="BJ24" i="99"/>
  <c r="BN24" i="99"/>
  <c r="BR24" i="99"/>
  <c r="AV24" i="99"/>
  <c r="BD24" i="99"/>
  <c r="BL24" i="99"/>
  <c r="AY24" i="99"/>
  <c r="BG24" i="99"/>
  <c r="BO24" i="99"/>
  <c r="AZ24" i="99"/>
  <c r="BH24" i="99"/>
  <c r="BP24" i="99"/>
  <c r="AU24" i="99"/>
  <c r="AS24" i="99"/>
  <c r="AT24" i="99"/>
  <c r="BC24" i="99"/>
  <c r="BK24" i="99"/>
  <c r="AV38" i="99"/>
  <c r="AZ38" i="99"/>
  <c r="BD38" i="99"/>
  <c r="BH38" i="99"/>
  <c r="BL38" i="99"/>
  <c r="BP38" i="99"/>
  <c r="AW38" i="99"/>
  <c r="BB38" i="99"/>
  <c r="BG38" i="99"/>
  <c r="BM38" i="99"/>
  <c r="BR38" i="99"/>
  <c r="AU38" i="99"/>
  <c r="AX38" i="99"/>
  <c r="BC38" i="99"/>
  <c r="BI38" i="99"/>
  <c r="BN38" i="99"/>
  <c r="AY38" i="99"/>
  <c r="BE38" i="99"/>
  <c r="BJ38" i="99"/>
  <c r="BO38" i="99"/>
  <c r="BK38" i="99"/>
  <c r="AS38" i="99"/>
  <c r="BA38" i="99"/>
  <c r="BQ38" i="99"/>
  <c r="AT38" i="99"/>
  <c r="BF38" i="99"/>
  <c r="AR18" i="100"/>
  <c r="BA15" i="101"/>
  <c r="AU12" i="100"/>
  <c r="AY12" i="100"/>
  <c r="BC12" i="100"/>
  <c r="BG12" i="100"/>
  <c r="BK12" i="100"/>
  <c r="BO12" i="100"/>
  <c r="AV12" i="100"/>
  <c r="AZ12" i="100"/>
  <c r="BD12" i="100"/>
  <c r="BH12" i="100"/>
  <c r="BL12" i="100"/>
  <c r="BP12" i="100"/>
  <c r="AW12" i="100"/>
  <c r="BE12" i="100"/>
  <c r="BM12" i="100"/>
  <c r="AX12" i="100"/>
  <c r="BF12" i="100"/>
  <c r="BN12" i="100"/>
  <c r="BA12" i="100"/>
  <c r="BI12" i="100"/>
  <c r="AT12" i="100"/>
  <c r="BB12" i="100"/>
  <c r="AS12" i="100"/>
  <c r="BJ12" i="100"/>
  <c r="AV5" i="100"/>
  <c r="AZ5" i="100"/>
  <c r="BD5" i="100"/>
  <c r="BH5" i="100"/>
  <c r="BL5" i="100"/>
  <c r="BP5" i="100"/>
  <c r="AW5" i="100"/>
  <c r="BA5" i="100"/>
  <c r="BE5" i="100"/>
  <c r="BI5" i="100"/>
  <c r="BM5" i="100"/>
  <c r="AX5" i="100"/>
  <c r="BF5" i="100"/>
  <c r="BN5" i="100"/>
  <c r="AY5" i="100"/>
  <c r="BG5" i="100"/>
  <c r="BO5" i="100"/>
  <c r="AT5" i="100"/>
  <c r="BB5" i="100"/>
  <c r="BJ5" i="100"/>
  <c r="AU5" i="100"/>
  <c r="AS5" i="100"/>
  <c r="BK5" i="100"/>
  <c r="BC5" i="100"/>
  <c r="BF15" i="100"/>
  <c r="BA15" i="100"/>
  <c r="BL15" i="100"/>
  <c r="AU16" i="100"/>
  <c r="AY16" i="100"/>
  <c r="BC16" i="100"/>
  <c r="BG16" i="100"/>
  <c r="BK16" i="100"/>
  <c r="BO16" i="100"/>
  <c r="AV16" i="100"/>
  <c r="AZ16" i="100"/>
  <c r="BD16" i="100"/>
  <c r="BH16" i="100"/>
  <c r="BL16" i="100"/>
  <c r="BP16" i="100"/>
  <c r="BA16" i="100"/>
  <c r="BI16" i="100"/>
  <c r="AT16" i="100"/>
  <c r="BB16" i="100"/>
  <c r="BJ16" i="100"/>
  <c r="AW16" i="100"/>
  <c r="BE16" i="100"/>
  <c r="BM16" i="100"/>
  <c r="AX16" i="100"/>
  <c r="AS16" i="100"/>
  <c r="BN16" i="100"/>
  <c r="BF16" i="100"/>
  <c r="AV13" i="100"/>
  <c r="AZ13" i="100"/>
  <c r="BD13" i="100"/>
  <c r="BH13" i="100"/>
  <c r="BL13" i="100"/>
  <c r="BP13" i="100"/>
  <c r="AW13" i="100"/>
  <c r="BA13" i="100"/>
  <c r="BE13" i="100"/>
  <c r="BI13" i="100"/>
  <c r="BM13" i="100"/>
  <c r="AX13" i="100"/>
  <c r="BF13" i="100"/>
  <c r="BN13" i="100"/>
  <c r="AY13" i="100"/>
  <c r="BG13" i="100"/>
  <c r="BO13" i="100"/>
  <c r="AT13" i="100"/>
  <c r="BB13" i="100"/>
  <c r="BJ13" i="100"/>
  <c r="AU13" i="100"/>
  <c r="BC13" i="100"/>
  <c r="AS13" i="100"/>
  <c r="BK13" i="100"/>
  <c r="AW10" i="100"/>
  <c r="BA10" i="100"/>
  <c r="BE10" i="100"/>
  <c r="BI10" i="100"/>
  <c r="BM10" i="100"/>
  <c r="AT10" i="100"/>
  <c r="AX10" i="100"/>
  <c r="BB10" i="100"/>
  <c r="BF10" i="100"/>
  <c r="BJ10" i="100"/>
  <c r="BN10" i="100"/>
  <c r="AU10" i="100"/>
  <c r="BC10" i="100"/>
  <c r="BK10" i="100"/>
  <c r="AV10" i="100"/>
  <c r="BD10" i="100"/>
  <c r="BL10" i="100"/>
  <c r="AY10" i="100"/>
  <c r="BG10" i="100"/>
  <c r="BO10" i="100"/>
  <c r="AZ10" i="100"/>
  <c r="BH10" i="100"/>
  <c r="BP10" i="100"/>
  <c r="AS10" i="100"/>
  <c r="AR10" i="100"/>
  <c r="AU8" i="100"/>
  <c r="AY8" i="100"/>
  <c r="BC8" i="100"/>
  <c r="BG8" i="100"/>
  <c r="BK8" i="100"/>
  <c r="BO8" i="100"/>
  <c r="AV8" i="100"/>
  <c r="AZ8" i="100"/>
  <c r="BD8" i="100"/>
  <c r="BH8" i="100"/>
  <c r="BL8" i="100"/>
  <c r="BP8" i="100"/>
  <c r="BA8" i="100"/>
  <c r="BI8" i="100"/>
  <c r="AT8" i="100"/>
  <c r="BB8" i="100"/>
  <c r="BJ8" i="100"/>
  <c r="AW8" i="100"/>
  <c r="BE8" i="100"/>
  <c r="BM8" i="100"/>
  <c r="BN8" i="100"/>
  <c r="AS8" i="100"/>
  <c r="BF8" i="100"/>
  <c r="AX8" i="100"/>
  <c r="AR13" i="100"/>
  <c r="AT11" i="100"/>
  <c r="AX11" i="100"/>
  <c r="BB11" i="100"/>
  <c r="BF11" i="100"/>
  <c r="BJ11" i="100"/>
  <c r="BN11" i="100"/>
  <c r="AU11" i="100"/>
  <c r="AY11" i="100"/>
  <c r="BC11" i="100"/>
  <c r="BG11" i="100"/>
  <c r="BK11" i="100"/>
  <c r="BO11" i="100"/>
  <c r="AV11" i="100"/>
  <c r="BD11" i="100"/>
  <c r="BL11" i="100"/>
  <c r="AW11" i="100"/>
  <c r="BE11" i="100"/>
  <c r="BM11" i="100"/>
  <c r="AZ11" i="100"/>
  <c r="BH11" i="100"/>
  <c r="BP11" i="100"/>
  <c r="BI11" i="100"/>
  <c r="AS11" i="100"/>
  <c r="BA11" i="100"/>
  <c r="AV9" i="100"/>
  <c r="AZ9" i="100"/>
  <c r="BD9" i="100"/>
  <c r="BH9" i="100"/>
  <c r="BL9" i="100"/>
  <c r="BP9" i="100"/>
  <c r="AW9" i="100"/>
  <c r="BA9" i="100"/>
  <c r="BE9" i="100"/>
  <c r="BI9" i="100"/>
  <c r="BM9" i="100"/>
  <c r="AT9" i="100"/>
  <c r="BB9" i="100"/>
  <c r="BJ9" i="100"/>
  <c r="AU9" i="100"/>
  <c r="BC9" i="100"/>
  <c r="BK9" i="100"/>
  <c r="AX9" i="100"/>
  <c r="BF9" i="100"/>
  <c r="BN9" i="100"/>
  <c r="AY9" i="100"/>
  <c r="BG9" i="100"/>
  <c r="BO9" i="100"/>
  <c r="AS9" i="100"/>
  <c r="AT22" i="100"/>
  <c r="BB22" i="100"/>
  <c r="BJ22" i="100"/>
  <c r="AU22" i="100"/>
  <c r="BC22" i="100"/>
  <c r="BK22" i="100"/>
  <c r="AV22" i="100"/>
  <c r="BH22" i="100"/>
  <c r="BA22" i="100"/>
  <c r="BL22" i="100"/>
  <c r="BM22" i="100"/>
  <c r="BD22" i="100"/>
  <c r="AU19" i="100"/>
  <c r="AY19" i="100"/>
  <c r="BC19" i="100"/>
  <c r="BG19" i="100"/>
  <c r="BK19" i="100"/>
  <c r="BO19" i="100"/>
  <c r="AV19" i="100"/>
  <c r="AZ19" i="100"/>
  <c r="BD19" i="100"/>
  <c r="BH19" i="100"/>
  <c r="BL19" i="100"/>
  <c r="BP19" i="100"/>
  <c r="AW19" i="100"/>
  <c r="BA19" i="100"/>
  <c r="BE19" i="100"/>
  <c r="BI19" i="100"/>
  <c r="BM19" i="100"/>
  <c r="BF19" i="100"/>
  <c r="AT19" i="100"/>
  <c r="BJ19" i="100"/>
  <c r="AX19" i="100"/>
  <c r="BB19" i="100"/>
  <c r="AS19" i="100"/>
  <c r="BN19" i="100"/>
  <c r="AV20" i="100"/>
  <c r="AZ20" i="100"/>
  <c r="BD20" i="100"/>
  <c r="BH20" i="100"/>
  <c r="BL20" i="100"/>
  <c r="BP20" i="100"/>
  <c r="AW20" i="100"/>
  <c r="BA20" i="100"/>
  <c r="BE20" i="100"/>
  <c r="BI20" i="100"/>
  <c r="BM20" i="100"/>
  <c r="AT20" i="100"/>
  <c r="AX20" i="100"/>
  <c r="BB20" i="100"/>
  <c r="BF20" i="100"/>
  <c r="BJ20" i="100"/>
  <c r="BN20" i="100"/>
  <c r="AY20" i="100"/>
  <c r="BO20" i="100"/>
  <c r="BC20" i="100"/>
  <c r="BG20" i="100"/>
  <c r="AS20" i="100"/>
  <c r="BK20" i="100"/>
  <c r="AU20" i="100"/>
  <c r="AV17" i="100"/>
  <c r="AZ17" i="100"/>
  <c r="BD17" i="100"/>
  <c r="BH17" i="100"/>
  <c r="AW17" i="100"/>
  <c r="BA17" i="100"/>
  <c r="BE17" i="100"/>
  <c r="AT17" i="100"/>
  <c r="BB17" i="100"/>
  <c r="BI17" i="100"/>
  <c r="BM17" i="100"/>
  <c r="AU17" i="100"/>
  <c r="BC17" i="100"/>
  <c r="BJ17" i="100"/>
  <c r="BN17" i="100"/>
  <c r="AX17" i="100"/>
  <c r="BF17" i="100"/>
  <c r="BK17" i="100"/>
  <c r="BO17" i="100"/>
  <c r="AY17" i="100"/>
  <c r="BG17" i="100"/>
  <c r="BL17" i="100"/>
  <c r="BP17" i="100"/>
  <c r="AS17" i="100"/>
  <c r="AW14" i="100"/>
  <c r="BA14" i="100"/>
  <c r="BE14" i="100"/>
  <c r="BI14" i="100"/>
  <c r="BM14" i="100"/>
  <c r="AT14" i="100"/>
  <c r="AX14" i="100"/>
  <c r="BB14" i="100"/>
  <c r="BF14" i="100"/>
  <c r="BJ14" i="100"/>
  <c r="BN14" i="100"/>
  <c r="AY14" i="100"/>
  <c r="BG14" i="100"/>
  <c r="BO14" i="100"/>
  <c r="AZ14" i="100"/>
  <c r="BH14" i="100"/>
  <c r="BP14" i="100"/>
  <c r="AU14" i="100"/>
  <c r="BC14" i="100"/>
  <c r="BK14" i="100"/>
  <c r="BD14" i="100"/>
  <c r="BL14" i="100"/>
  <c r="AV14" i="100"/>
  <c r="AS14" i="100"/>
  <c r="AT7" i="100"/>
  <c r="AX7" i="100"/>
  <c r="BB7" i="100"/>
  <c r="BF7" i="100"/>
  <c r="BJ7" i="100"/>
  <c r="BN7" i="100"/>
  <c r="AU7" i="100"/>
  <c r="AY7" i="100"/>
  <c r="BC7" i="100"/>
  <c r="BG7" i="100"/>
  <c r="BK7" i="100"/>
  <c r="BO7" i="100"/>
  <c r="AZ7" i="100"/>
  <c r="BH7" i="100"/>
  <c r="BP7" i="100"/>
  <c r="BA7" i="100"/>
  <c r="BI7" i="100"/>
  <c r="AV7" i="100"/>
  <c r="BD7" i="100"/>
  <c r="BL7" i="100"/>
  <c r="BE7" i="100"/>
  <c r="BM7" i="100"/>
  <c r="AW7" i="100"/>
  <c r="AS7" i="100"/>
  <c r="AR7" i="100"/>
  <c r="AR5" i="100"/>
  <c r="AR14" i="100"/>
  <c r="AR8" i="100"/>
  <c r="AW6" i="100"/>
  <c r="BA6" i="100"/>
  <c r="BE6" i="100"/>
  <c r="BI6" i="100"/>
  <c r="BM6" i="100"/>
  <c r="AT6" i="100"/>
  <c r="AX6" i="100"/>
  <c r="BB6" i="100"/>
  <c r="BF6" i="100"/>
  <c r="BJ6" i="100"/>
  <c r="BN6" i="100"/>
  <c r="AY6" i="100"/>
  <c r="BG6" i="100"/>
  <c r="BO6" i="100"/>
  <c r="AZ6" i="100"/>
  <c r="BH6" i="100"/>
  <c r="BP6" i="100"/>
  <c r="AU6" i="100"/>
  <c r="BC6" i="100"/>
  <c r="BK6" i="100"/>
  <c r="AV6" i="100"/>
  <c r="BD6" i="100"/>
  <c r="BL6" i="100"/>
  <c r="AS6" i="100"/>
  <c r="AR6" i="100"/>
  <c r="AT3" i="100"/>
  <c r="AX3" i="100"/>
  <c r="BB3" i="100"/>
  <c r="BF3" i="100"/>
  <c r="BJ3" i="100"/>
  <c r="BN3" i="100"/>
  <c r="AU3" i="100"/>
  <c r="AY3" i="100"/>
  <c r="BC3" i="100"/>
  <c r="BG3" i="100"/>
  <c r="BK3" i="100"/>
  <c r="BO3" i="100"/>
  <c r="AV3" i="100"/>
  <c r="BD3" i="100"/>
  <c r="BL3" i="100"/>
  <c r="AW3" i="100"/>
  <c r="BE3" i="100"/>
  <c r="BM3" i="100"/>
  <c r="AZ3" i="100"/>
  <c r="BH3" i="100"/>
  <c r="BP3" i="100"/>
  <c r="BA3" i="100"/>
  <c r="BI3" i="100"/>
  <c r="AS3" i="100"/>
  <c r="AU4" i="100"/>
  <c r="AY4" i="100"/>
  <c r="BC4" i="100"/>
  <c r="BG4" i="100"/>
  <c r="BK4" i="100"/>
  <c r="BO4" i="100"/>
  <c r="AV4" i="100"/>
  <c r="AZ4" i="100"/>
  <c r="BD4" i="100"/>
  <c r="BH4" i="100"/>
  <c r="BL4" i="100"/>
  <c r="BP4" i="100"/>
  <c r="AW4" i="100"/>
  <c r="BE4" i="100"/>
  <c r="BM4" i="100"/>
  <c r="AX4" i="100"/>
  <c r="BF4" i="100"/>
  <c r="BN4" i="100"/>
  <c r="BA4" i="100"/>
  <c r="BI4" i="100"/>
  <c r="BJ4" i="100"/>
  <c r="AT4" i="100"/>
  <c r="AS4" i="100"/>
  <c r="BB4" i="100"/>
  <c r="AW21" i="100"/>
  <c r="BA21" i="100"/>
  <c r="BE21" i="100"/>
  <c r="BI21" i="100"/>
  <c r="BM21" i="100"/>
  <c r="AT21" i="100"/>
  <c r="AX21" i="100"/>
  <c r="BB21" i="100"/>
  <c r="BF21" i="100"/>
  <c r="BJ21" i="100"/>
  <c r="BN21" i="100"/>
  <c r="AU21" i="100"/>
  <c r="AY21" i="100"/>
  <c r="BC21" i="100"/>
  <c r="BG21" i="100"/>
  <c r="BK21" i="100"/>
  <c r="BO21" i="100"/>
  <c r="BH21" i="100"/>
  <c r="AV21" i="100"/>
  <c r="BL21" i="100"/>
  <c r="BP21" i="100"/>
  <c r="AS21" i="100"/>
  <c r="BD21" i="100"/>
  <c r="AZ21" i="100"/>
  <c r="AT18" i="100"/>
  <c r="AX18" i="100"/>
  <c r="BB18" i="100"/>
  <c r="BF18" i="100"/>
  <c r="BJ18" i="100"/>
  <c r="BN18" i="100"/>
  <c r="AU18" i="100"/>
  <c r="AY18" i="100"/>
  <c r="BC18" i="100"/>
  <c r="BG18" i="100"/>
  <c r="BK18" i="100"/>
  <c r="BO18" i="100"/>
  <c r="AV18" i="100"/>
  <c r="AZ18" i="100"/>
  <c r="BD18" i="100"/>
  <c r="BH18" i="100"/>
  <c r="BL18" i="100"/>
  <c r="BP18" i="100"/>
  <c r="AW18" i="100"/>
  <c r="BM18" i="100"/>
  <c r="BA18" i="100"/>
  <c r="BI18" i="100"/>
  <c r="BE18" i="100"/>
  <c r="AS18" i="100"/>
  <c r="AR19" i="100"/>
  <c r="AR12" i="100"/>
  <c r="AR9" i="100"/>
  <c r="AR21" i="100"/>
  <c r="AR16" i="100"/>
  <c r="AU6" i="98"/>
  <c r="AY6" i="98"/>
  <c r="BC6" i="98"/>
  <c r="BG6" i="98"/>
  <c r="BK6" i="98"/>
  <c r="AR6" i="98"/>
  <c r="AV6" i="98"/>
  <c r="AZ6" i="98"/>
  <c r="BD6" i="98"/>
  <c r="BH6" i="98"/>
  <c r="BL6" i="98"/>
  <c r="AW6" i="98"/>
  <c r="BE6" i="98"/>
  <c r="BM6" i="98"/>
  <c r="BA6" i="98"/>
  <c r="BJ6" i="98"/>
  <c r="AS6" i="98"/>
  <c r="BB6" i="98"/>
  <c r="BN6" i="98"/>
  <c r="AT6" i="98"/>
  <c r="AX6" i="98"/>
  <c r="BF6" i="98"/>
  <c r="BI6" i="98"/>
  <c r="AQ6" i="98"/>
  <c r="AS22" i="98"/>
  <c r="AW22" i="98"/>
  <c r="BA22" i="98"/>
  <c r="BE22" i="98"/>
  <c r="BI22" i="98"/>
  <c r="BM22" i="98"/>
  <c r="AR22" i="98"/>
  <c r="AX22" i="98"/>
  <c r="BC22" i="98"/>
  <c r="BH22" i="98"/>
  <c r="BN22" i="98"/>
  <c r="AT22" i="98"/>
  <c r="AY22" i="98"/>
  <c r="BD22" i="98"/>
  <c r="BJ22" i="98"/>
  <c r="AU22" i="98"/>
  <c r="BF22" i="98"/>
  <c r="AV22" i="98"/>
  <c r="BG22" i="98"/>
  <c r="AZ22" i="98"/>
  <c r="BK22" i="98"/>
  <c r="BB22" i="98"/>
  <c r="BL22" i="98"/>
  <c r="AQ22" i="98"/>
  <c r="AU20" i="98"/>
  <c r="AY20" i="98"/>
  <c r="BC20" i="98"/>
  <c r="BG20" i="98"/>
  <c r="BK20" i="98"/>
  <c r="AV20" i="98"/>
  <c r="BA20" i="98"/>
  <c r="BF20" i="98"/>
  <c r="BL20" i="98"/>
  <c r="AR20" i="98"/>
  <c r="AW20" i="98"/>
  <c r="BB20" i="98"/>
  <c r="BH20" i="98"/>
  <c r="BM20" i="98"/>
  <c r="AX20" i="98"/>
  <c r="BI20" i="98"/>
  <c r="AZ20" i="98"/>
  <c r="BJ20" i="98"/>
  <c r="AS20" i="98"/>
  <c r="BD20" i="98"/>
  <c r="BN20" i="98"/>
  <c r="AT20" i="98"/>
  <c r="BE20" i="98"/>
  <c r="AQ20" i="98"/>
  <c r="AR7" i="98"/>
  <c r="AV7" i="98"/>
  <c r="AZ7" i="98"/>
  <c r="BD7" i="98"/>
  <c r="BH7" i="98"/>
  <c r="BL7" i="98"/>
  <c r="AS7" i="98"/>
  <c r="AW7" i="98"/>
  <c r="BA7" i="98"/>
  <c r="BE7" i="98"/>
  <c r="BI7" i="98"/>
  <c r="BM7" i="98"/>
  <c r="AX7" i="98"/>
  <c r="BF7" i="98"/>
  <c r="BN7" i="98"/>
  <c r="AY7" i="98"/>
  <c r="BJ7" i="98"/>
  <c r="AQ7" i="98"/>
  <c r="BB7" i="98"/>
  <c r="BK7" i="98"/>
  <c r="AT7" i="98"/>
  <c r="AU7" i="98"/>
  <c r="BC7" i="98"/>
  <c r="BG7" i="98"/>
  <c r="AT23" i="98"/>
  <c r="AX23" i="98"/>
  <c r="BB23" i="98"/>
  <c r="BF23" i="98"/>
  <c r="BJ23" i="98"/>
  <c r="BN23" i="98"/>
  <c r="AV23" i="98"/>
  <c r="BA23" i="98"/>
  <c r="BG23" i="98"/>
  <c r="BL23" i="98"/>
  <c r="AQ23" i="98"/>
  <c r="AR23" i="98"/>
  <c r="AW23" i="98"/>
  <c r="BC23" i="98"/>
  <c r="BH23" i="98"/>
  <c r="BM23" i="98"/>
  <c r="AS23" i="98"/>
  <c r="BD23" i="98"/>
  <c r="AU23" i="98"/>
  <c r="BE23" i="98"/>
  <c r="AY23" i="98"/>
  <c r="BI23" i="98"/>
  <c r="AZ23" i="98"/>
  <c r="BK23" i="98"/>
  <c r="AU24" i="98"/>
  <c r="AY24" i="98"/>
  <c r="BC24" i="98"/>
  <c r="BG24" i="98"/>
  <c r="BK24" i="98"/>
  <c r="AT24" i="98"/>
  <c r="AZ24" i="98"/>
  <c r="BE24" i="98"/>
  <c r="BJ24" i="98"/>
  <c r="AV24" i="98"/>
  <c r="BA24" i="98"/>
  <c r="BF24" i="98"/>
  <c r="BL24" i="98"/>
  <c r="AR24" i="98"/>
  <c r="BB24" i="98"/>
  <c r="BM24" i="98"/>
  <c r="AS24" i="98"/>
  <c r="BD24" i="98"/>
  <c r="BN24" i="98"/>
  <c r="AW24" i="98"/>
  <c r="BH24" i="98"/>
  <c r="AX24" i="98"/>
  <c r="BI24" i="98"/>
  <c r="AQ24" i="98"/>
  <c r="AU10" i="98"/>
  <c r="AY10" i="98"/>
  <c r="BC10" i="98"/>
  <c r="BG10" i="98"/>
  <c r="BK10" i="98"/>
  <c r="AR10" i="98"/>
  <c r="AV10" i="98"/>
  <c r="AZ10" i="98"/>
  <c r="BD10" i="98"/>
  <c r="BH10" i="98"/>
  <c r="BL10" i="98"/>
  <c r="AS10" i="98"/>
  <c r="BA10" i="98"/>
  <c r="BI10" i="98"/>
  <c r="AT10" i="98"/>
  <c r="BE10" i="98"/>
  <c r="BN10" i="98"/>
  <c r="AW10" i="98"/>
  <c r="BF10" i="98"/>
  <c r="BJ10" i="98"/>
  <c r="BM10" i="98"/>
  <c r="AX10" i="98"/>
  <c r="BB10" i="98"/>
  <c r="AQ10" i="98"/>
  <c r="AS26" i="98"/>
  <c r="AW26" i="98"/>
  <c r="BA26" i="98"/>
  <c r="BE26" i="98"/>
  <c r="BI26" i="98"/>
  <c r="BM26" i="98"/>
  <c r="AV26" i="98"/>
  <c r="BB26" i="98"/>
  <c r="BG26" i="98"/>
  <c r="BL26" i="98"/>
  <c r="AR26" i="98"/>
  <c r="AX26" i="98"/>
  <c r="BC26" i="98"/>
  <c r="BH26" i="98"/>
  <c r="BN26" i="98"/>
  <c r="AY26" i="98"/>
  <c r="BJ26" i="98"/>
  <c r="AZ26" i="98"/>
  <c r="BK26" i="98"/>
  <c r="AT26" i="98"/>
  <c r="BD26" i="98"/>
  <c r="AU26" i="98"/>
  <c r="BF26" i="98"/>
  <c r="AQ26" i="98"/>
  <c r="AT9" i="98"/>
  <c r="AX9" i="98"/>
  <c r="BB9" i="98"/>
  <c r="BF9" i="98"/>
  <c r="BJ9" i="98"/>
  <c r="BN9" i="98"/>
  <c r="AU9" i="98"/>
  <c r="AY9" i="98"/>
  <c r="BC9" i="98"/>
  <c r="BG9" i="98"/>
  <c r="BK9" i="98"/>
  <c r="AR9" i="98"/>
  <c r="AZ9" i="98"/>
  <c r="BH9" i="98"/>
  <c r="AV9" i="98"/>
  <c r="BE9" i="98"/>
  <c r="AW9" i="98"/>
  <c r="BI9" i="98"/>
  <c r="BL9" i="98"/>
  <c r="AS9" i="98"/>
  <c r="BM9" i="98"/>
  <c r="BA9" i="98"/>
  <c r="BD9" i="98"/>
  <c r="AQ9" i="98"/>
  <c r="AR11" i="98"/>
  <c r="AV11" i="98"/>
  <c r="AZ11" i="98"/>
  <c r="BD11" i="98"/>
  <c r="BH11" i="98"/>
  <c r="BL11" i="98"/>
  <c r="AS11" i="98"/>
  <c r="AW11" i="98"/>
  <c r="BA11" i="98"/>
  <c r="BE11" i="98"/>
  <c r="BI11" i="98"/>
  <c r="BM11" i="98"/>
  <c r="AT11" i="98"/>
  <c r="BB11" i="98"/>
  <c r="BJ11" i="98"/>
  <c r="BC11" i="98"/>
  <c r="BN11" i="98"/>
  <c r="AQ11" i="98"/>
  <c r="AU11" i="98"/>
  <c r="BF11" i="98"/>
  <c r="BG11" i="98"/>
  <c r="BK11" i="98"/>
  <c r="AX11" i="98"/>
  <c r="AY11" i="98"/>
  <c r="AR3" i="98"/>
  <c r="AV3" i="98"/>
  <c r="AZ3" i="98"/>
  <c r="BD3" i="98"/>
  <c r="BH3" i="98"/>
  <c r="BL3" i="98"/>
  <c r="AS3" i="98"/>
  <c r="AW3" i="98"/>
  <c r="BA3" i="98"/>
  <c r="BE3" i="98"/>
  <c r="BI3" i="98"/>
  <c r="BM3" i="98"/>
  <c r="AT3" i="98"/>
  <c r="BB3" i="98"/>
  <c r="BJ3" i="98"/>
  <c r="AU3" i="98"/>
  <c r="BF3" i="98"/>
  <c r="AX3" i="98"/>
  <c r="BG3" i="98"/>
  <c r="AY3" i="98"/>
  <c r="BC3" i="98"/>
  <c r="BK3" i="98"/>
  <c r="BN3" i="98"/>
  <c r="AQ3" i="98"/>
  <c r="AT5" i="98"/>
  <c r="AX5" i="98"/>
  <c r="BB5" i="98"/>
  <c r="BF5" i="98"/>
  <c r="BJ5" i="98"/>
  <c r="BN5" i="98"/>
  <c r="AU5" i="98"/>
  <c r="AY5" i="98"/>
  <c r="BC5" i="98"/>
  <c r="BG5" i="98"/>
  <c r="BK5" i="98"/>
  <c r="AV5" i="98"/>
  <c r="BD5" i="98"/>
  <c r="BL5" i="98"/>
  <c r="AR5" i="98"/>
  <c r="BA5" i="98"/>
  <c r="BM5" i="98"/>
  <c r="AS5" i="98"/>
  <c r="BE5" i="98"/>
  <c r="AW5" i="98"/>
  <c r="AZ5" i="98"/>
  <c r="BH5" i="98"/>
  <c r="BI5" i="98"/>
  <c r="AQ5" i="98"/>
  <c r="AU14" i="98"/>
  <c r="AY14" i="98"/>
  <c r="BC14" i="98"/>
  <c r="BG14" i="98"/>
  <c r="BK14" i="98"/>
  <c r="AR14" i="98"/>
  <c r="AV14" i="98"/>
  <c r="AZ14" i="98"/>
  <c r="BD14" i="98"/>
  <c r="BH14" i="98"/>
  <c r="BL14" i="98"/>
  <c r="AW14" i="98"/>
  <c r="BE14" i="98"/>
  <c r="BM14" i="98"/>
  <c r="AX14" i="98"/>
  <c r="BI14" i="98"/>
  <c r="BA14" i="98"/>
  <c r="BJ14" i="98"/>
  <c r="BB14" i="98"/>
  <c r="BF14" i="98"/>
  <c r="AS14" i="98"/>
  <c r="BN14" i="98"/>
  <c r="AT14" i="98"/>
  <c r="AQ14" i="98"/>
  <c r="AS4" i="98"/>
  <c r="AW4" i="98"/>
  <c r="BA4" i="98"/>
  <c r="BE4" i="98"/>
  <c r="BI4" i="98"/>
  <c r="BM4" i="98"/>
  <c r="AT4" i="98"/>
  <c r="AX4" i="98"/>
  <c r="BB4" i="98"/>
  <c r="BF4" i="98"/>
  <c r="BJ4" i="98"/>
  <c r="BN4" i="98"/>
  <c r="AU4" i="98"/>
  <c r="BC4" i="98"/>
  <c r="BK4" i="98"/>
  <c r="AR4" i="98"/>
  <c r="BD4" i="98"/>
  <c r="AV4" i="98"/>
  <c r="BG4" i="98"/>
  <c r="AY4" i="98"/>
  <c r="AZ4" i="98"/>
  <c r="BH4" i="98"/>
  <c r="BL4" i="98"/>
  <c r="AQ4" i="98"/>
  <c r="AT17" i="98"/>
  <c r="AX17" i="98"/>
  <c r="BB17" i="98"/>
  <c r="BF17" i="98"/>
  <c r="AU17" i="98"/>
  <c r="AY17" i="98"/>
  <c r="BC17" i="98"/>
  <c r="BG17" i="98"/>
  <c r="AR17" i="98"/>
  <c r="AZ17" i="98"/>
  <c r="BH17" i="98"/>
  <c r="BL17" i="98"/>
  <c r="AS17" i="98"/>
  <c r="BD17" i="98"/>
  <c r="BK17" i="98"/>
  <c r="AV17" i="98"/>
  <c r="BE17" i="98"/>
  <c r="BM17" i="98"/>
  <c r="AW17" i="98"/>
  <c r="BN17" i="98"/>
  <c r="BA17" i="98"/>
  <c r="BI17" i="98"/>
  <c r="BJ17" i="98"/>
  <c r="AQ17" i="98"/>
  <c r="AR15" i="98"/>
  <c r="AV15" i="98"/>
  <c r="AZ15" i="98"/>
  <c r="BD15" i="98"/>
  <c r="BH15" i="98"/>
  <c r="BL15" i="98"/>
  <c r="AS15" i="98"/>
  <c r="AW15" i="98"/>
  <c r="BA15" i="98"/>
  <c r="BE15" i="98"/>
  <c r="BI15" i="98"/>
  <c r="BM15" i="98"/>
  <c r="AX15" i="98"/>
  <c r="BF15" i="98"/>
  <c r="BN15" i="98"/>
  <c r="AU15" i="98"/>
  <c r="BG15" i="98"/>
  <c r="AQ15" i="98"/>
  <c r="AY15" i="98"/>
  <c r="BJ15" i="98"/>
  <c r="BB15" i="98"/>
  <c r="BC15" i="98"/>
  <c r="BK15" i="98"/>
  <c r="AT15" i="98"/>
  <c r="AS8" i="98"/>
  <c r="AW8" i="98"/>
  <c r="BA8" i="98"/>
  <c r="BE8" i="98"/>
  <c r="BI8" i="98"/>
  <c r="BM8" i="98"/>
  <c r="AT8" i="98"/>
  <c r="AX8" i="98"/>
  <c r="BB8" i="98"/>
  <c r="BF8" i="98"/>
  <c r="BJ8" i="98"/>
  <c r="BN8" i="98"/>
  <c r="AY8" i="98"/>
  <c r="BG8" i="98"/>
  <c r="AV8" i="98"/>
  <c r="BH8" i="98"/>
  <c r="AZ8" i="98"/>
  <c r="BK8" i="98"/>
  <c r="AR8" i="98"/>
  <c r="BL8" i="98"/>
  <c r="AU8" i="98"/>
  <c r="BC8" i="98"/>
  <c r="BD8" i="98"/>
  <c r="AQ8" i="98"/>
  <c r="AT13" i="98"/>
  <c r="AX13" i="98"/>
  <c r="BB13" i="98"/>
  <c r="BF13" i="98"/>
  <c r="BJ13" i="98"/>
  <c r="BN13" i="98"/>
  <c r="AU13" i="98"/>
  <c r="AY13" i="98"/>
  <c r="BC13" i="98"/>
  <c r="BG13" i="98"/>
  <c r="BK13" i="98"/>
  <c r="AV13" i="98"/>
  <c r="BD13" i="98"/>
  <c r="BL13" i="98"/>
  <c r="AZ13" i="98"/>
  <c r="BI13" i="98"/>
  <c r="AR13" i="98"/>
  <c r="BA13" i="98"/>
  <c r="BM13" i="98"/>
  <c r="BE13" i="98"/>
  <c r="BH13" i="98"/>
  <c r="AS13" i="98"/>
  <c r="AW13" i="98"/>
  <c r="AQ13" i="98"/>
  <c r="AS18" i="98"/>
  <c r="AW18" i="98"/>
  <c r="BA18" i="98"/>
  <c r="BE18" i="98"/>
  <c r="BI18" i="98"/>
  <c r="BM18" i="98"/>
  <c r="AT18" i="98"/>
  <c r="AY18" i="98"/>
  <c r="BD18" i="98"/>
  <c r="BJ18" i="98"/>
  <c r="AU18" i="98"/>
  <c r="AZ18" i="98"/>
  <c r="BF18" i="98"/>
  <c r="BK18" i="98"/>
  <c r="BB18" i="98"/>
  <c r="BL18" i="98"/>
  <c r="AR18" i="98"/>
  <c r="BC18" i="98"/>
  <c r="BN18" i="98"/>
  <c r="AV18" i="98"/>
  <c r="BG18" i="98"/>
  <c r="AX18" i="98"/>
  <c r="BH18" i="98"/>
  <c r="AQ18" i="98"/>
  <c r="AS12" i="98"/>
  <c r="AW12" i="98"/>
  <c r="BA12" i="98"/>
  <c r="BE12" i="98"/>
  <c r="BI12" i="98"/>
  <c r="BM12" i="98"/>
  <c r="AT12" i="98"/>
  <c r="AX12" i="98"/>
  <c r="BB12" i="98"/>
  <c r="BF12" i="98"/>
  <c r="BJ12" i="98"/>
  <c r="BN12" i="98"/>
  <c r="AU12" i="98"/>
  <c r="BC12" i="98"/>
  <c r="BK12" i="98"/>
  <c r="AZ12" i="98"/>
  <c r="BL12" i="98"/>
  <c r="AR12" i="98"/>
  <c r="BD12" i="98"/>
  <c r="BG12" i="98"/>
  <c r="BH12" i="98"/>
  <c r="AV12" i="98"/>
  <c r="AY12" i="98"/>
  <c r="AQ12" i="98"/>
  <c r="AR25" i="98"/>
  <c r="AV25" i="98"/>
  <c r="AZ25" i="98"/>
  <c r="BD25" i="98"/>
  <c r="BH25" i="98"/>
  <c r="BL25" i="98"/>
  <c r="AS25" i="98"/>
  <c r="AX25" i="98"/>
  <c r="BC25" i="98"/>
  <c r="BI25" i="98"/>
  <c r="BN25" i="98"/>
  <c r="AT25" i="98"/>
  <c r="AY25" i="98"/>
  <c r="BE25" i="98"/>
  <c r="BJ25" i="98"/>
  <c r="BA25" i="98"/>
  <c r="BK25" i="98"/>
  <c r="BB25" i="98"/>
  <c r="BM25" i="98"/>
  <c r="AU25" i="98"/>
  <c r="BF25" i="98"/>
  <c r="AW25" i="98"/>
  <c r="BG25" i="98"/>
  <c r="AQ25" i="98"/>
  <c r="AT19" i="98"/>
  <c r="AX19" i="98"/>
  <c r="BB19" i="98"/>
  <c r="BF19" i="98"/>
  <c r="BJ19" i="98"/>
  <c r="BN19" i="98"/>
  <c r="AR19" i="98"/>
  <c r="AW19" i="98"/>
  <c r="BC19" i="98"/>
  <c r="BH19" i="98"/>
  <c r="BM19" i="98"/>
  <c r="AQ19" i="98"/>
  <c r="AS19" i="98"/>
  <c r="AY19" i="98"/>
  <c r="BD19" i="98"/>
  <c r="BI19" i="98"/>
  <c r="AZ19" i="98"/>
  <c r="BK19" i="98"/>
  <c r="BA19" i="98"/>
  <c r="BL19" i="98"/>
  <c r="AU19" i="98"/>
  <c r="BE19" i="98"/>
  <c r="AV19" i="98"/>
  <c r="BG19" i="98"/>
  <c r="AS16" i="98"/>
  <c r="AW16" i="98"/>
  <c r="BA16" i="98"/>
  <c r="BE16" i="98"/>
  <c r="BI16" i="98"/>
  <c r="BM16" i="98"/>
  <c r="AT16" i="98"/>
  <c r="AX16" i="98"/>
  <c r="BB16" i="98"/>
  <c r="BF16" i="98"/>
  <c r="BJ16" i="98"/>
  <c r="BN16" i="98"/>
  <c r="AY16" i="98"/>
  <c r="BG16" i="98"/>
  <c r="AU16" i="98"/>
  <c r="BD16" i="98"/>
  <c r="AV16" i="98"/>
  <c r="BH16" i="98"/>
  <c r="AZ16" i="98"/>
  <c r="BC16" i="98"/>
  <c r="BK16" i="98"/>
  <c r="AR16" i="98"/>
  <c r="BL16" i="98"/>
  <c r="AQ16" i="98"/>
  <c r="AR21" i="98"/>
  <c r="AV21" i="98"/>
  <c r="AZ21" i="98"/>
  <c r="BD21" i="98"/>
  <c r="BH21" i="98"/>
  <c r="BL21" i="98"/>
  <c r="AT21" i="98"/>
  <c r="AY21" i="98"/>
  <c r="BE21" i="98"/>
  <c r="BJ21" i="98"/>
  <c r="AU21" i="98"/>
  <c r="BA21" i="98"/>
  <c r="BF21" i="98"/>
  <c r="BK21" i="98"/>
  <c r="AW21" i="98"/>
  <c r="BG21" i="98"/>
  <c r="AX21" i="98"/>
  <c r="BI21" i="98"/>
  <c r="BB21" i="98"/>
  <c r="BM21" i="98"/>
  <c r="AS21" i="98"/>
  <c r="BC21" i="98"/>
  <c r="BN21" i="98"/>
  <c r="AQ21" i="98"/>
  <c r="BJ15" i="101"/>
  <c r="BC15" i="101"/>
  <c r="AV15" i="101"/>
  <c r="BQ15" i="101"/>
  <c r="BL15" i="101"/>
  <c r="BN15" i="101"/>
  <c r="BG15" i="101"/>
  <c r="AZ15" i="101"/>
  <c r="BP15" i="101"/>
  <c r="AX15" i="101"/>
  <c r="BB15" i="101"/>
  <c r="AU15" i="101"/>
  <c r="BK15" i="101"/>
  <c r="BD15" i="101"/>
  <c r="BE15" i="101"/>
  <c r="BF15" i="101"/>
  <c r="AW15" i="101"/>
  <c r="BI15" i="101"/>
  <c r="AY15" i="101"/>
  <c r="BO15" i="101"/>
  <c r="BH15" i="101"/>
  <c r="BM15" i="101"/>
  <c r="AT15" i="101"/>
  <c r="AS15" i="101"/>
  <c r="AT3" i="99"/>
  <c r="AC28" i="98"/>
  <c r="AC29" i="98"/>
  <c r="AC30" i="98"/>
  <c r="AC31" i="98"/>
  <c r="AC32" i="98"/>
  <c r="AC33" i="98"/>
  <c r="AC34" i="98"/>
  <c r="AC35" i="98"/>
  <c r="AC36" i="98"/>
  <c r="AC37" i="98"/>
  <c r="AC38" i="98"/>
  <c r="AC39" i="98"/>
  <c r="AC40" i="98"/>
  <c r="AC41" i="98"/>
  <c r="AC42" i="98"/>
  <c r="AC43" i="98"/>
  <c r="AC44" i="98"/>
  <c r="AC45" i="98"/>
  <c r="AC46" i="98"/>
  <c r="AC47" i="98"/>
  <c r="AC48" i="98"/>
  <c r="AC49" i="98"/>
  <c r="AC50" i="98"/>
  <c r="AC51" i="98"/>
  <c r="AC52" i="98"/>
  <c r="AC53" i="98"/>
  <c r="AC3" i="98"/>
  <c r="AS22" i="100" l="1"/>
  <c r="AW22" i="100"/>
  <c r="BP22" i="100"/>
  <c r="BO22" i="100"/>
  <c r="AY22" i="100"/>
  <c r="BF22" i="100"/>
  <c r="AR22" i="100"/>
  <c r="BE22" i="100"/>
  <c r="BI22" i="100"/>
  <c r="AZ22" i="100"/>
  <c r="BG22" i="100"/>
  <c r="BN22" i="100"/>
  <c r="AS15" i="100"/>
  <c r="AY15" i="100"/>
  <c r="BO15" i="100"/>
  <c r="AQ17" i="139"/>
  <c r="AQ17" i="143"/>
  <c r="AQ65" i="139"/>
  <c r="O61" i="95" s="1"/>
  <c r="AQ65" i="143"/>
  <c r="AQ59" i="143"/>
  <c r="AQ59" i="139"/>
  <c r="O55" i="95" s="1"/>
  <c r="AQ107" i="139"/>
  <c r="O103" i="95" s="1"/>
  <c r="AQ107" i="143"/>
  <c r="AQ41" i="143"/>
  <c r="AQ41" i="139"/>
  <c r="O37" i="95" s="1"/>
  <c r="BE15" i="100"/>
  <c r="BD15" i="100"/>
  <c r="BP15" i="100"/>
  <c r="BK15" i="100"/>
  <c r="AU15" i="100"/>
  <c r="BB15" i="100"/>
  <c r="AR15" i="100"/>
  <c r="AR52" i="100" s="1"/>
  <c r="AQ47" i="143"/>
  <c r="AQ47" i="139"/>
  <c r="O43" i="95" s="1"/>
  <c r="AQ95" i="143"/>
  <c r="AQ95" i="139"/>
  <c r="O91" i="95" s="1"/>
  <c r="AQ131" i="143"/>
  <c r="AQ131" i="139"/>
  <c r="O127" i="95" s="1"/>
  <c r="AQ71" i="143"/>
  <c r="AQ71" i="139"/>
  <c r="O67" i="95" s="1"/>
  <c r="AQ101" i="143"/>
  <c r="AQ101" i="139"/>
  <c r="O97" i="95" s="1"/>
  <c r="AQ35" i="139"/>
  <c r="O31" i="95" s="1"/>
  <c r="AQ35" i="143"/>
  <c r="AQ119" i="139"/>
  <c r="O115" i="95" s="1"/>
  <c r="AQ119" i="143"/>
  <c r="AQ149" i="143"/>
  <c r="AQ149" i="139"/>
  <c r="O145" i="95" s="1"/>
  <c r="AQ125" i="143"/>
  <c r="AQ125" i="139"/>
  <c r="O121" i="95" s="1"/>
  <c r="AQ113" i="143"/>
  <c r="AQ113" i="139"/>
  <c r="AW15" i="100"/>
  <c r="AV15" i="100"/>
  <c r="BH15" i="100"/>
  <c r="BG15" i="100"/>
  <c r="BN15" i="100"/>
  <c r="AX15" i="100"/>
  <c r="AQ83" i="139"/>
  <c r="O79" i="95" s="1"/>
  <c r="AQ83" i="143"/>
  <c r="AQ29" i="139"/>
  <c r="O25" i="95" s="1"/>
  <c r="AQ29" i="143"/>
  <c r="AQ77" i="139"/>
  <c r="O73" i="95" s="1"/>
  <c r="AQ77" i="143"/>
  <c r="AQ137" i="143"/>
  <c r="AQ137" i="139"/>
  <c r="O133" i="95" s="1"/>
  <c r="AN170" i="139"/>
  <c r="AN170" i="143"/>
  <c r="AQ143" i="139"/>
  <c r="AQ143" i="143"/>
  <c r="AQ89" i="143"/>
  <c r="AQ89" i="139"/>
  <c r="O85" i="95" s="1"/>
  <c r="AQ23" i="139"/>
  <c r="O19" i="95" s="1"/>
  <c r="AQ23" i="143"/>
  <c r="AQ53" i="143"/>
  <c r="AQ53" i="139"/>
  <c r="O49" i="95" s="1"/>
  <c r="AQ155" i="143"/>
  <c r="AQ155" i="139"/>
  <c r="O151" i="95" s="1"/>
  <c r="AQ52" i="100"/>
  <c r="BM15" i="100"/>
  <c r="BI15" i="100"/>
  <c r="AZ15" i="100"/>
  <c r="BC15" i="100"/>
  <c r="BJ15" i="100"/>
  <c r="AP4" i="98"/>
  <c r="AO4" i="98"/>
  <c r="AP12" i="98"/>
  <c r="AO12" i="98"/>
  <c r="AP52" i="98"/>
  <c r="AO52" i="98"/>
  <c r="AP6" i="98"/>
  <c r="AO6" i="98"/>
  <c r="AP10" i="98"/>
  <c r="AO10" i="98"/>
  <c r="AP14" i="98"/>
  <c r="AO14" i="98"/>
  <c r="AP18" i="98"/>
  <c r="AO18" i="98"/>
  <c r="AP22" i="98"/>
  <c r="AO22" i="98"/>
  <c r="AP26" i="98"/>
  <c r="AO26" i="98"/>
  <c r="AP50" i="98"/>
  <c r="AO50" i="98"/>
  <c r="AP46" i="98"/>
  <c r="AO46" i="98"/>
  <c r="AP42" i="98"/>
  <c r="AO42" i="98"/>
  <c r="AP38" i="98"/>
  <c r="AO38" i="98"/>
  <c r="AP34" i="98"/>
  <c r="AO34" i="98"/>
  <c r="AP30" i="98"/>
  <c r="AO30" i="98"/>
  <c r="AX40" i="99"/>
  <c r="BB40" i="99"/>
  <c r="BF40" i="99"/>
  <c r="BJ40" i="99"/>
  <c r="BN40" i="99"/>
  <c r="BR40" i="99"/>
  <c r="AY40" i="99"/>
  <c r="BD40" i="99"/>
  <c r="BI40" i="99"/>
  <c r="BO40" i="99"/>
  <c r="AZ40" i="99"/>
  <c r="BE40" i="99"/>
  <c r="BK40" i="99"/>
  <c r="BP40" i="99"/>
  <c r="AV40" i="99"/>
  <c r="BA40" i="99"/>
  <c r="BG40" i="99"/>
  <c r="BL40" i="99"/>
  <c r="BQ40" i="99"/>
  <c r="AU40" i="99"/>
  <c r="BH40" i="99"/>
  <c r="AW40" i="99"/>
  <c r="BC40" i="99"/>
  <c r="AT40" i="99"/>
  <c r="BM40" i="99"/>
  <c r="AS40" i="99"/>
  <c r="AP8" i="98"/>
  <c r="AO8" i="98"/>
  <c r="AP16" i="98"/>
  <c r="AO16" i="98"/>
  <c r="AP20" i="98"/>
  <c r="AO20" i="98"/>
  <c r="AP24" i="98"/>
  <c r="AO24" i="98"/>
  <c r="AP48" i="98"/>
  <c r="AO48" i="98"/>
  <c r="AP44" i="98"/>
  <c r="AO44" i="98"/>
  <c r="AP40" i="98"/>
  <c r="AO40" i="98"/>
  <c r="AP36" i="98"/>
  <c r="AO36" i="98"/>
  <c r="AP32" i="98"/>
  <c r="AO32" i="98"/>
  <c r="AP28" i="98"/>
  <c r="AO28" i="98"/>
  <c r="AX25" i="99"/>
  <c r="BB25" i="99"/>
  <c r="BF25" i="99"/>
  <c r="BJ25" i="99"/>
  <c r="BN25" i="99"/>
  <c r="BR25" i="99"/>
  <c r="AY25" i="99"/>
  <c r="BC25" i="99"/>
  <c r="BG25" i="99"/>
  <c r="BK25" i="99"/>
  <c r="BO25" i="99"/>
  <c r="AW25" i="99"/>
  <c r="BE25" i="99"/>
  <c r="BM25" i="99"/>
  <c r="AZ25" i="99"/>
  <c r="BH25" i="99"/>
  <c r="BP25" i="99"/>
  <c r="BA25" i="99"/>
  <c r="BI25" i="99"/>
  <c r="BQ25" i="99"/>
  <c r="AS25" i="99"/>
  <c r="BD25" i="99"/>
  <c r="AU25" i="99"/>
  <c r="AT25" i="99"/>
  <c r="BL25" i="99"/>
  <c r="AV25" i="99"/>
  <c r="AY17" i="99"/>
  <c r="BC17" i="99"/>
  <c r="BG17" i="99"/>
  <c r="BK17" i="99"/>
  <c r="BO17" i="99"/>
  <c r="AV17" i="99"/>
  <c r="AZ17" i="99"/>
  <c r="BD17" i="99"/>
  <c r="BH17" i="99"/>
  <c r="BL17" i="99"/>
  <c r="BP17" i="99"/>
  <c r="AW17" i="99"/>
  <c r="BA17" i="99"/>
  <c r="BE17" i="99"/>
  <c r="BI17" i="99"/>
  <c r="BM17" i="99"/>
  <c r="BQ17" i="99"/>
  <c r="BB17" i="99"/>
  <c r="BR17" i="99"/>
  <c r="BF17" i="99"/>
  <c r="AX17" i="99"/>
  <c r="BJ17" i="99"/>
  <c r="BN17" i="99"/>
  <c r="AS17" i="99"/>
  <c r="AU17" i="99"/>
  <c r="AT17" i="99"/>
  <c r="AP5" i="98"/>
  <c r="AO5" i="98"/>
  <c r="AP9" i="98"/>
  <c r="AO9" i="98"/>
  <c r="AP13" i="98"/>
  <c r="AO13" i="98"/>
  <c r="AP17" i="98"/>
  <c r="AO17" i="98"/>
  <c r="AP21" i="98"/>
  <c r="AO21" i="98"/>
  <c r="AP25" i="98"/>
  <c r="AO25" i="98"/>
  <c r="AP51" i="98"/>
  <c r="AO51" i="98"/>
  <c r="AP47" i="98"/>
  <c r="AO47" i="98"/>
  <c r="AP43" i="98"/>
  <c r="AO43" i="98"/>
  <c r="AP39" i="98"/>
  <c r="AO39" i="98"/>
  <c r="AP35" i="98"/>
  <c r="AO35" i="98"/>
  <c r="AP31" i="98"/>
  <c r="AO31" i="98"/>
  <c r="AP3" i="98"/>
  <c r="AO3" i="98"/>
  <c r="AP7" i="98"/>
  <c r="AO7" i="98"/>
  <c r="AP11" i="98"/>
  <c r="AO11" i="98"/>
  <c r="AP15" i="98"/>
  <c r="AO15" i="98"/>
  <c r="AP19" i="98"/>
  <c r="AO19" i="98"/>
  <c r="AP23" i="98"/>
  <c r="AO23" i="98"/>
  <c r="AP53" i="98"/>
  <c r="AO53" i="98"/>
  <c r="AP49" i="98"/>
  <c r="AO49" i="98"/>
  <c r="AP45" i="98"/>
  <c r="AO45" i="98"/>
  <c r="AP41" i="98"/>
  <c r="AO41" i="98"/>
  <c r="AP37" i="98"/>
  <c r="AO37" i="98"/>
  <c r="AP33" i="98"/>
  <c r="AO33" i="98"/>
  <c r="AP29" i="98"/>
  <c r="AO29" i="98"/>
  <c r="AW35" i="99"/>
  <c r="BA35" i="99"/>
  <c r="BE35" i="99"/>
  <c r="BI35" i="99"/>
  <c r="BM35" i="99"/>
  <c r="BQ35" i="99"/>
  <c r="AV35" i="99"/>
  <c r="BB35" i="99"/>
  <c r="BG35" i="99"/>
  <c r="BL35" i="99"/>
  <c r="BR35" i="99"/>
  <c r="AX35" i="99"/>
  <c r="BC35" i="99"/>
  <c r="BH35" i="99"/>
  <c r="BN35" i="99"/>
  <c r="AY35" i="99"/>
  <c r="BD35" i="99"/>
  <c r="BJ35" i="99"/>
  <c r="BO35" i="99"/>
  <c r="BP35" i="99"/>
  <c r="AU35" i="99"/>
  <c r="AZ35" i="99"/>
  <c r="AS35" i="99"/>
  <c r="BF35" i="99"/>
  <c r="BK35" i="99"/>
  <c r="AT35" i="99"/>
  <c r="BR61" i="99" l="1"/>
  <c r="AP155" i="139" s="1"/>
  <c r="N151" i="95" s="1"/>
  <c r="AQ165" i="143"/>
  <c r="O13" i="95"/>
  <c r="O160" i="95" s="1"/>
  <c r="AQ165" i="139"/>
  <c r="AT61" i="99"/>
  <c r="BH61" i="99"/>
  <c r="BL61" i="99"/>
  <c r="AW61" i="99"/>
  <c r="AO54" i="98"/>
  <c r="AP54" i="98"/>
  <c r="BQ61" i="99"/>
  <c r="BP61" i="99"/>
  <c r="BF61" i="99"/>
  <c r="BG61" i="99"/>
  <c r="BM61" i="99"/>
  <c r="BO61" i="99"/>
  <c r="BN61" i="99"/>
  <c r="BE61" i="99"/>
  <c r="BJ61" i="99"/>
  <c r="BK61" i="99"/>
  <c r="BA61" i="99"/>
  <c r="BI61" i="99"/>
  <c r="AZ61" i="99"/>
  <c r="AU61" i="99"/>
  <c r="BB61" i="99"/>
  <c r="BC61" i="99"/>
  <c r="AY61" i="99"/>
  <c r="AV61" i="99"/>
  <c r="BD61" i="99"/>
  <c r="AX61" i="99"/>
  <c r="BF54" i="98"/>
  <c r="BF55" i="98" s="1"/>
  <c r="AV54" i="98"/>
  <c r="AV55" i="98" s="1"/>
  <c r="AT54" i="98"/>
  <c r="AT55" i="98" s="1"/>
  <c r="AQ54" i="98"/>
  <c r="AQ55" i="98" s="1"/>
  <c r="BK54" i="98"/>
  <c r="BK55" i="98" s="1"/>
  <c r="AU54" i="98"/>
  <c r="AU55" i="98" s="1"/>
  <c r="AY54" i="98"/>
  <c r="AY55" i="98" s="1"/>
  <c r="BL54" i="98"/>
  <c r="AW54" i="98"/>
  <c r="AW55" i="98" s="1"/>
  <c r="AZ54" i="98"/>
  <c r="AZ55" i="98" s="1"/>
  <c r="BJ54" i="98"/>
  <c r="BJ55" i="98" s="1"/>
  <c r="AR54" i="98"/>
  <c r="AR55" i="98" s="1"/>
  <c r="BM54" i="98"/>
  <c r="BM55" i="98" s="1"/>
  <c r="BD54" i="98"/>
  <c r="BD55" i="98" s="1"/>
  <c r="BB54" i="98"/>
  <c r="BB55" i="98" s="1"/>
  <c r="BN54" i="98"/>
  <c r="BN55" i="98" s="1"/>
  <c r="BG54" i="98"/>
  <c r="BH54" i="98"/>
  <c r="BH55" i="98" s="1"/>
  <c r="BE54" i="98"/>
  <c r="BE55" i="98" s="1"/>
  <c r="BC54" i="98"/>
  <c r="BC55" i="98" s="1"/>
  <c r="AS54" i="98"/>
  <c r="AS55" i="98" s="1"/>
  <c r="BA54" i="98"/>
  <c r="BA55" i="98" s="1"/>
  <c r="AX54" i="98"/>
  <c r="AX55" i="98" s="1"/>
  <c r="BI54" i="98"/>
  <c r="BI55" i="98" s="1"/>
  <c r="AP155" i="143" l="1"/>
  <c r="AP65" i="143"/>
  <c r="AP65" i="139"/>
  <c r="N61" i="95" s="1"/>
  <c r="AP89" i="139"/>
  <c r="N85" i="95" s="1"/>
  <c r="AP89" i="143"/>
  <c r="AP71" i="139"/>
  <c r="N67" i="95" s="1"/>
  <c r="AP71" i="143"/>
  <c r="AP59" i="139"/>
  <c r="N55" i="95" s="1"/>
  <c r="AP59" i="143"/>
  <c r="AP53" i="143"/>
  <c r="AP53" i="139"/>
  <c r="N49" i="95" s="1"/>
  <c r="AP131" i="139"/>
  <c r="N127" i="95" s="1"/>
  <c r="AP131" i="143"/>
  <c r="AP83" i="143"/>
  <c r="AP83" i="139"/>
  <c r="N79" i="95" s="1"/>
  <c r="AN169" i="143"/>
  <c r="AN169" i="139"/>
  <c r="AP35" i="139"/>
  <c r="N31" i="95" s="1"/>
  <c r="AP35" i="143"/>
  <c r="AP101" i="139"/>
  <c r="N97" i="95" s="1"/>
  <c r="AP101" i="143"/>
  <c r="AP23" i="143"/>
  <c r="AP23" i="139"/>
  <c r="N19" i="95" s="1"/>
  <c r="AP17" i="139"/>
  <c r="AP17" i="143"/>
  <c r="AP113" i="143"/>
  <c r="AS113" i="143" s="1"/>
  <c r="AP113" i="139"/>
  <c r="AS113" i="139" s="1"/>
  <c r="AP137" i="143"/>
  <c r="AP137" i="139"/>
  <c r="N133" i="95" s="1"/>
  <c r="AP143" i="143"/>
  <c r="AS143" i="143" s="1"/>
  <c r="AP143" i="139"/>
  <c r="AS143" i="139" s="1"/>
  <c r="AP29" i="143"/>
  <c r="AP29" i="139"/>
  <c r="N25" i="95" s="1"/>
  <c r="AP77" i="143"/>
  <c r="AP77" i="139"/>
  <c r="N73" i="95" s="1"/>
  <c r="AP95" i="143"/>
  <c r="AP95" i="139"/>
  <c r="N91" i="95" s="1"/>
  <c r="AP41" i="143"/>
  <c r="AP41" i="139"/>
  <c r="N37" i="95" s="1"/>
  <c r="AP47" i="143"/>
  <c r="AP47" i="139"/>
  <c r="N43" i="95" s="1"/>
  <c r="AP107" i="143"/>
  <c r="AP107" i="139"/>
  <c r="N103" i="95" s="1"/>
  <c r="AP125" i="143"/>
  <c r="AP125" i="139"/>
  <c r="N121" i="95" s="1"/>
  <c r="AP149" i="143"/>
  <c r="AP149" i="139"/>
  <c r="N145" i="95" s="1"/>
  <c r="AP119" i="139"/>
  <c r="N115" i="95" s="1"/>
  <c r="AP119" i="143"/>
  <c r="N60" i="52"/>
  <c r="N50" i="52"/>
  <c r="N51" i="52"/>
  <c r="N49" i="52"/>
  <c r="AP165" i="143" l="1"/>
  <c r="N13" i="95"/>
  <c r="N160" i="95" s="1"/>
  <c r="AP165" i="139"/>
  <c r="O49" i="52"/>
  <c r="O60" i="52"/>
  <c r="O51" i="52"/>
  <c r="O50" i="52"/>
  <c r="P49" i="52" l="1"/>
  <c r="P50" i="52"/>
  <c r="P51" i="52"/>
  <c r="P60" i="52"/>
  <c r="P64" i="52" s="1"/>
  <c r="J40" i="28"/>
  <c r="J25" i="28"/>
  <c r="L171" i="95" l="1"/>
  <c r="N171" i="95" s="1"/>
  <c r="F6" i="52"/>
  <c r="P65" i="52"/>
  <c r="P55" i="52"/>
  <c r="J47" i="28"/>
  <c r="J45" i="28"/>
  <c r="J42" i="28"/>
  <c r="K42" i="28" s="1"/>
  <c r="J38" i="28"/>
  <c r="L38" i="28" s="1"/>
  <c r="P56" i="52" l="1"/>
  <c r="D6" i="52"/>
  <c r="E6" i="52"/>
  <c r="AW42" i="28"/>
  <c r="AS42" i="28"/>
  <c r="BA42" i="28"/>
  <c r="AO42" i="28"/>
  <c r="AZ42" i="28"/>
  <c r="AV42" i="28"/>
  <c r="AR42" i="28"/>
  <c r="AN42" i="28"/>
  <c r="AJ42" i="28"/>
  <c r="AF42" i="28"/>
  <c r="Z42" i="28"/>
  <c r="AG42" i="28"/>
  <c r="BC42" i="28"/>
  <c r="AY42" i="28"/>
  <c r="AU42" i="28"/>
  <c r="AM42" i="28"/>
  <c r="AI42" i="28"/>
  <c r="AE42" i="28"/>
  <c r="W42" i="28"/>
  <c r="AK42" i="28"/>
  <c r="AA42" i="28"/>
  <c r="BB42" i="28"/>
  <c r="AX42" i="28"/>
  <c r="AT42" i="28"/>
  <c r="AL42" i="28"/>
  <c r="AH42" i="28"/>
  <c r="AD42" i="28"/>
  <c r="R42" i="28"/>
  <c r="AC42" i="28"/>
  <c r="Y42" i="28"/>
  <c r="Q42" i="28"/>
  <c r="AB42" i="28"/>
  <c r="X42" i="28"/>
  <c r="V42" i="28"/>
  <c r="N42" i="28"/>
  <c r="U42" i="28"/>
  <c r="M42" i="28"/>
  <c r="T42" i="28"/>
  <c r="P42" i="28"/>
  <c r="L42" i="28"/>
  <c r="S42" i="28"/>
  <c r="O42" i="28"/>
  <c r="N40" i="28" l="1"/>
  <c r="Q40" i="28"/>
  <c r="V40" i="28"/>
  <c r="Y40" i="28"/>
  <c r="AD40" i="28"/>
  <c r="AG40" i="28"/>
  <c r="AL40" i="28"/>
  <c r="AO40" i="28"/>
  <c r="AT40" i="28"/>
  <c r="AW40" i="28"/>
  <c r="BB40" i="28"/>
  <c r="K40" i="28"/>
  <c r="AA40" i="28"/>
  <c r="AF40" i="28"/>
  <c r="AV40" i="28"/>
  <c r="O40" i="28"/>
  <c r="T40" i="28"/>
  <c r="W40" i="28"/>
  <c r="AB40" i="28"/>
  <c r="AE40" i="28"/>
  <c r="AJ40" i="28"/>
  <c r="AM40" i="28"/>
  <c r="AR40" i="28"/>
  <c r="AU40" i="28"/>
  <c r="AZ40" i="28"/>
  <c r="BC40" i="28"/>
  <c r="P40" i="28"/>
  <c r="M40" i="28"/>
  <c r="R40" i="28"/>
  <c r="U40" i="28"/>
  <c r="Z40" i="28"/>
  <c r="AC40" i="28"/>
  <c r="AH40" i="28"/>
  <c r="AK40" i="28"/>
  <c r="AS40" i="28"/>
  <c r="AX40" i="28"/>
  <c r="BA40" i="28"/>
  <c r="L40" i="28"/>
  <c r="S40" i="28"/>
  <c r="X40" i="28"/>
  <c r="AI40" i="28"/>
  <c r="AN40" i="28"/>
  <c r="AY40" i="28"/>
  <c r="J17" i="28" l="1"/>
  <c r="J18" i="28"/>
  <c r="BC99" i="28"/>
  <c r="BB99" i="28"/>
  <c r="BA99" i="28"/>
  <c r="AZ99" i="28"/>
  <c r="AY99" i="28"/>
  <c r="AX99" i="28"/>
  <c r="AW99" i="28"/>
  <c r="AV99" i="28"/>
  <c r="AU99" i="28"/>
  <c r="AT99" i="28"/>
  <c r="AS99" i="28"/>
  <c r="AR99" i="28"/>
  <c r="AQ99" i="28"/>
  <c r="AP99" i="28"/>
  <c r="AO99" i="28"/>
  <c r="AN99" i="28"/>
  <c r="AM99" i="28"/>
  <c r="AL99" i="28"/>
  <c r="AK99" i="28"/>
  <c r="AJ99" i="28"/>
  <c r="AI99" i="28"/>
  <c r="AH99" i="28"/>
  <c r="AG99" i="28"/>
  <c r="AF99" i="28"/>
  <c r="AE99" i="28"/>
  <c r="AD99" i="28"/>
  <c r="AC99" i="28"/>
  <c r="AB99" i="28"/>
  <c r="AA99" i="28"/>
  <c r="Z99" i="28"/>
  <c r="Y99" i="28"/>
  <c r="X99" i="28"/>
  <c r="W99" i="28"/>
  <c r="V99" i="28"/>
  <c r="U99" i="28"/>
  <c r="T99" i="28"/>
  <c r="S99" i="28"/>
  <c r="R99" i="28"/>
  <c r="Q99" i="28"/>
  <c r="P99" i="28"/>
  <c r="O99" i="28"/>
  <c r="N99" i="28"/>
  <c r="M99" i="28"/>
  <c r="L99" i="28"/>
  <c r="K99" i="28"/>
  <c r="J90" i="28"/>
  <c r="V45" i="28"/>
  <c r="F163" i="95"/>
  <c r="J76" i="74"/>
  <c r="J74" i="74"/>
  <c r="J6" i="74"/>
  <c r="I116" i="74"/>
  <c r="I114" i="74"/>
  <c r="J109" i="74"/>
  <c r="J108" i="74"/>
  <c r="N85" i="74"/>
  <c r="N89" i="74" s="1"/>
  <c r="M85" i="74"/>
  <c r="M89" i="74" s="1"/>
  <c r="L85" i="74"/>
  <c r="L89" i="74" s="1"/>
  <c r="K85" i="74"/>
  <c r="K89" i="74" s="1"/>
  <c r="I76" i="74"/>
  <c r="I75" i="74"/>
  <c r="I74" i="74"/>
  <c r="I73" i="74"/>
  <c r="I72" i="74"/>
  <c r="I71" i="74"/>
  <c r="J37" i="74"/>
  <c r="J36" i="74"/>
  <c r="J35" i="74"/>
  <c r="J34" i="74"/>
  <c r="J33" i="74"/>
  <c r="J31" i="74"/>
  <c r="J30" i="74"/>
  <c r="J22" i="74"/>
  <c r="J21" i="74"/>
  <c r="N15" i="74"/>
  <c r="M15" i="74"/>
  <c r="L15" i="74"/>
  <c r="K15" i="74"/>
  <c r="N12" i="74"/>
  <c r="L12" i="74"/>
  <c r="J10" i="74"/>
  <c r="J9" i="74"/>
  <c r="J8" i="74"/>
  <c r="J73" i="74"/>
  <c r="M12" i="28"/>
  <c r="M13" i="28" s="1"/>
  <c r="M72" i="28" s="1"/>
  <c r="M6" i="72"/>
  <c r="P5" i="72" s="1"/>
  <c r="E14" i="72"/>
  <c r="I14" i="72" s="1"/>
  <c r="E15" i="72"/>
  <c r="I15" i="72" s="1"/>
  <c r="E16" i="72"/>
  <c r="I16" i="72" s="1"/>
  <c r="I17" i="72"/>
  <c r="H18" i="72"/>
  <c r="E20" i="72"/>
  <c r="I20" i="72"/>
  <c r="E21" i="72"/>
  <c r="I21" i="72"/>
  <c r="E22" i="72"/>
  <c r="I22" i="72"/>
  <c r="H23" i="72"/>
  <c r="E25" i="72"/>
  <c r="I25" i="72"/>
  <c r="E26" i="72"/>
  <c r="I26" i="72"/>
  <c r="E27" i="72"/>
  <c r="I27" i="72"/>
  <c r="H28" i="72"/>
  <c r="E30" i="72"/>
  <c r="I30" i="72"/>
  <c r="E31" i="72"/>
  <c r="I31" i="72"/>
  <c r="E32" i="72"/>
  <c r="I32" i="72"/>
  <c r="H33" i="72"/>
  <c r="E35" i="72"/>
  <c r="I35" i="72"/>
  <c r="E36" i="72"/>
  <c r="I36" i="72"/>
  <c r="E37" i="72"/>
  <c r="I37" i="72"/>
  <c r="H38" i="72"/>
  <c r="E40" i="72"/>
  <c r="I40" i="72"/>
  <c r="E41" i="72"/>
  <c r="I41" i="72"/>
  <c r="E42" i="72"/>
  <c r="I42" i="72"/>
  <c r="H43" i="72"/>
  <c r="E45" i="72"/>
  <c r="I45" i="72"/>
  <c r="E46" i="72"/>
  <c r="I46" i="72"/>
  <c r="E47" i="72"/>
  <c r="I47" i="72"/>
  <c r="H48" i="72"/>
  <c r="E50" i="72"/>
  <c r="I50" i="72"/>
  <c r="E51" i="72"/>
  <c r="I51" i="72"/>
  <c r="E52" i="72"/>
  <c r="I52" i="72"/>
  <c r="H53" i="72"/>
  <c r="E55" i="72"/>
  <c r="I55" i="72"/>
  <c r="E56" i="72"/>
  <c r="I56" i="72"/>
  <c r="E57" i="72"/>
  <c r="I57" i="72"/>
  <c r="H58" i="72"/>
  <c r="E60" i="72"/>
  <c r="I60" i="72"/>
  <c r="E61" i="72"/>
  <c r="I61" i="72"/>
  <c r="E62" i="72"/>
  <c r="I62" i="72"/>
  <c r="H63" i="72"/>
  <c r="E65" i="72"/>
  <c r="I65" i="72"/>
  <c r="E66" i="72"/>
  <c r="I66" i="72"/>
  <c r="E67" i="72"/>
  <c r="I67" i="72"/>
  <c r="H68" i="72"/>
  <c r="E70" i="72"/>
  <c r="I70" i="72"/>
  <c r="E71" i="72"/>
  <c r="I71" i="72"/>
  <c r="E72" i="72"/>
  <c r="I72" i="72"/>
  <c r="H73" i="72"/>
  <c r="E75" i="72"/>
  <c r="I75" i="72"/>
  <c r="E76" i="72"/>
  <c r="I76" i="72"/>
  <c r="E77" i="72"/>
  <c r="I77" i="72"/>
  <c r="H78" i="72"/>
  <c r="E80" i="72"/>
  <c r="I80" i="72"/>
  <c r="E81" i="72"/>
  <c r="I81" i="72"/>
  <c r="E82" i="72"/>
  <c r="I82" i="72"/>
  <c r="H83" i="72"/>
  <c r="E85" i="72"/>
  <c r="I85" i="72"/>
  <c r="E86" i="72"/>
  <c r="I86" i="72"/>
  <c r="E87" i="72"/>
  <c r="G87" i="72" s="1"/>
  <c r="J87" i="72" s="1"/>
  <c r="I87" i="72"/>
  <c r="H88" i="72"/>
  <c r="E90" i="72"/>
  <c r="I90" i="72"/>
  <c r="E91" i="72"/>
  <c r="G91" i="72" s="1"/>
  <c r="J91" i="72" s="1"/>
  <c r="I91" i="72"/>
  <c r="E92" i="72"/>
  <c r="G92" i="72" s="1"/>
  <c r="J92" i="72" s="1"/>
  <c r="I92" i="72"/>
  <c r="H93" i="72"/>
  <c r="E95" i="72"/>
  <c r="I95" i="72"/>
  <c r="E96" i="72"/>
  <c r="I96" i="72"/>
  <c r="E97" i="72"/>
  <c r="I97" i="72"/>
  <c r="H98" i="72"/>
  <c r="E100" i="72"/>
  <c r="I100" i="72"/>
  <c r="E101" i="72"/>
  <c r="I101" i="72"/>
  <c r="E102" i="72"/>
  <c r="I102" i="72"/>
  <c r="H103" i="72"/>
  <c r="E105" i="72"/>
  <c r="I105" i="72"/>
  <c r="E106" i="72"/>
  <c r="I106" i="72"/>
  <c r="E107" i="72"/>
  <c r="I107" i="72"/>
  <c r="H108" i="72"/>
  <c r="E110" i="72"/>
  <c r="I110" i="72"/>
  <c r="E111" i="72"/>
  <c r="I111" i="72"/>
  <c r="E112" i="72"/>
  <c r="I112" i="72"/>
  <c r="H113" i="72"/>
  <c r="E115" i="72"/>
  <c r="I115" i="72"/>
  <c r="E116" i="72"/>
  <c r="I116" i="72"/>
  <c r="E117" i="72"/>
  <c r="I117" i="72"/>
  <c r="H118" i="72"/>
  <c r="F57" i="72"/>
  <c r="G57" i="72" s="1"/>
  <c r="J57" i="72" s="1"/>
  <c r="F55" i="72"/>
  <c r="F56" i="72" s="1"/>
  <c r="F82" i="72"/>
  <c r="G82" i="72" s="1"/>
  <c r="J82" i="72" s="1"/>
  <c r="F80" i="72"/>
  <c r="F81" i="72" s="1"/>
  <c r="G81" i="72" s="1"/>
  <c r="J81" i="72" s="1"/>
  <c r="F70" i="72"/>
  <c r="F90" i="72"/>
  <c r="F42" i="72"/>
  <c r="G42" i="72" s="1"/>
  <c r="J42" i="72" s="1"/>
  <c r="F97" i="72"/>
  <c r="F67" i="72"/>
  <c r="F37" i="72"/>
  <c r="F32" i="72"/>
  <c r="G32" i="72" s="1"/>
  <c r="J32" i="72" s="1"/>
  <c r="F45" i="72"/>
  <c r="F46" i="72" s="1"/>
  <c r="G46" i="72" s="1"/>
  <c r="J46" i="72" s="1"/>
  <c r="F85" i="72"/>
  <c r="F86" i="72" s="1"/>
  <c r="G86" i="72" s="1"/>
  <c r="J86" i="72" s="1"/>
  <c r="F65" i="72"/>
  <c r="F66" i="72" s="1"/>
  <c r="F110" i="72"/>
  <c r="F111" i="72" s="1"/>
  <c r="G111" i="72" s="1"/>
  <c r="J111" i="72" s="1"/>
  <c r="F52" i="72"/>
  <c r="G52" i="72" s="1"/>
  <c r="J52" i="72" s="1"/>
  <c r="F107" i="72"/>
  <c r="F115" i="72"/>
  <c r="F116" i="72" s="1"/>
  <c r="F62" i="72"/>
  <c r="G62" i="72" s="1"/>
  <c r="J62" i="72" s="1"/>
  <c r="F60" i="72"/>
  <c r="F117" i="72"/>
  <c r="F87" i="72"/>
  <c r="F100" i="72"/>
  <c r="F101" i="72" s="1"/>
  <c r="F35" i="72"/>
  <c r="F102" i="72"/>
  <c r="F30" i="72"/>
  <c r="F95" i="72"/>
  <c r="F96" i="72" s="1"/>
  <c r="F105" i="72"/>
  <c r="F106" i="72" s="1"/>
  <c r="F112" i="72"/>
  <c r="F77" i="72"/>
  <c r="G77" i="72" s="1"/>
  <c r="J77" i="72" s="1"/>
  <c r="F40" i="72"/>
  <c r="F47" i="72"/>
  <c r="F72" i="72"/>
  <c r="F75" i="72"/>
  <c r="F76" i="72" s="1"/>
  <c r="F50" i="72"/>
  <c r="F51" i="72" s="1"/>
  <c r="F22" i="72"/>
  <c r="F25" i="72"/>
  <c r="F27" i="72"/>
  <c r="F20" i="72"/>
  <c r="F21" i="72" s="1"/>
  <c r="G21" i="72" s="1"/>
  <c r="J21" i="72" s="1"/>
  <c r="I112" i="74"/>
  <c r="I111" i="74"/>
  <c r="J110" i="74" s="1"/>
  <c r="J72" i="74"/>
  <c r="N94" i="74"/>
  <c r="M94" i="74"/>
  <c r="J75" i="74"/>
  <c r="J71" i="74"/>
  <c r="J81" i="74" s="1"/>
  <c r="J56" i="74"/>
  <c r="J59" i="74"/>
  <c r="M44" i="74"/>
  <c r="J57" i="74"/>
  <c r="J58" i="74"/>
  <c r="N43" i="74"/>
  <c r="K45" i="74"/>
  <c r="J61" i="74"/>
  <c r="J60" i="74"/>
  <c r="K44" i="74"/>
  <c r="K58" i="152" l="1"/>
  <c r="K64" i="152" s="1"/>
  <c r="K65" i="152" s="1"/>
  <c r="G30" i="72"/>
  <c r="J30" i="72" s="1"/>
  <c r="J33" i="72" s="1"/>
  <c r="G25" i="72"/>
  <c r="J25" i="72" s="1"/>
  <c r="J28" i="72" s="1"/>
  <c r="G72" i="72"/>
  <c r="J72" i="72" s="1"/>
  <c r="G112" i="72"/>
  <c r="J112" i="72" s="1"/>
  <c r="J23" i="74"/>
  <c r="G50" i="72"/>
  <c r="J50" i="72" s="1"/>
  <c r="J53" i="72" s="1"/>
  <c r="G47" i="72"/>
  <c r="J47" i="72" s="1"/>
  <c r="G70" i="72"/>
  <c r="J70" i="72" s="1"/>
  <c r="J73" i="72" s="1"/>
  <c r="G55" i="72"/>
  <c r="J55" i="72" s="1"/>
  <c r="J58" i="72" s="1"/>
  <c r="G100" i="72"/>
  <c r="J100" i="72" s="1"/>
  <c r="J103" i="72" s="1"/>
  <c r="I88" i="72"/>
  <c r="G20" i="72"/>
  <c r="J20" i="72" s="1"/>
  <c r="J23" i="72" s="1"/>
  <c r="G105" i="72"/>
  <c r="J105" i="72" s="1"/>
  <c r="J108" i="72" s="1"/>
  <c r="G35" i="72"/>
  <c r="J35" i="72" s="1"/>
  <c r="J38" i="72" s="1"/>
  <c r="G37" i="72"/>
  <c r="J37" i="72" s="1"/>
  <c r="G45" i="72"/>
  <c r="J45" i="72" s="1"/>
  <c r="J48" i="72" s="1"/>
  <c r="I33" i="72"/>
  <c r="G80" i="72"/>
  <c r="J80" i="72" s="1"/>
  <c r="J83" i="72" s="1"/>
  <c r="O58" i="151"/>
  <c r="O64" i="151" s="1"/>
  <c r="O65" i="151" s="1"/>
  <c r="Q58" i="151"/>
  <c r="Q64" i="151" s="1"/>
  <c r="Q65" i="151" s="1"/>
  <c r="S58" i="151"/>
  <c r="S64" i="151" s="1"/>
  <c r="S65" i="151" s="1"/>
  <c r="L58" i="151"/>
  <c r="L64" i="151" s="1"/>
  <c r="L65" i="151" s="1"/>
  <c r="M68" i="28"/>
  <c r="M69" i="28" s="1"/>
  <c r="M70" i="28" s="1"/>
  <c r="M18" i="28"/>
  <c r="F162" i="95"/>
  <c r="I28" i="72"/>
  <c r="G22" i="72"/>
  <c r="J22" i="72" s="1"/>
  <c r="G116" i="72"/>
  <c r="J116" i="72" s="1"/>
  <c r="I53" i="72"/>
  <c r="I48" i="72"/>
  <c r="G107" i="72"/>
  <c r="J107" i="72" s="1"/>
  <c r="G65" i="72"/>
  <c r="J65" i="72" s="1"/>
  <c r="J68" i="72" s="1"/>
  <c r="G67" i="72"/>
  <c r="J67" i="72" s="1"/>
  <c r="G56" i="72"/>
  <c r="J56" i="72" s="1"/>
  <c r="I113" i="72"/>
  <c r="I103" i="72"/>
  <c r="G97" i="72"/>
  <c r="J97" i="72" s="1"/>
  <c r="I78" i="72"/>
  <c r="I58" i="72"/>
  <c r="I38" i="72"/>
  <c r="I68" i="72"/>
  <c r="I73" i="72"/>
  <c r="G96" i="72"/>
  <c r="J96" i="72" s="1"/>
  <c r="G27" i="72"/>
  <c r="J27" i="72" s="1"/>
  <c r="G76" i="72"/>
  <c r="J76" i="72" s="1"/>
  <c r="G40" i="72"/>
  <c r="J40" i="72" s="1"/>
  <c r="J43" i="72" s="1"/>
  <c r="G101" i="72"/>
  <c r="J101" i="72" s="1"/>
  <c r="G60" i="72"/>
  <c r="J60" i="72" s="1"/>
  <c r="J63" i="72" s="1"/>
  <c r="I118" i="72"/>
  <c r="I83" i="72"/>
  <c r="G66" i="72"/>
  <c r="J66" i="72" s="1"/>
  <c r="I63" i="72"/>
  <c r="I43" i="72"/>
  <c r="I23" i="72"/>
  <c r="F36" i="72"/>
  <c r="G36" i="72" s="1"/>
  <c r="J36" i="72" s="1"/>
  <c r="G75" i="72"/>
  <c r="J75" i="72" s="1"/>
  <c r="J78" i="72" s="1"/>
  <c r="F41" i="72"/>
  <c r="G41" i="72" s="1"/>
  <c r="J41" i="72" s="1"/>
  <c r="G106" i="72"/>
  <c r="J106" i="72" s="1"/>
  <c r="G117" i="72"/>
  <c r="J117" i="72" s="1"/>
  <c r="G102" i="72"/>
  <c r="J102" i="72" s="1"/>
  <c r="I98" i="72"/>
  <c r="G85" i="72"/>
  <c r="J85" i="72" s="1"/>
  <c r="J88" i="72" s="1"/>
  <c r="F71" i="72"/>
  <c r="G71" i="72" s="1"/>
  <c r="J71" i="72" s="1"/>
  <c r="G51" i="72"/>
  <c r="J51" i="72" s="1"/>
  <c r="G95" i="72"/>
  <c r="J95" i="72" s="1"/>
  <c r="J98" i="72" s="1"/>
  <c r="G110" i="72"/>
  <c r="J110" i="72" s="1"/>
  <c r="J113" i="72" s="1"/>
  <c r="I108" i="72"/>
  <c r="I93" i="72"/>
  <c r="R58" i="151"/>
  <c r="R64" i="151" s="1"/>
  <c r="R65" i="151" s="1"/>
  <c r="P58" i="151"/>
  <c r="P64" i="151" s="1"/>
  <c r="P65" i="151" s="1"/>
  <c r="N58" i="151"/>
  <c r="N64" i="151" s="1"/>
  <c r="N65" i="151" s="1"/>
  <c r="K58" i="151"/>
  <c r="K64" i="151" s="1"/>
  <c r="K65" i="151" s="1"/>
  <c r="M58" i="151"/>
  <c r="M64" i="151" s="1"/>
  <c r="M65" i="151" s="1"/>
  <c r="I18" i="72"/>
  <c r="F61" i="72"/>
  <c r="G61" i="72" s="1"/>
  <c r="J61" i="72" s="1"/>
  <c r="F26" i="72"/>
  <c r="G26" i="72" s="1"/>
  <c r="J26" i="72" s="1"/>
  <c r="G115" i="72"/>
  <c r="J115" i="72" s="1"/>
  <c r="J118" i="72" s="1"/>
  <c r="J119" i="72" s="1"/>
  <c r="F31" i="72"/>
  <c r="G31" i="72" s="1"/>
  <c r="J31" i="72" s="1"/>
  <c r="G90" i="72"/>
  <c r="J90" i="72" s="1"/>
  <c r="J93" i="72" s="1"/>
  <c r="J168" i="95"/>
  <c r="J169" i="95"/>
  <c r="J170" i="95"/>
  <c r="J19" i="28"/>
  <c r="N41" i="74"/>
  <c r="AB47" i="28"/>
  <c r="AL47" i="28"/>
  <c r="L47" i="74"/>
  <c r="S45" i="28"/>
  <c r="U47" i="28"/>
  <c r="BC47" i="28"/>
  <c r="T47" i="28"/>
  <c r="V47" i="28"/>
  <c r="Z47" i="28"/>
  <c r="AZ47" i="28"/>
  <c r="AW47" i="28"/>
  <c r="S47" i="28"/>
  <c r="P47" i="28"/>
  <c r="AX47" i="28"/>
  <c r="K46" i="74"/>
  <c r="Y12" i="28"/>
  <c r="O47" i="28"/>
  <c r="AE47" i="28"/>
  <c r="M47" i="28"/>
  <c r="W47" i="28"/>
  <c r="K47" i="28"/>
  <c r="AD47" i="28"/>
  <c r="L47" i="28"/>
  <c r="Q47" i="28"/>
  <c r="Y47" i="28"/>
  <c r="AN47" i="28"/>
  <c r="BA47" i="28"/>
  <c r="AJ47" i="28"/>
  <c r="AU47" i="28"/>
  <c r="AI47" i="28"/>
  <c r="AV47" i="28"/>
  <c r="R47" i="28"/>
  <c r="AA47" i="28"/>
  <c r="M46" i="74"/>
  <c r="N46" i="74"/>
  <c r="M47" i="74"/>
  <c r="N47" i="74"/>
  <c r="K47" i="74"/>
  <c r="AA45" i="28"/>
  <c r="AM47" i="28"/>
  <c r="J32" i="28"/>
  <c r="I73" i="28" s="1"/>
  <c r="M73" i="28" s="1"/>
  <c r="J77" i="74"/>
  <c r="J78" i="74" s="1"/>
  <c r="R38" i="28"/>
  <c r="BA38" i="28"/>
  <c r="AL38" i="28"/>
  <c r="AS38" i="28"/>
  <c r="AF38" i="28"/>
  <c r="AV45" i="28"/>
  <c r="AZ45" i="28"/>
  <c r="Q45" i="28"/>
  <c r="O45" i="28"/>
  <c r="M41" i="74"/>
  <c r="L42" i="74"/>
  <c r="L46" i="74"/>
  <c r="AX45" i="28"/>
  <c r="AH45" i="28"/>
  <c r="N45" i="28"/>
  <c r="AB45" i="28"/>
  <c r="AR45" i="28"/>
  <c r="AM45" i="28"/>
  <c r="N45" i="74"/>
  <c r="AP45" i="28"/>
  <c r="AY45" i="28"/>
  <c r="P45" i="28"/>
  <c r="X45" i="28"/>
  <c r="AU45" i="28"/>
  <c r="BB45" i="28"/>
  <c r="AO12" i="28"/>
  <c r="AO13" i="28" s="1"/>
  <c r="AO72" i="28" s="1"/>
  <c r="AU12" i="28"/>
  <c r="AG45" i="28"/>
  <c r="R45" i="28"/>
  <c r="AT45" i="28"/>
  <c r="L45" i="28"/>
  <c r="BA45" i="28"/>
  <c r="AN45" i="28"/>
  <c r="AQ45" i="28"/>
  <c r="Y45" i="28"/>
  <c r="AI45" i="28"/>
  <c r="W45" i="28"/>
  <c r="AL45" i="28"/>
  <c r="L45" i="74"/>
  <c r="AC45" i="28"/>
  <c r="U45" i="28"/>
  <c r="T45" i="28"/>
  <c r="U12" i="28"/>
  <c r="T38" i="28"/>
  <c r="AN38" i="28"/>
  <c r="BC45" i="28"/>
  <c r="Z45" i="28"/>
  <c r="AF45" i="28"/>
  <c r="K45" i="28"/>
  <c r="AW45" i="28"/>
  <c r="AK45" i="28"/>
  <c r="AS45" i="28"/>
  <c r="AE45" i="28"/>
  <c r="AJ45" i="28"/>
  <c r="M45" i="28"/>
  <c r="AD45" i="28"/>
  <c r="AO45" i="28"/>
  <c r="AK38" i="28"/>
  <c r="O12" i="28"/>
  <c r="K43" i="74"/>
  <c r="L43" i="74"/>
  <c r="K93" i="74"/>
  <c r="L93" i="74"/>
  <c r="AR38" i="28"/>
  <c r="K38" i="28"/>
  <c r="AY38" i="28"/>
  <c r="M38" i="28"/>
  <c r="BC38" i="28"/>
  <c r="S38" i="28"/>
  <c r="V38" i="28"/>
  <c r="L94" i="74"/>
  <c r="BB38" i="28"/>
  <c r="M42" i="74"/>
  <c r="K42" i="74"/>
  <c r="AG47" i="28"/>
  <c r="X47" i="28"/>
  <c r="N47" i="28"/>
  <c r="AT47" i="28"/>
  <c r="AH47" i="28"/>
  <c r="AC47" i="28"/>
  <c r="AO47" i="28"/>
  <c r="BB47" i="28"/>
  <c r="AF47" i="28"/>
  <c r="AR47" i="28"/>
  <c r="AY47" i="28"/>
  <c r="AS47" i="28"/>
  <c r="AK47" i="28"/>
  <c r="P38" i="28"/>
  <c r="W38" i="28"/>
  <c r="N38" i="28"/>
  <c r="AE38" i="28"/>
  <c r="Y38" i="28"/>
  <c r="AO38" i="28"/>
  <c r="AA38" i="28"/>
  <c r="AZ38" i="28"/>
  <c r="AC38" i="28"/>
  <c r="J32" i="74"/>
  <c r="J38" i="74" s="1"/>
  <c r="L41" i="74"/>
  <c r="K41" i="74"/>
  <c r="N44" i="74"/>
  <c r="L44" i="74"/>
  <c r="K94" i="74"/>
  <c r="AH38" i="28"/>
  <c r="U38" i="28"/>
  <c r="Z38" i="28"/>
  <c r="AI38" i="28"/>
  <c r="O38" i="28"/>
  <c r="AD38" i="28"/>
  <c r="AB38" i="28"/>
  <c r="AX38" i="28"/>
  <c r="AU38" i="28"/>
  <c r="X38" i="28"/>
  <c r="AJ38" i="28"/>
  <c r="AJ58" i="28" s="1"/>
  <c r="AV38" i="28"/>
  <c r="AT38" i="28"/>
  <c r="AW38" i="28"/>
  <c r="Q38" i="28"/>
  <c r="AM38" i="28"/>
  <c r="AG38" i="28"/>
  <c r="N42" i="74"/>
  <c r="M45" i="74"/>
  <c r="M112" i="28"/>
  <c r="M17" i="28"/>
  <c r="M145" i="28" s="1"/>
  <c r="M132" i="28"/>
  <c r="M80" i="28"/>
  <c r="BC12" i="28"/>
  <c r="BC13" i="28" s="1"/>
  <c r="AS12" i="28"/>
  <c r="AS13" i="28" s="1"/>
  <c r="L12" i="28"/>
  <c r="L13" i="28" s="1"/>
  <c r="L72" i="28" s="1"/>
  <c r="M43" i="74"/>
  <c r="AE12" i="28"/>
  <c r="AC12" i="28"/>
  <c r="AC13" i="28" s="1"/>
  <c r="AY12" i="28"/>
  <c r="AY13" i="28" s="1"/>
  <c r="AA12" i="28"/>
  <c r="AA13" i="28" s="1"/>
  <c r="Q12" i="28"/>
  <c r="Q13" i="28" s="1"/>
  <c r="AQ52" i="28"/>
  <c r="AK12" i="28"/>
  <c r="AI12" i="28"/>
  <c r="AI13" i="28" s="1"/>
  <c r="N16" i="74"/>
  <c r="N17" i="74" s="1"/>
  <c r="M16" i="74"/>
  <c r="M17" i="74" s="1"/>
  <c r="K16" i="74"/>
  <c r="K17" i="74" s="1"/>
  <c r="AP52" i="28"/>
  <c r="K12" i="28"/>
  <c r="K13" i="28" s="1"/>
  <c r="K68" i="28" s="1"/>
  <c r="L16" i="74"/>
  <c r="L17" i="74" s="1"/>
  <c r="AR58" i="28" l="1"/>
  <c r="AA58" i="28"/>
  <c r="M113" i="151"/>
  <c r="M81" i="151"/>
  <c r="M83" i="151" s="1"/>
  <c r="M133" i="151"/>
  <c r="R81" i="151"/>
  <c r="R83" i="151" s="1"/>
  <c r="R133" i="151"/>
  <c r="R113" i="151"/>
  <c r="S81" i="151"/>
  <c r="S83" i="151" s="1"/>
  <c r="S113" i="151"/>
  <c r="S133" i="151"/>
  <c r="K81" i="151"/>
  <c r="K83" i="151" s="1"/>
  <c r="K113" i="151"/>
  <c r="K133" i="151"/>
  <c r="Q133" i="151"/>
  <c r="Q113" i="151"/>
  <c r="Q81" i="151"/>
  <c r="Q83" i="151" s="1"/>
  <c r="K113" i="152"/>
  <c r="K81" i="152"/>
  <c r="K83" i="152" s="1"/>
  <c r="K133" i="152"/>
  <c r="N113" i="151"/>
  <c r="N133" i="151"/>
  <c r="N81" i="151"/>
  <c r="N83" i="151" s="1"/>
  <c r="O133" i="151"/>
  <c r="O113" i="151"/>
  <c r="O81" i="151"/>
  <c r="O83" i="151" s="1"/>
  <c r="M58" i="147"/>
  <c r="M64" i="147" s="1"/>
  <c r="M65" i="147" s="1"/>
  <c r="M81" i="147" s="1"/>
  <c r="M83" i="147" s="1"/>
  <c r="M58" i="152"/>
  <c r="M64" i="152" s="1"/>
  <c r="M65" i="152" s="1"/>
  <c r="P81" i="151"/>
  <c r="P83" i="151" s="1"/>
  <c r="P113" i="151"/>
  <c r="P133" i="151"/>
  <c r="L133" i="151"/>
  <c r="L81" i="151"/>
  <c r="L83" i="151" s="1"/>
  <c r="L113" i="151"/>
  <c r="L58" i="147"/>
  <c r="L64" i="147" s="1"/>
  <c r="L65" i="147" s="1"/>
  <c r="L133" i="147" s="1"/>
  <c r="L58" i="152"/>
  <c r="L64" i="152" s="1"/>
  <c r="L65" i="152" s="1"/>
  <c r="K58" i="147"/>
  <c r="K64" i="147" s="1"/>
  <c r="K65" i="147" s="1"/>
  <c r="AC68" i="28"/>
  <c r="AC69" i="28" s="1"/>
  <c r="AC70" i="28" s="1"/>
  <c r="AC72" i="28"/>
  <c r="AS68" i="28"/>
  <c r="AS69" i="28" s="1"/>
  <c r="AS70" i="28" s="1"/>
  <c r="AS72" i="28"/>
  <c r="AO73" i="28"/>
  <c r="AY68" i="28"/>
  <c r="AY69" i="28" s="1"/>
  <c r="AY70" i="28" s="1"/>
  <c r="AY72" i="28"/>
  <c r="K69" i="28"/>
  <c r="K70" i="28" s="1"/>
  <c r="K72" i="28"/>
  <c r="Q68" i="28"/>
  <c r="Q69" i="28" s="1"/>
  <c r="Q70" i="28" s="1"/>
  <c r="Q72" i="28"/>
  <c r="BC68" i="28"/>
  <c r="BC69" i="28" s="1"/>
  <c r="BC70" i="28" s="1"/>
  <c r="BC72" i="28"/>
  <c r="AI68" i="28"/>
  <c r="AI69" i="28" s="1"/>
  <c r="AI70" i="28" s="1"/>
  <c r="AI72" i="28"/>
  <c r="AA68" i="28"/>
  <c r="AA69" i="28" s="1"/>
  <c r="AA70" i="28" s="1"/>
  <c r="AA72" i="28"/>
  <c r="L73" i="28"/>
  <c r="N58" i="28"/>
  <c r="M58" i="28"/>
  <c r="R58" i="28"/>
  <c r="L58" i="28"/>
  <c r="K18" i="28"/>
  <c r="V58" i="28"/>
  <c r="V64" i="28" s="1"/>
  <c r="AO58" i="28"/>
  <c r="AO64" i="28" s="1"/>
  <c r="W58" i="28"/>
  <c r="W64" i="28" s="1"/>
  <c r="AB58" i="28"/>
  <c r="AB64" i="28" s="1"/>
  <c r="AI58" i="28"/>
  <c r="AI64" i="28" s="1"/>
  <c r="AL58" i="28"/>
  <c r="AL64" i="28" s="1"/>
  <c r="AW58" i="28"/>
  <c r="AW64" i="28" s="1"/>
  <c r="AC58" i="28"/>
  <c r="AC64" i="28" s="1"/>
  <c r="Y106" i="28"/>
  <c r="X106" i="28"/>
  <c r="AH106" i="28"/>
  <c r="AI106" i="28"/>
  <c r="V106" i="28"/>
  <c r="W106" i="28"/>
  <c r="P106" i="28"/>
  <c r="Q106" i="28"/>
  <c r="S106" i="28"/>
  <c r="R106" i="28"/>
  <c r="AO106" i="28"/>
  <c r="AN106" i="28"/>
  <c r="BA58" i="28"/>
  <c r="BA64" i="28" s="1"/>
  <c r="U58" i="28"/>
  <c r="U64" i="28" s="1"/>
  <c r="AF58" i="28"/>
  <c r="AF64" i="28" s="1"/>
  <c r="Y58" i="28"/>
  <c r="Y64" i="28" s="1"/>
  <c r="AN58" i="28"/>
  <c r="AN64" i="28" s="1"/>
  <c r="AG58" i="28"/>
  <c r="AG64" i="28" s="1"/>
  <c r="X58" i="28"/>
  <c r="AD58" i="28"/>
  <c r="AD64" i="28" s="1"/>
  <c r="Z58" i="28"/>
  <c r="Z64" i="28" s="1"/>
  <c r="AY58" i="28"/>
  <c r="AY64" i="28" s="1"/>
  <c r="AK58" i="28"/>
  <c r="AQ58" i="28"/>
  <c r="AQ64" i="28" s="1"/>
  <c r="AT58" i="28"/>
  <c r="AU58" i="28"/>
  <c r="AU64" i="28" s="1"/>
  <c r="AP58" i="28"/>
  <c r="AP64" i="28" s="1"/>
  <c r="AM58" i="28"/>
  <c r="AM64" i="28" s="1"/>
  <c r="AV58" i="28"/>
  <c r="AV64" i="28" s="1"/>
  <c r="AX58" i="28"/>
  <c r="AH58" i="28"/>
  <c r="AH64" i="28" s="1"/>
  <c r="AZ58" i="28"/>
  <c r="AZ64" i="28" s="1"/>
  <c r="AE58" i="28"/>
  <c r="AE64" i="28" s="1"/>
  <c r="BB58" i="28"/>
  <c r="BB64" i="28" s="1"/>
  <c r="BC58" i="28"/>
  <c r="BC64" i="28" s="1"/>
  <c r="AR64" i="28"/>
  <c r="T58" i="28"/>
  <c r="T64" i="28" s="1"/>
  <c r="AS58" i="28"/>
  <c r="AS64" i="28" s="1"/>
  <c r="I119" i="72"/>
  <c r="L80" i="28"/>
  <c r="L68" i="28"/>
  <c r="L69" i="28" s="1"/>
  <c r="L70" i="28" s="1"/>
  <c r="AO132" i="28"/>
  <c r="AO68" i="28"/>
  <c r="AO69" i="28" s="1"/>
  <c r="AO70" i="28" s="1"/>
  <c r="Y13" i="28"/>
  <c r="Y72" i="28" s="1"/>
  <c r="N48" i="74"/>
  <c r="N53" i="74" s="1"/>
  <c r="J79" i="74"/>
  <c r="J80" i="74" s="1"/>
  <c r="K80" i="74" s="1"/>
  <c r="L48" i="74"/>
  <c r="L53" i="74" s="1"/>
  <c r="AO112" i="28"/>
  <c r="L112" i="28"/>
  <c r="AU13" i="28"/>
  <c r="AU72" i="28" s="1"/>
  <c r="O13" i="28"/>
  <c r="O72" i="28" s="1"/>
  <c r="AK13" i="28"/>
  <c r="AK72" i="28" s="1"/>
  <c r="L132" i="28"/>
  <c r="K48" i="74"/>
  <c r="K53" i="74" s="1"/>
  <c r="BC132" i="28"/>
  <c r="BC80" i="28"/>
  <c r="AO18" i="28"/>
  <c r="AO17" i="28"/>
  <c r="AO145" i="28" s="1"/>
  <c r="M93" i="74"/>
  <c r="U13" i="28"/>
  <c r="U72" i="28" s="1"/>
  <c r="AO80" i="28"/>
  <c r="N93" i="74"/>
  <c r="BC18" i="28"/>
  <c r="BC17" i="28"/>
  <c r="BC145" i="28" s="1"/>
  <c r="BC112" i="28"/>
  <c r="M48" i="74"/>
  <c r="M53" i="74" s="1"/>
  <c r="M19" i="28"/>
  <c r="M146" i="28" s="1"/>
  <c r="M147" i="28" s="1"/>
  <c r="BA12" i="28"/>
  <c r="BA13" i="28" s="1"/>
  <c r="Q132" i="28"/>
  <c r="Q18" i="28"/>
  <c r="Q80" i="28"/>
  <c r="Q17" i="28"/>
  <c r="Q145" i="28" s="1"/>
  <c r="Q112" i="28"/>
  <c r="AY132" i="28"/>
  <c r="AY80" i="28"/>
  <c r="AY18" i="28"/>
  <c r="AY112" i="28"/>
  <c r="AY17" i="28"/>
  <c r="AY145" i="28" s="1"/>
  <c r="AE13" i="28"/>
  <c r="AE72" i="28" s="1"/>
  <c r="W12" i="28"/>
  <c r="W13" i="28" s="1"/>
  <c r="AW12" i="28"/>
  <c r="AW13" i="28" s="1"/>
  <c r="AQ12" i="28"/>
  <c r="AQ13" i="28" s="1"/>
  <c r="S12" i="28"/>
  <c r="S13" i="28" s="1"/>
  <c r="AG12" i="28"/>
  <c r="AG13" i="28" s="1"/>
  <c r="AM12" i="28"/>
  <c r="AM13" i="28" s="1"/>
  <c r="L17" i="28"/>
  <c r="L145" i="28" s="1"/>
  <c r="L18" i="28"/>
  <c r="AC18" i="28"/>
  <c r="AC112" i="28"/>
  <c r="AC80" i="28"/>
  <c r="AC17" i="28"/>
  <c r="AC145" i="28" s="1"/>
  <c r="AC132" i="28"/>
  <c r="AS17" i="28"/>
  <c r="AS145" i="28" s="1"/>
  <c r="AS80" i="28"/>
  <c r="AS132" i="28"/>
  <c r="AS112" i="28"/>
  <c r="AS18" i="28"/>
  <c r="AA17" i="28"/>
  <c r="AA145" i="28" s="1"/>
  <c r="AA132" i="28"/>
  <c r="AA80" i="28"/>
  <c r="AA18" i="28"/>
  <c r="AA112" i="28"/>
  <c r="AI132" i="28"/>
  <c r="AI80" i="28"/>
  <c r="AI17" i="28"/>
  <c r="AI145" i="28" s="1"/>
  <c r="AI112" i="28"/>
  <c r="AI18" i="28"/>
  <c r="N72" i="74"/>
  <c r="N73" i="74"/>
  <c r="N22" i="74"/>
  <c r="N74" i="74"/>
  <c r="N100" i="74"/>
  <c r="N25" i="74"/>
  <c r="N76" i="74"/>
  <c r="N75" i="74"/>
  <c r="N77" i="74"/>
  <c r="N78" i="74"/>
  <c r="N71" i="74"/>
  <c r="N81" i="74" s="1"/>
  <c r="N88" i="74" s="1"/>
  <c r="N90" i="74" s="1"/>
  <c r="N21" i="74"/>
  <c r="N64" i="74"/>
  <c r="N119" i="74"/>
  <c r="M119" i="74"/>
  <c r="M77" i="74"/>
  <c r="M74" i="74"/>
  <c r="M21" i="74"/>
  <c r="M100" i="74"/>
  <c r="M22" i="74"/>
  <c r="M73" i="74"/>
  <c r="M76" i="74"/>
  <c r="M64" i="74"/>
  <c r="M25" i="74"/>
  <c r="M78" i="74"/>
  <c r="M71" i="74"/>
  <c r="M81" i="74" s="1"/>
  <c r="M88" i="74" s="1"/>
  <c r="M90" i="74" s="1"/>
  <c r="M75" i="74"/>
  <c r="M72" i="74"/>
  <c r="K80" i="28"/>
  <c r="K17" i="28"/>
  <c r="K145" i="28" s="1"/>
  <c r="K112" i="28"/>
  <c r="K132" i="28"/>
  <c r="L75" i="74"/>
  <c r="L73" i="74"/>
  <c r="L76" i="74"/>
  <c r="L25" i="74"/>
  <c r="L22" i="74"/>
  <c r="L119" i="74"/>
  <c r="L21" i="74"/>
  <c r="L78" i="74"/>
  <c r="L74" i="74"/>
  <c r="L64" i="74"/>
  <c r="L100" i="74"/>
  <c r="L71" i="74"/>
  <c r="L81" i="74" s="1"/>
  <c r="L88" i="74" s="1"/>
  <c r="L90" i="74" s="1"/>
  <c r="L77" i="74"/>
  <c r="L72" i="74"/>
  <c r="K119" i="74"/>
  <c r="K22" i="74"/>
  <c r="K71" i="74"/>
  <c r="K81" i="74" s="1"/>
  <c r="K88" i="74" s="1"/>
  <c r="K90" i="74" s="1"/>
  <c r="K74" i="74"/>
  <c r="K100" i="74"/>
  <c r="K25" i="74"/>
  <c r="K73" i="74"/>
  <c r="K77" i="74"/>
  <c r="K78" i="74"/>
  <c r="K72" i="74"/>
  <c r="K64" i="74"/>
  <c r="K76" i="74"/>
  <c r="K21" i="74"/>
  <c r="K75" i="74"/>
  <c r="BB12" i="28"/>
  <c r="BB13" i="28" s="1"/>
  <c r="AF12" i="28"/>
  <c r="AF13" i="28" s="1"/>
  <c r="AV12" i="28"/>
  <c r="AV13" i="28" s="1"/>
  <c r="P12" i="28"/>
  <c r="P13" i="28" s="1"/>
  <c r="AZ12" i="28"/>
  <c r="AZ13" i="28" s="1"/>
  <c r="AB12" i="28"/>
  <c r="AB13" i="28" s="1"/>
  <c r="V12" i="28"/>
  <c r="V13" i="28" s="1"/>
  <c r="AD12" i="28"/>
  <c r="AD13" i="28" s="1"/>
  <c r="N12" i="28"/>
  <c r="N13" i="28" s="1"/>
  <c r="R12" i="28"/>
  <c r="R13" i="28" s="1"/>
  <c r="T12" i="28"/>
  <c r="T13" i="28" s="1"/>
  <c r="AN12" i="28"/>
  <c r="AN13" i="28" s="1"/>
  <c r="X12" i="28"/>
  <c r="X13" i="28" s="1"/>
  <c r="AH12" i="28"/>
  <c r="AH13" i="28" s="1"/>
  <c r="AL12" i="28"/>
  <c r="AL13" i="28" s="1"/>
  <c r="AX12" i="28"/>
  <c r="AX13" i="28" s="1"/>
  <c r="Z12" i="28"/>
  <c r="Z13" i="28" s="1"/>
  <c r="Z72" i="28" s="1"/>
  <c r="AJ12" i="28"/>
  <c r="AJ13" i="28" s="1"/>
  <c r="AT12" i="28"/>
  <c r="AT13" i="28" s="1"/>
  <c r="AR12" i="28"/>
  <c r="AR13" i="28" s="1"/>
  <c r="AP12" i="28"/>
  <c r="AP13" i="28" s="1"/>
  <c r="M133" i="147" l="1"/>
  <c r="M113" i="147"/>
  <c r="L81" i="147"/>
  <c r="L83" i="147" s="1"/>
  <c r="L89" i="147" s="1"/>
  <c r="L113" i="147"/>
  <c r="O88" i="151"/>
  <c r="O89" i="151"/>
  <c r="R89" i="151"/>
  <c r="R88" i="151"/>
  <c r="L88" i="151"/>
  <c r="L89" i="151"/>
  <c r="P88" i="151"/>
  <c r="P89" i="151"/>
  <c r="Q88" i="151"/>
  <c r="Q89" i="151"/>
  <c r="S89" i="151"/>
  <c r="S88" i="151"/>
  <c r="L81" i="152"/>
  <c r="L83" i="152" s="1"/>
  <c r="L133" i="152"/>
  <c r="L113" i="152"/>
  <c r="M113" i="152"/>
  <c r="M81" i="152"/>
  <c r="M83" i="152" s="1"/>
  <c r="M133" i="152"/>
  <c r="K89" i="151"/>
  <c r="K88" i="151"/>
  <c r="M89" i="151"/>
  <c r="M88" i="151"/>
  <c r="N88" i="151"/>
  <c r="N89" i="151"/>
  <c r="K89" i="152"/>
  <c r="K88" i="152"/>
  <c r="M88" i="147"/>
  <c r="M89" i="147"/>
  <c r="K113" i="147"/>
  <c r="K81" i="147"/>
  <c r="K83" i="147" s="1"/>
  <c r="K133" i="147"/>
  <c r="AP68" i="28"/>
  <c r="AP69" i="28" s="1"/>
  <c r="AP70" i="28" s="1"/>
  <c r="AP72" i="28"/>
  <c r="Z73" i="28"/>
  <c r="X68" i="28"/>
  <c r="X69" i="28" s="1"/>
  <c r="X70" i="28" s="1"/>
  <c r="X72" i="28"/>
  <c r="N68" i="28"/>
  <c r="N69" i="28" s="1"/>
  <c r="N70" i="28" s="1"/>
  <c r="N72" i="28"/>
  <c r="AZ68" i="28"/>
  <c r="AZ69" i="28" s="1"/>
  <c r="AZ70" i="28" s="1"/>
  <c r="AZ72" i="28"/>
  <c r="BB68" i="28"/>
  <c r="BB69" i="28" s="1"/>
  <c r="BB70" i="28" s="1"/>
  <c r="BB72" i="28"/>
  <c r="AG68" i="28"/>
  <c r="AG69" i="28" s="1"/>
  <c r="AG70" i="28" s="1"/>
  <c r="AG72" i="28"/>
  <c r="W68" i="28"/>
  <c r="W69" i="28" s="1"/>
  <c r="W70" i="28" s="1"/>
  <c r="W72" i="28"/>
  <c r="BA68" i="28"/>
  <c r="BA69" i="28" s="1"/>
  <c r="BA70" i="28" s="1"/>
  <c r="BA72" i="28"/>
  <c r="U73" i="28"/>
  <c r="AK73" i="28"/>
  <c r="Y73" i="28"/>
  <c r="AR68" i="28"/>
  <c r="AR69" i="28" s="1"/>
  <c r="AR70" i="28" s="1"/>
  <c r="AR72" i="28"/>
  <c r="AX68" i="28"/>
  <c r="AX69" i="28" s="1"/>
  <c r="AX70" i="28" s="1"/>
  <c r="AX72" i="28"/>
  <c r="AN68" i="28"/>
  <c r="AN69" i="28" s="1"/>
  <c r="AN70" i="28" s="1"/>
  <c r="AN72" i="28"/>
  <c r="AD68" i="28"/>
  <c r="AD69" i="28" s="1"/>
  <c r="AD70" i="28" s="1"/>
  <c r="AD72" i="28"/>
  <c r="P68" i="28"/>
  <c r="P69" i="28" s="1"/>
  <c r="P70" i="28" s="1"/>
  <c r="P72" i="28"/>
  <c r="S68" i="28"/>
  <c r="S69" i="28" s="1"/>
  <c r="S70" i="28" s="1"/>
  <c r="S72" i="28"/>
  <c r="AE73" i="28"/>
  <c r="O73" i="28"/>
  <c r="AA73" i="28"/>
  <c r="BC73" i="28"/>
  <c r="K73" i="28"/>
  <c r="AC73" i="28"/>
  <c r="AT68" i="28"/>
  <c r="AT69" i="28" s="1"/>
  <c r="AT70" i="28" s="1"/>
  <c r="AT72" i="28"/>
  <c r="AL68" i="28"/>
  <c r="AL69" i="28" s="1"/>
  <c r="AL70" i="28" s="1"/>
  <c r="AL72" i="28"/>
  <c r="T68" i="28"/>
  <c r="T69" i="28" s="1"/>
  <c r="T70" i="28" s="1"/>
  <c r="T72" i="28"/>
  <c r="V68" i="28"/>
  <c r="V69" i="28" s="1"/>
  <c r="V70" i="28" s="1"/>
  <c r="V72" i="28"/>
  <c r="AV68" i="28"/>
  <c r="AV69" i="28" s="1"/>
  <c r="AV70" i="28" s="1"/>
  <c r="AV72" i="28"/>
  <c r="AQ68" i="28"/>
  <c r="AQ69" i="28" s="1"/>
  <c r="AQ70" i="28" s="1"/>
  <c r="AQ72" i="28"/>
  <c r="AU73" i="28"/>
  <c r="AJ68" i="28"/>
  <c r="AJ69" i="28" s="1"/>
  <c r="AJ70" i="28" s="1"/>
  <c r="AJ72" i="28"/>
  <c r="AH68" i="28"/>
  <c r="AH69" i="28" s="1"/>
  <c r="AH70" i="28" s="1"/>
  <c r="AH72" i="28"/>
  <c r="R68" i="28"/>
  <c r="R69" i="28" s="1"/>
  <c r="R70" i="28" s="1"/>
  <c r="R72" i="28"/>
  <c r="AB68" i="28"/>
  <c r="AB69" i="28" s="1"/>
  <c r="AB70" i="28" s="1"/>
  <c r="AB72" i="28"/>
  <c r="AF68" i="28"/>
  <c r="AF69" i="28" s="1"/>
  <c r="AF70" i="28" s="1"/>
  <c r="AF72" i="28"/>
  <c r="AM68" i="28"/>
  <c r="AM69" i="28" s="1"/>
  <c r="AM70" i="28" s="1"/>
  <c r="AM72" i="28"/>
  <c r="AW68" i="28"/>
  <c r="AW69" i="28" s="1"/>
  <c r="AW70" i="28" s="1"/>
  <c r="AW72" i="28"/>
  <c r="AI73" i="28"/>
  <c r="Q73" i="28"/>
  <c r="AY73" i="28"/>
  <c r="AS73" i="28"/>
  <c r="P58" i="28"/>
  <c r="P64" i="28" s="1"/>
  <c r="Q58" i="28"/>
  <c r="Q64" i="28" s="1"/>
  <c r="O58" i="28"/>
  <c r="O64" i="28" s="1"/>
  <c r="S58" i="28"/>
  <c r="S64" i="28" s="1"/>
  <c r="Z68" i="28"/>
  <c r="Z69" i="28" s="1"/>
  <c r="Z70" i="28" s="1"/>
  <c r="Z132" i="28"/>
  <c r="BB106" i="28"/>
  <c r="AK106" i="28"/>
  <c r="U106" i="28"/>
  <c r="AM106" i="28"/>
  <c r="AL106" i="28"/>
  <c r="BC106" i="28"/>
  <c r="T106" i="28"/>
  <c r="AJ106" i="28"/>
  <c r="AP106" i="28"/>
  <c r="AQ106" i="28"/>
  <c r="Z106" i="28"/>
  <c r="AA106" i="28"/>
  <c r="AW106" i="28"/>
  <c r="AV106" i="28"/>
  <c r="L106" i="28"/>
  <c r="K106" i="28"/>
  <c r="AG106" i="28"/>
  <c r="AF106" i="28"/>
  <c r="BA106" i="28"/>
  <c r="AZ106" i="28"/>
  <c r="AD106" i="28"/>
  <c r="AE106" i="28"/>
  <c r="AS106" i="28"/>
  <c r="AR106" i="28"/>
  <c r="AT106" i="28"/>
  <c r="AU106" i="28"/>
  <c r="AX106" i="28"/>
  <c r="AY106" i="28"/>
  <c r="N106" i="28"/>
  <c r="O106" i="28"/>
  <c r="AC106" i="28"/>
  <c r="AB106" i="28"/>
  <c r="M27" i="28"/>
  <c r="N64" i="28"/>
  <c r="K58" i="28"/>
  <c r="AK17" i="28"/>
  <c r="AK145" i="28" s="1"/>
  <c r="AK68" i="28"/>
  <c r="AK69" i="28" s="1"/>
  <c r="AK70" i="28" s="1"/>
  <c r="Y18" i="28"/>
  <c r="Y68" i="28"/>
  <c r="Y69" i="28" s="1"/>
  <c r="Y70" i="28" s="1"/>
  <c r="AE112" i="28"/>
  <c r="AE68" i="28"/>
  <c r="AE69" i="28" s="1"/>
  <c r="AE70" i="28" s="1"/>
  <c r="O112" i="28"/>
  <c r="O68" i="28"/>
  <c r="O69" i="28" s="1"/>
  <c r="O70" i="28" s="1"/>
  <c r="U132" i="28"/>
  <c r="U68" i="28"/>
  <c r="U69" i="28" s="1"/>
  <c r="U70" i="28" s="1"/>
  <c r="AU17" i="28"/>
  <c r="AU145" i="28" s="1"/>
  <c r="AU68" i="28"/>
  <c r="AU69" i="28" s="1"/>
  <c r="AU70" i="28" s="1"/>
  <c r="R64" i="28"/>
  <c r="AK64" i="28"/>
  <c r="AJ64" i="28"/>
  <c r="AA64" i="28"/>
  <c r="X64" i="28"/>
  <c r="AX64" i="28"/>
  <c r="AT64" i="28"/>
  <c r="M64" i="28"/>
  <c r="L79" i="74"/>
  <c r="Y17" i="28"/>
  <c r="Y145" i="28" s="1"/>
  <c r="M79" i="74"/>
  <c r="Y132" i="28"/>
  <c r="Y112" i="28"/>
  <c r="Y80" i="28"/>
  <c r="AO19" i="28"/>
  <c r="AO146" i="28" s="1"/>
  <c r="AO147" i="28" s="1"/>
  <c r="U18" i="28"/>
  <c r="K79" i="74"/>
  <c r="L64" i="28"/>
  <c r="N79" i="74"/>
  <c r="AK132" i="28"/>
  <c r="U80" i="28"/>
  <c r="U112" i="28"/>
  <c r="U17" i="28"/>
  <c r="U145" i="28" s="1"/>
  <c r="AU112" i="28"/>
  <c r="AU132" i="28"/>
  <c r="AU18" i="28"/>
  <c r="AU80" i="28"/>
  <c r="L80" i="74"/>
  <c r="N80" i="74"/>
  <c r="AE132" i="28"/>
  <c r="O80" i="28"/>
  <c r="M80" i="74"/>
  <c r="O17" i="28"/>
  <c r="O145" i="28" s="1"/>
  <c r="O132" i="28"/>
  <c r="O18" i="28"/>
  <c r="BC19" i="28"/>
  <c r="BC146" i="28" s="1"/>
  <c r="BC147" i="28" s="1"/>
  <c r="AK80" i="28"/>
  <c r="AK18" i="28"/>
  <c r="AE18" i="28"/>
  <c r="AK112" i="28"/>
  <c r="AE80" i="28"/>
  <c r="L23" i="74"/>
  <c r="L51" i="74" s="1"/>
  <c r="AE17" i="28"/>
  <c r="AE145" i="28" s="1"/>
  <c r="K23" i="74"/>
  <c r="K51" i="74" s="1"/>
  <c r="N23" i="74"/>
  <c r="N51" i="74" s="1"/>
  <c r="M62" i="28"/>
  <c r="M30" i="28"/>
  <c r="M31" i="28"/>
  <c r="M25" i="28"/>
  <c r="M23" i="28"/>
  <c r="M29" i="28"/>
  <c r="M24" i="28"/>
  <c r="M28" i="28"/>
  <c r="S17" i="28"/>
  <c r="S145" i="28" s="1"/>
  <c r="S18" i="28"/>
  <c r="S132" i="28"/>
  <c r="S112" i="28"/>
  <c r="S80" i="28"/>
  <c r="AM18" i="28"/>
  <c r="AM80" i="28"/>
  <c r="AM132" i="28"/>
  <c r="AM112" i="28"/>
  <c r="AM17" i="28"/>
  <c r="AM145" i="28" s="1"/>
  <c r="AY19" i="28"/>
  <c r="AY146" i="28" s="1"/>
  <c r="AY147" i="28" s="1"/>
  <c r="AG80" i="28"/>
  <c r="AG18" i="28"/>
  <c r="AG112" i="28"/>
  <c r="AG132" i="28"/>
  <c r="AG17" i="28"/>
  <c r="AG145" i="28" s="1"/>
  <c r="AQ18" i="28"/>
  <c r="AQ112" i="28"/>
  <c r="AQ132" i="28"/>
  <c r="AQ80" i="28"/>
  <c r="AQ17" i="28"/>
  <c r="AQ145" i="28" s="1"/>
  <c r="W112" i="28"/>
  <c r="W18" i="28"/>
  <c r="W132" i="28"/>
  <c r="W80" i="28"/>
  <c r="W17" i="28"/>
  <c r="W145" i="28" s="1"/>
  <c r="Q19" i="28"/>
  <c r="Q146" i="28" s="1"/>
  <c r="Q147" i="28" s="1"/>
  <c r="AW80" i="28"/>
  <c r="AW18" i="28"/>
  <c r="AW132" i="28"/>
  <c r="AW112" i="28"/>
  <c r="AW17" i="28"/>
  <c r="AW145" i="28" s="1"/>
  <c r="L19" i="28"/>
  <c r="L146" i="28" s="1"/>
  <c r="L147" i="28" s="1"/>
  <c r="BA18" i="28"/>
  <c r="BA17" i="28"/>
  <c r="BA145" i="28" s="1"/>
  <c r="BA112" i="28"/>
  <c r="BA132" i="28"/>
  <c r="BA80" i="28"/>
  <c r="AI19" i="28"/>
  <c r="AI146" i="28" s="1"/>
  <c r="AI147" i="28" s="1"/>
  <c r="M122" i="74"/>
  <c r="M103" i="74"/>
  <c r="N103" i="74"/>
  <c r="N122" i="74"/>
  <c r="AA19" i="28"/>
  <c r="AA146" i="28" s="1"/>
  <c r="AA147" i="28" s="1"/>
  <c r="M23" i="74"/>
  <c r="AS19" i="28"/>
  <c r="AS146" i="28" s="1"/>
  <c r="AS147" i="28" s="1"/>
  <c r="AC19" i="28"/>
  <c r="AC146" i="28" s="1"/>
  <c r="AC147" i="28" s="1"/>
  <c r="AH17" i="28"/>
  <c r="AH145" i="28" s="1"/>
  <c r="AH80" i="28"/>
  <c r="AH18" i="28"/>
  <c r="AH112" i="28"/>
  <c r="AH132" i="28"/>
  <c r="X80" i="28"/>
  <c r="X112" i="28"/>
  <c r="X18" i="28"/>
  <c r="X17" i="28"/>
  <c r="X145" i="28" s="1"/>
  <c r="X132" i="28"/>
  <c r="AJ112" i="28"/>
  <c r="AJ132" i="28"/>
  <c r="AJ18" i="28"/>
  <c r="AJ80" i="28"/>
  <c r="AJ17" i="28"/>
  <c r="AJ145" i="28" s="1"/>
  <c r="AL132" i="28"/>
  <c r="AL80" i="28"/>
  <c r="AL17" i="28"/>
  <c r="AL145" i="28" s="1"/>
  <c r="AL112" i="28"/>
  <c r="AL18" i="28"/>
  <c r="K19" i="28"/>
  <c r="K146" i="28" s="1"/>
  <c r="K147" i="28" s="1"/>
  <c r="AR132" i="28"/>
  <c r="AR112" i="28"/>
  <c r="AR18" i="28"/>
  <c r="AR17" i="28"/>
  <c r="AR145" i="28" s="1"/>
  <c r="AR80" i="28"/>
  <c r="AX18" i="28"/>
  <c r="AX80" i="28"/>
  <c r="AX17" i="28"/>
  <c r="AX145" i="28" s="1"/>
  <c r="AX132" i="28"/>
  <c r="AX112" i="28"/>
  <c r="AN18" i="28"/>
  <c r="AN132" i="28"/>
  <c r="AN80" i="28"/>
  <c r="AN112" i="28"/>
  <c r="AN17" i="28"/>
  <c r="AN145" i="28" s="1"/>
  <c r="R80" i="28"/>
  <c r="R18" i="28"/>
  <c r="R112" i="28"/>
  <c r="R132" i="28"/>
  <c r="R17" i="28"/>
  <c r="R145" i="28" s="1"/>
  <c r="AD17" i="28"/>
  <c r="AD145" i="28" s="1"/>
  <c r="AD112" i="28"/>
  <c r="AD132" i="28"/>
  <c r="AD80" i="28"/>
  <c r="AD18" i="28"/>
  <c r="AB18" i="28"/>
  <c r="AB112" i="28"/>
  <c r="AB132" i="28"/>
  <c r="AB17" i="28"/>
  <c r="AB145" i="28" s="1"/>
  <c r="AB80" i="28"/>
  <c r="P80" i="28"/>
  <c r="P132" i="28"/>
  <c r="P17" i="28"/>
  <c r="P145" i="28" s="1"/>
  <c r="P112" i="28"/>
  <c r="P18" i="28"/>
  <c r="AF17" i="28"/>
  <c r="AF145" i="28" s="1"/>
  <c r="AF112" i="28"/>
  <c r="AF80" i="28"/>
  <c r="AF18" i="28"/>
  <c r="AF132" i="28"/>
  <c r="AP80" i="28"/>
  <c r="AP132" i="28"/>
  <c r="AP112" i="28"/>
  <c r="AP17" i="28"/>
  <c r="AP145" i="28" s="1"/>
  <c r="AP18" i="28"/>
  <c r="AT18" i="28"/>
  <c r="AT80" i="28"/>
  <c r="AT112" i="28"/>
  <c r="AT132" i="28"/>
  <c r="AT17" i="28"/>
  <c r="AT145" i="28" s="1"/>
  <c r="Z80" i="28"/>
  <c r="Z18" i="28"/>
  <c r="Z17" i="28"/>
  <c r="Z145" i="28" s="1"/>
  <c r="Z112" i="28"/>
  <c r="T112" i="28"/>
  <c r="T18" i="28"/>
  <c r="T17" i="28"/>
  <c r="T145" i="28" s="1"/>
  <c r="T80" i="28"/>
  <c r="T132" i="28"/>
  <c r="N80" i="28"/>
  <c r="N17" i="28"/>
  <c r="N145" i="28" s="1"/>
  <c r="N132" i="28"/>
  <c r="N112" i="28"/>
  <c r="N18" i="28"/>
  <c r="V80" i="28"/>
  <c r="V112" i="28"/>
  <c r="V18" i="28"/>
  <c r="V132" i="28"/>
  <c r="V17" i="28"/>
  <c r="V145" i="28" s="1"/>
  <c r="AZ18" i="28"/>
  <c r="AZ80" i="28"/>
  <c r="AZ132" i="28"/>
  <c r="AZ112" i="28"/>
  <c r="AZ17" i="28"/>
  <c r="AZ145" i="28" s="1"/>
  <c r="AV17" i="28"/>
  <c r="AV145" i="28" s="1"/>
  <c r="AV112" i="28"/>
  <c r="AV80" i="28"/>
  <c r="AV18" i="28"/>
  <c r="AV132" i="28"/>
  <c r="BB132" i="28"/>
  <c r="BB80" i="28"/>
  <c r="BB18" i="28"/>
  <c r="BB112" i="28"/>
  <c r="BB17" i="28"/>
  <c r="BB145" i="28" s="1"/>
  <c r="L103" i="74"/>
  <c r="L122" i="74"/>
  <c r="K122" i="74"/>
  <c r="K103" i="74"/>
  <c r="M96" i="74"/>
  <c r="N96" i="74"/>
  <c r="L96" i="74"/>
  <c r="K96" i="74"/>
  <c r="N95" i="74"/>
  <c r="N98" i="74" s="1"/>
  <c r="M95" i="74"/>
  <c r="M98" i="74" s="1"/>
  <c r="L95" i="74"/>
  <c r="L98" i="74" s="1"/>
  <c r="K95" i="74"/>
  <c r="K98" i="74" s="1"/>
  <c r="L88" i="147" l="1"/>
  <c r="L90" i="147" s="1"/>
  <c r="L98" i="147" s="1"/>
  <c r="L100" i="147" s="1"/>
  <c r="L115" i="147" s="1"/>
  <c r="L117" i="147" s="1"/>
  <c r="N90" i="151"/>
  <c r="N98" i="151" s="1"/>
  <c r="N100" i="151" s="1"/>
  <c r="N115" i="151" s="1"/>
  <c r="N117" i="151" s="1"/>
  <c r="P90" i="151"/>
  <c r="P98" i="151" s="1"/>
  <c r="P100" i="151" s="1"/>
  <c r="P135" i="151" s="1"/>
  <c r="P137" i="151" s="1"/>
  <c r="K90" i="152"/>
  <c r="K98" i="152" s="1"/>
  <c r="K100" i="152" s="1"/>
  <c r="K135" i="152" s="1"/>
  <c r="K137" i="152" s="1"/>
  <c r="M90" i="151"/>
  <c r="M98" i="151" s="1"/>
  <c r="M100" i="151" s="1"/>
  <c r="M135" i="151" s="1"/>
  <c r="M137" i="151" s="1"/>
  <c r="L90" i="151"/>
  <c r="L98" i="151" s="1"/>
  <c r="L100" i="151" s="1"/>
  <c r="L115" i="151" s="1"/>
  <c r="L117" i="151" s="1"/>
  <c r="O90" i="151"/>
  <c r="O98" i="151" s="1"/>
  <c r="O100" i="151" s="1"/>
  <c r="O115" i="151" s="1"/>
  <c r="O117" i="151" s="1"/>
  <c r="M88" i="152"/>
  <c r="M89" i="152"/>
  <c r="L88" i="152"/>
  <c r="L89" i="152"/>
  <c r="Q90" i="151"/>
  <c r="Q98" i="151" s="1"/>
  <c r="Q100" i="151" s="1"/>
  <c r="K90" i="151"/>
  <c r="K98" i="151" s="1"/>
  <c r="K100" i="151" s="1"/>
  <c r="S90" i="151"/>
  <c r="S98" i="151" s="1"/>
  <c r="S100" i="151" s="1"/>
  <c r="R90" i="151"/>
  <c r="R98" i="151" s="1"/>
  <c r="R100" i="151" s="1"/>
  <c r="M90" i="147"/>
  <c r="M98" i="147" s="1"/>
  <c r="M100" i="147" s="1"/>
  <c r="K88" i="147"/>
  <c r="K89" i="147"/>
  <c r="AM73" i="28"/>
  <c r="AB73" i="28"/>
  <c r="AH73" i="28"/>
  <c r="AQ73" i="28"/>
  <c r="V73" i="28"/>
  <c r="AL73" i="28"/>
  <c r="S73" i="28"/>
  <c r="AD73" i="28"/>
  <c r="AX73" i="28"/>
  <c r="BA73" i="28"/>
  <c r="AG73" i="28"/>
  <c r="AZ73" i="28"/>
  <c r="X73" i="28"/>
  <c r="AP73" i="28"/>
  <c r="AW73" i="28"/>
  <c r="AF73" i="28"/>
  <c r="R73" i="28"/>
  <c r="AJ73" i="28"/>
  <c r="AV73" i="28"/>
  <c r="T73" i="28"/>
  <c r="AT73" i="28"/>
  <c r="P73" i="28"/>
  <c r="AN73" i="28"/>
  <c r="AR73" i="28"/>
  <c r="W73" i="28"/>
  <c r="BB73" i="28"/>
  <c r="N73" i="28"/>
  <c r="K64" i="28"/>
  <c r="AO28" i="28"/>
  <c r="AU19" i="28"/>
  <c r="AK19" i="28"/>
  <c r="AK146" i="28" s="1"/>
  <c r="AK147" i="28" s="1"/>
  <c r="AO29" i="28"/>
  <c r="AO62" i="28"/>
  <c r="Y19" i="28"/>
  <c r="Y146" i="28" s="1"/>
  <c r="Y147" i="28" s="1"/>
  <c r="AO31" i="28"/>
  <c r="AO27" i="28"/>
  <c r="AO23" i="28"/>
  <c r="AO30" i="28"/>
  <c r="AO24" i="28"/>
  <c r="AO25" i="28"/>
  <c r="U19" i="28"/>
  <c r="U146" i="28" s="1"/>
  <c r="U147" i="28" s="1"/>
  <c r="K26" i="74"/>
  <c r="K27" i="74" s="1"/>
  <c r="K56" i="74" s="1"/>
  <c r="K61" i="74" s="1"/>
  <c r="BC25" i="28"/>
  <c r="BC23" i="28"/>
  <c r="N26" i="74"/>
  <c r="N27" i="74" s="1"/>
  <c r="N31" i="74" s="1"/>
  <c r="BC62" i="28"/>
  <c r="BC28" i="28"/>
  <c r="BC30" i="28"/>
  <c r="BC24" i="28"/>
  <c r="BC31" i="28"/>
  <c r="BC27" i="28"/>
  <c r="BC29" i="28"/>
  <c r="O19" i="28"/>
  <c r="O146" i="28" s="1"/>
  <c r="O147" i="28" s="1"/>
  <c r="AE19" i="28"/>
  <c r="AE146" i="28" s="1"/>
  <c r="AE147" i="28" s="1"/>
  <c r="L26" i="74"/>
  <c r="L27" i="74" s="1"/>
  <c r="L31" i="74" s="1"/>
  <c r="M32" i="28"/>
  <c r="M63" i="28" s="1"/>
  <c r="M65" i="28" s="1"/>
  <c r="M71" i="28"/>
  <c r="M74" i="28"/>
  <c r="M75" i="28" s="1"/>
  <c r="L24" i="28"/>
  <c r="L25" i="28"/>
  <c r="L23" i="28"/>
  <c r="L27" i="28"/>
  <c r="L29" i="28"/>
  <c r="L62" i="28"/>
  <c r="L31" i="28"/>
  <c r="L30" i="28"/>
  <c r="L28" i="28"/>
  <c r="W19" i="28"/>
  <c r="W146" i="28" s="1"/>
  <c r="W147" i="28" s="1"/>
  <c r="AM19" i="28"/>
  <c r="AM146" i="28" s="1"/>
  <c r="AM147" i="28" s="1"/>
  <c r="BA19" i="28"/>
  <c r="BA146" i="28" s="1"/>
  <c r="BA147" i="28" s="1"/>
  <c r="Q24" i="28"/>
  <c r="Q30" i="28"/>
  <c r="Q27" i="28"/>
  <c r="Q23" i="28"/>
  <c r="Q29" i="28"/>
  <c r="Q25" i="28"/>
  <c r="Q28" i="28"/>
  <c r="Q62" i="28"/>
  <c r="Q31" i="28"/>
  <c r="AQ19" i="28"/>
  <c r="AQ146" i="28" s="1"/>
  <c r="AQ147" i="28" s="1"/>
  <c r="AY62" i="28"/>
  <c r="AY28" i="28"/>
  <c r="AY23" i="28"/>
  <c r="AY30" i="28"/>
  <c r="AY31" i="28"/>
  <c r="AY29" i="28"/>
  <c r="AY25" i="28"/>
  <c r="AY27" i="28"/>
  <c r="AY24" i="28"/>
  <c r="AW19" i="28"/>
  <c r="AW146" i="28" s="1"/>
  <c r="AG19" i="28"/>
  <c r="AG146" i="28" s="1"/>
  <c r="AG147" i="28" s="1"/>
  <c r="S19" i="28"/>
  <c r="S146" i="28" s="1"/>
  <c r="S147" i="28" s="1"/>
  <c r="AA62" i="28"/>
  <c r="AA23" i="28"/>
  <c r="AA29" i="28"/>
  <c r="AA31" i="28"/>
  <c r="AA28" i="28"/>
  <c r="AA25" i="28"/>
  <c r="AA24" i="28"/>
  <c r="AA27" i="28"/>
  <c r="AA30" i="28"/>
  <c r="M51" i="74"/>
  <c r="M26" i="74"/>
  <c r="M27" i="74" s="1"/>
  <c r="AC62" i="28"/>
  <c r="AC30" i="28"/>
  <c r="AC28" i="28"/>
  <c r="AC24" i="28"/>
  <c r="AC25" i="28"/>
  <c r="AC27" i="28"/>
  <c r="AC29" i="28"/>
  <c r="AC31" i="28"/>
  <c r="AC23" i="28"/>
  <c r="AS62" i="28"/>
  <c r="AS24" i="28"/>
  <c r="AS27" i="28"/>
  <c r="AS29" i="28"/>
  <c r="AS28" i="28"/>
  <c r="AS23" i="28"/>
  <c r="AS31" i="28"/>
  <c r="AS25" i="28"/>
  <c r="AS30" i="28"/>
  <c r="AI62" i="28"/>
  <c r="AI31" i="28"/>
  <c r="AI30" i="28"/>
  <c r="AI29" i="28"/>
  <c r="AI24" i="28"/>
  <c r="AI28" i="28"/>
  <c r="AI25" i="28"/>
  <c r="AI23" i="28"/>
  <c r="AI27" i="28"/>
  <c r="X19" i="28"/>
  <c r="X146" i="28" s="1"/>
  <c r="X147" i="28" s="1"/>
  <c r="AD19" i="28"/>
  <c r="AD146" i="28" s="1"/>
  <c r="AD147" i="28" s="1"/>
  <c r="AR19" i="28"/>
  <c r="AR146" i="28" s="1"/>
  <c r="AR147" i="28" s="1"/>
  <c r="V19" i="28"/>
  <c r="V146" i="28" s="1"/>
  <c r="V147" i="28" s="1"/>
  <c r="AV19" i="28"/>
  <c r="AV146" i="28" s="1"/>
  <c r="AV147" i="28" s="1"/>
  <c r="AT19" i="28"/>
  <c r="AT146" i="28" s="1"/>
  <c r="AT147" i="28" s="1"/>
  <c r="N19" i="28"/>
  <c r="N146" i="28" s="1"/>
  <c r="N147" i="28" s="1"/>
  <c r="BB19" i="28"/>
  <c r="BB146" i="28" s="1"/>
  <c r="AZ19" i="28"/>
  <c r="AZ146" i="28" s="1"/>
  <c r="AZ147" i="28" s="1"/>
  <c r="T19" i="28"/>
  <c r="T146" i="28" s="1"/>
  <c r="T147" i="28" s="1"/>
  <c r="AP19" i="28"/>
  <c r="AP146" i="28" s="1"/>
  <c r="AP147" i="28" s="1"/>
  <c r="AX19" i="28"/>
  <c r="AX146" i="28" s="1"/>
  <c r="AH19" i="28"/>
  <c r="AH146" i="28" s="1"/>
  <c r="AH147" i="28" s="1"/>
  <c r="P19" i="28"/>
  <c r="P146" i="28" s="1"/>
  <c r="P147" i="28" s="1"/>
  <c r="K62" i="28"/>
  <c r="K27" i="28"/>
  <c r="K23" i="28"/>
  <c r="K29" i="28"/>
  <c r="K24" i="28"/>
  <c r="K30" i="28"/>
  <c r="K25" i="28"/>
  <c r="K28" i="28"/>
  <c r="K31" i="28"/>
  <c r="Z19" i="28"/>
  <c r="Z146" i="28" s="1"/>
  <c r="Z147" i="28" s="1"/>
  <c r="AF19" i="28"/>
  <c r="AF146" i="28" s="1"/>
  <c r="AF147" i="28" s="1"/>
  <c r="AB19" i="28"/>
  <c r="AB146" i="28" s="1"/>
  <c r="AB147" i="28" s="1"/>
  <c r="R19" i="28"/>
  <c r="R146" i="28" s="1"/>
  <c r="R147" i="28" s="1"/>
  <c r="AN19" i="28"/>
  <c r="AN146" i="28" s="1"/>
  <c r="AN147" i="28" s="1"/>
  <c r="AL19" i="28"/>
  <c r="AL146" i="28" s="1"/>
  <c r="AL147" i="28" s="1"/>
  <c r="AJ19" i="28"/>
  <c r="AJ146" i="28" s="1"/>
  <c r="AJ147" i="28" s="1"/>
  <c r="L104" i="74"/>
  <c r="L123" i="74"/>
  <c r="M104" i="74"/>
  <c r="M123" i="74"/>
  <c r="K104" i="74"/>
  <c r="K123" i="74"/>
  <c r="N104" i="74"/>
  <c r="N123" i="74"/>
  <c r="AW147" i="28" l="1"/>
  <c r="AX147" i="28"/>
  <c r="BB147" i="28"/>
  <c r="AU24" i="28"/>
  <c r="AU146" i="28"/>
  <c r="N135" i="151"/>
  <c r="N137" i="151" s="1"/>
  <c r="P115" i="151"/>
  <c r="P117" i="151" s="1"/>
  <c r="P121" i="151" s="1"/>
  <c r="P122" i="151" s="1"/>
  <c r="P123" i="151" s="1"/>
  <c r="P129" i="151" s="1"/>
  <c r="P138" i="151" s="1"/>
  <c r="P139" i="151" s="1"/>
  <c r="K115" i="152"/>
  <c r="K117" i="152" s="1"/>
  <c r="K121" i="152" s="1"/>
  <c r="K122" i="152" s="1"/>
  <c r="K123" i="152" s="1"/>
  <c r="K129" i="152" s="1"/>
  <c r="K138" i="152" s="1"/>
  <c r="K139" i="152" s="1"/>
  <c r="M115" i="151"/>
  <c r="M117" i="151" s="1"/>
  <c r="M121" i="151" s="1"/>
  <c r="M122" i="151" s="1"/>
  <c r="O135" i="151"/>
  <c r="O137" i="151" s="1"/>
  <c r="L135" i="151"/>
  <c r="L137" i="151" s="1"/>
  <c r="M90" i="152"/>
  <c r="M98" i="152" s="1"/>
  <c r="M100" i="152" s="1"/>
  <c r="M135" i="152" s="1"/>
  <c r="M137" i="152" s="1"/>
  <c r="L90" i="152"/>
  <c r="L98" i="152" s="1"/>
  <c r="L100" i="152" s="1"/>
  <c r="L135" i="152" s="1"/>
  <c r="L137" i="152" s="1"/>
  <c r="L135" i="147"/>
  <c r="L137" i="147" s="1"/>
  <c r="S115" i="151"/>
  <c r="S117" i="151" s="1"/>
  <c r="S135" i="151"/>
  <c r="S137" i="151" s="1"/>
  <c r="O121" i="151"/>
  <c r="K135" i="151"/>
  <c r="K137" i="151" s="1"/>
  <c r="K115" i="151"/>
  <c r="K117" i="151" s="1"/>
  <c r="N121" i="151"/>
  <c r="R115" i="151"/>
  <c r="R117" i="151" s="1"/>
  <c r="R135" i="151"/>
  <c r="R137" i="151" s="1"/>
  <c r="Q115" i="151"/>
  <c r="Q117" i="151" s="1"/>
  <c r="Q121" i="151" s="1"/>
  <c r="Q135" i="151"/>
  <c r="Q137" i="151" s="1"/>
  <c r="L121" i="151"/>
  <c r="L121" i="147"/>
  <c r="M135" i="147"/>
  <c r="M137" i="147" s="1"/>
  <c r="M115" i="147"/>
  <c r="M117" i="147" s="1"/>
  <c r="K90" i="147"/>
  <c r="K98" i="147" s="1"/>
  <c r="K100" i="147" s="1"/>
  <c r="K115" i="147" s="1"/>
  <c r="K117" i="147" s="1"/>
  <c r="AO71" i="28"/>
  <c r="BC71" i="28"/>
  <c r="K74" i="28"/>
  <c r="K75" i="28" s="1"/>
  <c r="AK25" i="28"/>
  <c r="AK24" i="28"/>
  <c r="U29" i="28"/>
  <c r="Y62" i="28"/>
  <c r="AK23" i="28"/>
  <c r="AK30" i="28"/>
  <c r="AK62" i="28"/>
  <c r="AU62" i="28"/>
  <c r="AU31" i="28"/>
  <c r="AK31" i="28"/>
  <c r="AK27" i="28"/>
  <c r="AK29" i="28"/>
  <c r="AK28" i="28"/>
  <c r="AE62" i="28"/>
  <c r="AU29" i="28"/>
  <c r="AU23" i="28"/>
  <c r="AU27" i="28"/>
  <c r="AU25" i="28"/>
  <c r="AU30" i="28"/>
  <c r="AU28" i="28"/>
  <c r="L58" i="74"/>
  <c r="N37" i="74"/>
  <c r="L32" i="74"/>
  <c r="N59" i="74"/>
  <c r="Y23" i="28"/>
  <c r="Y24" i="28"/>
  <c r="K60" i="74"/>
  <c r="K59" i="74"/>
  <c r="Y30" i="28"/>
  <c r="K58" i="74"/>
  <c r="Y28" i="28"/>
  <c r="AO74" i="28"/>
  <c r="Y29" i="28"/>
  <c r="Y31" i="28"/>
  <c r="Y25" i="28"/>
  <c r="Y27" i="28"/>
  <c r="U28" i="28"/>
  <c r="U31" i="28"/>
  <c r="AO32" i="28"/>
  <c r="AO63" i="28" s="1"/>
  <c r="AO65" i="28" s="1"/>
  <c r="AO113" i="28" s="1"/>
  <c r="K31" i="74"/>
  <c r="L59" i="74"/>
  <c r="K32" i="74"/>
  <c r="K33" i="74"/>
  <c r="K30" i="74"/>
  <c r="N36" i="74"/>
  <c r="U24" i="28"/>
  <c r="U62" i="28"/>
  <c r="L60" i="74"/>
  <c r="K57" i="74"/>
  <c r="K34" i="74"/>
  <c r="N32" i="74"/>
  <c r="N33" i="74"/>
  <c r="L57" i="74"/>
  <c r="L33" i="74"/>
  <c r="K35" i="74"/>
  <c r="K36" i="74"/>
  <c r="K37" i="74"/>
  <c r="N56" i="74"/>
  <c r="N61" i="74" s="1"/>
  <c r="N102" i="74" s="1"/>
  <c r="N35" i="74"/>
  <c r="U27" i="28"/>
  <c r="U30" i="28"/>
  <c r="U23" i="28"/>
  <c r="U25" i="28"/>
  <c r="AE25" i="28"/>
  <c r="L37" i="74"/>
  <c r="L30" i="74"/>
  <c r="L35" i="74"/>
  <c r="N57" i="74"/>
  <c r="N34" i="74"/>
  <c r="N58" i="74"/>
  <c r="L56" i="74"/>
  <c r="L61" i="74" s="1"/>
  <c r="L66" i="74" s="1"/>
  <c r="L34" i="74"/>
  <c r="L36" i="74"/>
  <c r="N30" i="74"/>
  <c r="N60" i="74"/>
  <c r="BC74" i="28"/>
  <c r="BC32" i="28"/>
  <c r="BC63" i="28" s="1"/>
  <c r="BC65" i="28" s="1"/>
  <c r="BC113" i="28" s="1"/>
  <c r="AE23" i="28"/>
  <c r="AE28" i="28"/>
  <c r="AE31" i="28"/>
  <c r="AE24" i="28"/>
  <c r="AE29" i="28"/>
  <c r="O29" i="28"/>
  <c r="O23" i="28"/>
  <c r="O31" i="28"/>
  <c r="O28" i="28"/>
  <c r="O30" i="28"/>
  <c r="O24" i="28"/>
  <c r="O25" i="28"/>
  <c r="O62" i="28"/>
  <c r="O27" i="28"/>
  <c r="AE30" i="28"/>
  <c r="AE27" i="28"/>
  <c r="Q32" i="28"/>
  <c r="Q63" i="28" s="1"/>
  <c r="Q65" i="28" s="1"/>
  <c r="M76" i="28"/>
  <c r="M148" i="28" s="1"/>
  <c r="M144" i="28" s="1"/>
  <c r="M81" i="28"/>
  <c r="M133" i="28"/>
  <c r="M113" i="28"/>
  <c r="S62" i="28"/>
  <c r="S30" i="28"/>
  <c r="S25" i="28"/>
  <c r="S31" i="28"/>
  <c r="S28" i="28"/>
  <c r="S24" i="28"/>
  <c r="S29" i="28"/>
  <c r="S23" i="28"/>
  <c r="S27" i="28"/>
  <c r="AY32" i="28"/>
  <c r="AY63" i="28" s="1"/>
  <c r="AY65" i="28" s="1"/>
  <c r="BA27" i="28"/>
  <c r="BA29" i="28"/>
  <c r="BA30" i="28"/>
  <c r="BA24" i="28"/>
  <c r="BA23" i="28"/>
  <c r="BA31" i="28"/>
  <c r="BA25" i="28"/>
  <c r="BA62" i="28"/>
  <c r="BA28" i="28"/>
  <c r="W62" i="28"/>
  <c r="W29" i="28"/>
  <c r="W30" i="28"/>
  <c r="W25" i="28"/>
  <c r="W23" i="28"/>
  <c r="W31" i="28"/>
  <c r="W24" i="28"/>
  <c r="W27" i="28"/>
  <c r="W28" i="28"/>
  <c r="L71" i="28"/>
  <c r="L74" i="28"/>
  <c r="L75" i="28" s="1"/>
  <c r="AW62" i="28"/>
  <c r="AW27" i="28"/>
  <c r="AW28" i="28"/>
  <c r="AW30" i="28"/>
  <c r="AW23" i="28"/>
  <c r="AW31" i="28"/>
  <c r="AW24" i="28"/>
  <c r="AW29" i="28"/>
  <c r="AW25" i="28"/>
  <c r="AQ27" i="28"/>
  <c r="AQ62" i="28"/>
  <c r="AQ23" i="28"/>
  <c r="AQ31" i="28"/>
  <c r="AQ24" i="28"/>
  <c r="AQ29" i="28"/>
  <c r="AQ30" i="28"/>
  <c r="AQ28" i="28"/>
  <c r="AQ25" i="28"/>
  <c r="L32" i="28"/>
  <c r="L63" i="28" s="1"/>
  <c r="L65" i="28" s="1"/>
  <c r="AC32" i="28"/>
  <c r="AC63" i="28" s="1"/>
  <c r="AC65" i="28" s="1"/>
  <c r="AY74" i="28"/>
  <c r="AY75" i="28" s="1"/>
  <c r="AY71" i="28"/>
  <c r="Q71" i="28"/>
  <c r="Q74" i="28"/>
  <c r="Q75" i="28" s="1"/>
  <c r="AG28" i="28"/>
  <c r="AG27" i="28"/>
  <c r="AG29" i="28"/>
  <c r="AG23" i="28"/>
  <c r="AG30" i="28"/>
  <c r="AG24" i="28"/>
  <c r="AG25" i="28"/>
  <c r="AG62" i="28"/>
  <c r="AG31" i="28"/>
  <c r="AM28" i="28"/>
  <c r="AM25" i="28"/>
  <c r="AM62" i="28"/>
  <c r="AM24" i="28"/>
  <c r="AM23" i="28"/>
  <c r="AM29" i="28"/>
  <c r="AM27" i="28"/>
  <c r="AM30" i="28"/>
  <c r="AM31" i="28"/>
  <c r="AS71" i="28"/>
  <c r="AS74" i="28"/>
  <c r="AS75" i="28" s="1"/>
  <c r="M30" i="74"/>
  <c r="M59" i="74"/>
  <c r="M37" i="74"/>
  <c r="M56" i="74"/>
  <c r="M61" i="74" s="1"/>
  <c r="M35" i="74"/>
  <c r="M57" i="74"/>
  <c r="M60" i="74"/>
  <c r="M33" i="74"/>
  <c r="M32" i="74"/>
  <c r="M36" i="74"/>
  <c r="M31" i="74"/>
  <c r="M34" i="74"/>
  <c r="M58" i="74"/>
  <c r="AS32" i="28"/>
  <c r="AS63" i="28" s="1"/>
  <c r="AS65" i="28" s="1"/>
  <c r="AC71" i="28"/>
  <c r="AC74" i="28"/>
  <c r="AC75" i="28" s="1"/>
  <c r="AA32" i="28"/>
  <c r="AA63" i="28" s="1"/>
  <c r="AA65" i="28" s="1"/>
  <c r="AI32" i="28"/>
  <c r="AI63" i="28" s="1"/>
  <c r="AI65" i="28" s="1"/>
  <c r="AI71" i="28"/>
  <c r="AI74" i="28"/>
  <c r="AI75" i="28" s="1"/>
  <c r="AA74" i="28"/>
  <c r="AA75" i="28" s="1"/>
  <c r="AA71" i="28"/>
  <c r="AZ62" i="28"/>
  <c r="AZ29" i="28"/>
  <c r="AZ31" i="28"/>
  <c r="AZ25" i="28"/>
  <c r="AZ24" i="28"/>
  <c r="AZ23" i="28"/>
  <c r="AZ27" i="28"/>
  <c r="AZ28" i="28"/>
  <c r="AZ30" i="28"/>
  <c r="AR62" i="28"/>
  <c r="AR29" i="28"/>
  <c r="AR27" i="28"/>
  <c r="AR25" i="28"/>
  <c r="AR31" i="28"/>
  <c r="AR28" i="28"/>
  <c r="AR23" i="28"/>
  <c r="AR30" i="28"/>
  <c r="AR24" i="28"/>
  <c r="AL62" i="28"/>
  <c r="AL30" i="28"/>
  <c r="AL31" i="28"/>
  <c r="AL28" i="28"/>
  <c r="AL23" i="28"/>
  <c r="AL24" i="28"/>
  <c r="AL27" i="28"/>
  <c r="AL25" i="28"/>
  <c r="AL29" i="28"/>
  <c r="AH62" i="28"/>
  <c r="AH29" i="28"/>
  <c r="AH30" i="28"/>
  <c r="AH25" i="28"/>
  <c r="AH28" i="28"/>
  <c r="AH31" i="28"/>
  <c r="AH24" i="28"/>
  <c r="AH23" i="28"/>
  <c r="AH27" i="28"/>
  <c r="AP62" i="28"/>
  <c r="AP24" i="28"/>
  <c r="AP23" i="28"/>
  <c r="AP27" i="28"/>
  <c r="AP29" i="28"/>
  <c r="AP28" i="28"/>
  <c r="AP30" i="28"/>
  <c r="AP25" i="28"/>
  <c r="AP31" i="28"/>
  <c r="AB62" i="28"/>
  <c r="AB24" i="28"/>
  <c r="AB31" i="28"/>
  <c r="AB28" i="28"/>
  <c r="AB25" i="28"/>
  <c r="AB23" i="28"/>
  <c r="AB27" i="28"/>
  <c r="AB29" i="28"/>
  <c r="AB30" i="28"/>
  <c r="Z62" i="28"/>
  <c r="Z24" i="28"/>
  <c r="Z30" i="28"/>
  <c r="Z28" i="28"/>
  <c r="Z27" i="28"/>
  <c r="Z23" i="28"/>
  <c r="Z29" i="28"/>
  <c r="Z25" i="28"/>
  <c r="Z31" i="28"/>
  <c r="N62" i="28"/>
  <c r="N28" i="28"/>
  <c r="N30" i="28"/>
  <c r="N24" i="28"/>
  <c r="N25" i="28"/>
  <c r="N29" i="28"/>
  <c r="N31" i="28"/>
  <c r="N23" i="28"/>
  <c r="N27" i="28"/>
  <c r="AT62" i="28"/>
  <c r="AT23" i="28"/>
  <c r="AT28" i="28"/>
  <c r="AT30" i="28"/>
  <c r="AT25" i="28"/>
  <c r="AT27" i="28"/>
  <c r="AT24" i="28"/>
  <c r="AT31" i="28"/>
  <c r="AT29" i="28"/>
  <c r="V62" i="28"/>
  <c r="V31" i="28"/>
  <c r="V25" i="28"/>
  <c r="V30" i="28"/>
  <c r="V23" i="28"/>
  <c r="V24" i="28"/>
  <c r="V29" i="28"/>
  <c r="V27" i="28"/>
  <c r="V28" i="28"/>
  <c r="AN62" i="28"/>
  <c r="AN23" i="28"/>
  <c r="AN24" i="28"/>
  <c r="AN29" i="28"/>
  <c r="AN27" i="28"/>
  <c r="AN28" i="28"/>
  <c r="AN31" i="28"/>
  <c r="AN25" i="28"/>
  <c r="AN30" i="28"/>
  <c r="AF62" i="28"/>
  <c r="AF27" i="28"/>
  <c r="AF24" i="28"/>
  <c r="AF28" i="28"/>
  <c r="AF29" i="28"/>
  <c r="AF30" i="28"/>
  <c r="AF23" i="28"/>
  <c r="AF25" i="28"/>
  <c r="AF31" i="28"/>
  <c r="K32" i="28"/>
  <c r="K63" i="28" s="1"/>
  <c r="K65" i="28" s="1"/>
  <c r="AX62" i="28"/>
  <c r="AX23" i="28"/>
  <c r="AX28" i="28"/>
  <c r="AX29" i="28"/>
  <c r="AX30" i="28"/>
  <c r="AX25" i="28"/>
  <c r="AX24" i="28"/>
  <c r="AX31" i="28"/>
  <c r="AX27" i="28"/>
  <c r="BB62" i="28"/>
  <c r="BB29" i="28"/>
  <c r="BB31" i="28"/>
  <c r="BB25" i="28"/>
  <c r="BB23" i="28"/>
  <c r="BB24" i="28"/>
  <c r="BB27" i="28"/>
  <c r="BB30" i="28"/>
  <c r="BB28" i="28"/>
  <c r="AV62" i="28"/>
  <c r="AV30" i="28"/>
  <c r="AV27" i="28"/>
  <c r="AV25" i="28"/>
  <c r="AV28" i="28"/>
  <c r="AV29" i="28"/>
  <c r="AV24" i="28"/>
  <c r="AV31" i="28"/>
  <c r="AV23" i="28"/>
  <c r="K102" i="74"/>
  <c r="K66" i="74"/>
  <c r="K121" i="74"/>
  <c r="K71" i="28"/>
  <c r="P62" i="28"/>
  <c r="P30" i="28"/>
  <c r="P27" i="28"/>
  <c r="P24" i="28"/>
  <c r="P31" i="28"/>
  <c r="P25" i="28"/>
  <c r="P29" i="28"/>
  <c r="P23" i="28"/>
  <c r="P28" i="28"/>
  <c r="AJ62" i="28"/>
  <c r="AJ27" i="28"/>
  <c r="AJ31" i="28"/>
  <c r="AJ29" i="28"/>
  <c r="AJ24" i="28"/>
  <c r="AJ23" i="28"/>
  <c r="AJ28" i="28"/>
  <c r="AJ25" i="28"/>
  <c r="AJ30" i="28"/>
  <c r="R62" i="28"/>
  <c r="R28" i="28"/>
  <c r="R29" i="28"/>
  <c r="R31" i="28"/>
  <c r="R24" i="28"/>
  <c r="R25" i="28"/>
  <c r="R27" i="28"/>
  <c r="R30" i="28"/>
  <c r="R23" i="28"/>
  <c r="T62" i="28"/>
  <c r="T28" i="28"/>
  <c r="T25" i="28"/>
  <c r="T30" i="28"/>
  <c r="T24" i="28"/>
  <c r="T27" i="28"/>
  <c r="T29" i="28"/>
  <c r="T31" i="28"/>
  <c r="T23" i="28"/>
  <c r="AD62" i="28"/>
  <c r="AD30" i="28"/>
  <c r="AD31" i="28"/>
  <c r="AD23" i="28"/>
  <c r="AD25" i="28"/>
  <c r="AD29" i="28"/>
  <c r="AD28" i="28"/>
  <c r="AD24" i="28"/>
  <c r="AD27" i="28"/>
  <c r="X62" i="28"/>
  <c r="X28" i="28"/>
  <c r="X31" i="28"/>
  <c r="X30" i="28"/>
  <c r="X27" i="28"/>
  <c r="X25" i="28"/>
  <c r="X23" i="28"/>
  <c r="X29" i="28"/>
  <c r="X24" i="28"/>
  <c r="AU147" i="28" l="1"/>
  <c r="L115" i="152"/>
  <c r="L117" i="152" s="1"/>
  <c r="L121" i="152" s="1"/>
  <c r="L122" i="152" s="1"/>
  <c r="L123" i="152" s="1"/>
  <c r="M115" i="152"/>
  <c r="M117" i="152" s="1"/>
  <c r="M121" i="152" s="1"/>
  <c r="M122" i="152" s="1"/>
  <c r="M123" i="152" s="1"/>
  <c r="M129" i="152" s="1"/>
  <c r="M138" i="152" s="1"/>
  <c r="M139" i="152" s="1"/>
  <c r="L122" i="147"/>
  <c r="L175" i="147"/>
  <c r="K155" i="152"/>
  <c r="K126" i="152"/>
  <c r="K124" i="152"/>
  <c r="K128" i="152"/>
  <c r="K125" i="152"/>
  <c r="P124" i="151"/>
  <c r="P126" i="151"/>
  <c r="P128" i="151"/>
  <c r="P125" i="151"/>
  <c r="Q122" i="151"/>
  <c r="Q123" i="151" s="1"/>
  <c r="Q129" i="151" s="1"/>
  <c r="Q138" i="151" s="1"/>
  <c r="Q139" i="151" s="1"/>
  <c r="R121" i="151"/>
  <c r="R122" i="151" s="1"/>
  <c r="S121" i="151"/>
  <c r="L122" i="151"/>
  <c r="L123" i="151" s="1"/>
  <c r="N122" i="151"/>
  <c r="N123" i="151" s="1"/>
  <c r="M123" i="151"/>
  <c r="M129" i="151" s="1"/>
  <c r="M138" i="151" s="1"/>
  <c r="M139" i="151" s="1"/>
  <c r="K121" i="151"/>
  <c r="K122" i="151" s="1"/>
  <c r="O122" i="151"/>
  <c r="O123" i="151" s="1"/>
  <c r="M121" i="147"/>
  <c r="K135" i="147"/>
  <c r="K137" i="147" s="1"/>
  <c r="K121" i="147"/>
  <c r="K175" i="147" s="1"/>
  <c r="U74" i="28"/>
  <c r="U75" i="28" s="1"/>
  <c r="Y71" i="28"/>
  <c r="AK71" i="28"/>
  <c r="AE74" i="28"/>
  <c r="AE75" i="28" s="1"/>
  <c r="AE71" i="28"/>
  <c r="BC75" i="28"/>
  <c r="BC76" i="28" s="1"/>
  <c r="BC148" i="28" s="1"/>
  <c r="BC144" i="28" s="1"/>
  <c r="AO75" i="28"/>
  <c r="AO76" i="28" s="1"/>
  <c r="AO148" i="28" s="1"/>
  <c r="AO144" i="28" s="1"/>
  <c r="AU74" i="28"/>
  <c r="AU75" i="28" s="1"/>
  <c r="AU71" i="28"/>
  <c r="AK74" i="28"/>
  <c r="AU32" i="28"/>
  <c r="AU63" i="28" s="1"/>
  <c r="AU65" i="28" s="1"/>
  <c r="AU81" i="28" s="1"/>
  <c r="AK32" i="28"/>
  <c r="AK63" i="28" s="1"/>
  <c r="AK65" i="28" s="1"/>
  <c r="AK113" i="28" s="1"/>
  <c r="N66" i="74"/>
  <c r="N121" i="74"/>
  <c r="U71" i="28"/>
  <c r="K38" i="74"/>
  <c r="K52" i="74" s="1"/>
  <c r="K54" i="74" s="1"/>
  <c r="K101" i="74" s="1"/>
  <c r="K105" i="74" s="1"/>
  <c r="Y32" i="28"/>
  <c r="Y63" i="28" s="1"/>
  <c r="Y65" i="28" s="1"/>
  <c r="Y133" i="28" s="1"/>
  <c r="Y74" i="28"/>
  <c r="AO133" i="28"/>
  <c r="AO81" i="28"/>
  <c r="N38" i="74"/>
  <c r="N52" i="74" s="1"/>
  <c r="N54" i="74" s="1"/>
  <c r="N120" i="74" s="1"/>
  <c r="N124" i="74" s="1"/>
  <c r="U32" i="28"/>
  <c r="U63" i="28" s="1"/>
  <c r="U65" i="28" s="1"/>
  <c r="U81" i="28" s="1"/>
  <c r="L121" i="74"/>
  <c r="L38" i="74"/>
  <c r="L52" i="74" s="1"/>
  <c r="L54" i="74" s="1"/>
  <c r="L101" i="74" s="1"/>
  <c r="L105" i="74" s="1"/>
  <c r="BC81" i="28"/>
  <c r="BC133" i="28"/>
  <c r="L102" i="74"/>
  <c r="AE32" i="28"/>
  <c r="AE63" i="28" s="1"/>
  <c r="AE65" i="28" s="1"/>
  <c r="AE113" i="28" s="1"/>
  <c r="O32" i="28"/>
  <c r="O63" i="28" s="1"/>
  <c r="O65" i="28" s="1"/>
  <c r="O74" i="28"/>
  <c r="O75" i="28" s="1"/>
  <c r="O71" i="28"/>
  <c r="AY76" i="28"/>
  <c r="Q113" i="28"/>
  <c r="Q133" i="28"/>
  <c r="Q81" i="28"/>
  <c r="K76" i="28"/>
  <c r="K148" i="28" s="1"/>
  <c r="K144" i="28" s="1"/>
  <c r="X32" i="28"/>
  <c r="X63" i="28" s="1"/>
  <c r="X65" i="28" s="1"/>
  <c r="N32" i="28"/>
  <c r="N63" i="28" s="1"/>
  <c r="N65" i="28" s="1"/>
  <c r="AA76" i="28"/>
  <c r="M114" i="28"/>
  <c r="M82" i="28"/>
  <c r="M83" i="28" s="1"/>
  <c r="M134" i="28"/>
  <c r="W32" i="28"/>
  <c r="W63" i="28" s="1"/>
  <c r="W65" i="28" s="1"/>
  <c r="Q76" i="28"/>
  <c r="Q148" i="28" s="1"/>
  <c r="Q144" i="28" s="1"/>
  <c r="AQ74" i="28"/>
  <c r="AQ75" i="28" s="1"/>
  <c r="AQ71" i="28"/>
  <c r="BA71" i="28"/>
  <c r="BA74" i="28"/>
  <c r="BA75" i="28" s="1"/>
  <c r="AY113" i="28"/>
  <c r="AY133" i="28"/>
  <c r="AY81" i="28"/>
  <c r="AM74" i="28"/>
  <c r="AM75" i="28" s="1"/>
  <c r="AM71" i="28"/>
  <c r="AM32" i="28"/>
  <c r="AM63" i="28" s="1"/>
  <c r="AM65" i="28" s="1"/>
  <c r="AG32" i="28"/>
  <c r="AG63" i="28" s="1"/>
  <c r="AG65" i="28" s="1"/>
  <c r="L81" i="28"/>
  <c r="L133" i="28"/>
  <c r="L113" i="28"/>
  <c r="AW74" i="28"/>
  <c r="AW75" i="28" s="1"/>
  <c r="AW71" i="28"/>
  <c r="S32" i="28"/>
  <c r="S63" i="28" s="1"/>
  <c r="S65" i="28" s="1"/>
  <c r="AG71" i="28"/>
  <c r="AG74" i="28"/>
  <c r="AG75" i="28" s="1"/>
  <c r="AI76" i="28"/>
  <c r="AC76" i="28"/>
  <c r="AQ32" i="28"/>
  <c r="AQ63" i="28" s="1"/>
  <c r="AQ65" i="28" s="1"/>
  <c r="AW32" i="28"/>
  <c r="AW63" i="28" s="1"/>
  <c r="AW65" i="28" s="1"/>
  <c r="L76" i="28"/>
  <c r="L148" i="28" s="1"/>
  <c r="L144" i="28" s="1"/>
  <c r="W74" i="28"/>
  <c r="W75" i="28" s="1"/>
  <c r="W71" i="28"/>
  <c r="BA32" i="28"/>
  <c r="BA63" i="28" s="1"/>
  <c r="BA65" i="28" s="1"/>
  <c r="S74" i="28"/>
  <c r="S75" i="28" s="1"/>
  <c r="S71" i="28"/>
  <c r="AS113" i="28"/>
  <c r="AS133" i="28"/>
  <c r="AS81" i="28"/>
  <c r="AA81" i="28"/>
  <c r="AA113" i="28"/>
  <c r="AA133" i="28"/>
  <c r="AS76" i="28"/>
  <c r="AS148" i="28" s="1"/>
  <c r="AS144" i="28" s="1"/>
  <c r="M66" i="74"/>
  <c r="M121" i="74"/>
  <c r="M102" i="74"/>
  <c r="AC81" i="28"/>
  <c r="AC133" i="28"/>
  <c r="AC113" i="28"/>
  <c r="AI133" i="28"/>
  <c r="AI81" i="28"/>
  <c r="AI113" i="28"/>
  <c r="M38" i="74"/>
  <c r="M52" i="74" s="1"/>
  <c r="M54" i="74" s="1"/>
  <c r="K133" i="28"/>
  <c r="K81" i="28"/>
  <c r="K113" i="28"/>
  <c r="X74" i="28"/>
  <c r="X75" i="28" s="1"/>
  <c r="X71" i="28"/>
  <c r="R74" i="28"/>
  <c r="R75" i="28" s="1"/>
  <c r="R71" i="28"/>
  <c r="AV32" i="28"/>
  <c r="AV63" i="28" s="1"/>
  <c r="AV65" i="28" s="1"/>
  <c r="AF32" i="28"/>
  <c r="AF63" i="28" s="1"/>
  <c r="AF65" i="28" s="1"/>
  <c r="V32" i="28"/>
  <c r="V63" i="28" s="1"/>
  <c r="V65" i="28" s="1"/>
  <c r="Z32" i="28"/>
  <c r="Z63" i="28" s="1"/>
  <c r="Z65" i="28" s="1"/>
  <c r="Z133" i="28" s="1"/>
  <c r="AP74" i="28"/>
  <c r="AP75" i="28" s="1"/>
  <c r="AP71" i="28"/>
  <c r="T32" i="28"/>
  <c r="T63" i="28" s="1"/>
  <c r="T65" i="28" s="1"/>
  <c r="AV71" i="28"/>
  <c r="AV74" i="28"/>
  <c r="AV75" i="28" s="1"/>
  <c r="BB74" i="28"/>
  <c r="BB75" i="28" s="1"/>
  <c r="BB71" i="28"/>
  <c r="AT32" i="28"/>
  <c r="AT63" i="28" s="1"/>
  <c r="AT65" i="28" s="1"/>
  <c r="N74" i="28"/>
  <c r="N75" i="28" s="1"/>
  <c r="N71" i="28"/>
  <c r="AB32" i="28"/>
  <c r="AB63" i="28" s="1"/>
  <c r="AB65" i="28" s="1"/>
  <c r="AZ32" i="28"/>
  <c r="AZ63" i="28" s="1"/>
  <c r="AZ65" i="28" s="1"/>
  <c r="AD32" i="28"/>
  <c r="AD63" i="28" s="1"/>
  <c r="AD65" i="28" s="1"/>
  <c r="P71" i="28"/>
  <c r="P74" i="28"/>
  <c r="P75" i="28" s="1"/>
  <c r="AX32" i="28"/>
  <c r="AX63" i="28" s="1"/>
  <c r="AX65" i="28" s="1"/>
  <c r="Z71" i="28"/>
  <c r="Z74" i="28"/>
  <c r="Z75" i="28" s="1"/>
  <c r="AB71" i="28"/>
  <c r="AB74" i="28"/>
  <c r="AB75" i="28" s="1"/>
  <c r="AH71" i="28"/>
  <c r="AH74" i="28"/>
  <c r="AH75" i="28" s="1"/>
  <c r="AL71" i="28"/>
  <c r="AL74" i="28"/>
  <c r="AL75" i="28" s="1"/>
  <c r="AR71" i="28"/>
  <c r="AR74" i="28"/>
  <c r="AR75" i="28" s="1"/>
  <c r="AZ74" i="28"/>
  <c r="AZ75" i="28" s="1"/>
  <c r="AZ71" i="28"/>
  <c r="AD74" i="28"/>
  <c r="AD75" i="28" s="1"/>
  <c r="AD71" i="28"/>
  <c r="T74" i="28"/>
  <c r="T75" i="28" s="1"/>
  <c r="T71" i="28"/>
  <c r="AJ71" i="28"/>
  <c r="AJ74" i="28"/>
  <c r="AJ75" i="28" s="1"/>
  <c r="P32" i="28"/>
  <c r="P63" i="28" s="1"/>
  <c r="P65" i="28" s="1"/>
  <c r="AF71" i="28"/>
  <c r="AF74" i="28"/>
  <c r="AF75" i="28" s="1"/>
  <c r="AN74" i="28"/>
  <c r="AN75" i="28" s="1"/>
  <c r="AN71" i="28"/>
  <c r="AP32" i="28"/>
  <c r="AP63" i="28" s="1"/>
  <c r="AP65" i="28" s="1"/>
  <c r="R32" i="28"/>
  <c r="R63" i="28" s="1"/>
  <c r="R65" i="28" s="1"/>
  <c r="AJ32" i="28"/>
  <c r="AJ63" i="28" s="1"/>
  <c r="AJ65" i="28" s="1"/>
  <c r="BB32" i="28"/>
  <c r="BB63" i="28" s="1"/>
  <c r="BB65" i="28" s="1"/>
  <c r="AX74" i="28"/>
  <c r="AX75" i="28" s="1"/>
  <c r="AX71" i="28"/>
  <c r="AN32" i="28"/>
  <c r="AN63" i="28" s="1"/>
  <c r="AN65" i="28" s="1"/>
  <c r="V74" i="28"/>
  <c r="V75" i="28" s="1"/>
  <c r="V71" i="28"/>
  <c r="AT71" i="28"/>
  <c r="AT74" i="28"/>
  <c r="AT75" i="28" s="1"/>
  <c r="AH32" i="28"/>
  <c r="AH63" i="28" s="1"/>
  <c r="AH65" i="28" s="1"/>
  <c r="AL32" i="28"/>
  <c r="AL63" i="28" s="1"/>
  <c r="AL65" i="28" s="1"/>
  <c r="AR32" i="28"/>
  <c r="AR63" i="28" s="1"/>
  <c r="AR65" i="28" s="1"/>
  <c r="AC134" i="28" l="1"/>
  <c r="AC148" i="28"/>
  <c r="AC144" i="28" s="1"/>
  <c r="AI114" i="28"/>
  <c r="AI148" i="28"/>
  <c r="AI144" i="28" s="1"/>
  <c r="AY82" i="28"/>
  <c r="AY148" i="28"/>
  <c r="AY144" i="28" s="1"/>
  <c r="AA114" i="28"/>
  <c r="AA148" i="28"/>
  <c r="AA144" i="28" s="1"/>
  <c r="M122" i="147"/>
  <c r="M175" i="147"/>
  <c r="K176" i="147" s="1"/>
  <c r="L123" i="147"/>
  <c r="L129" i="147" s="1"/>
  <c r="L138" i="147" s="1"/>
  <c r="L139" i="147" s="1"/>
  <c r="L155" i="147" s="1"/>
  <c r="L156" i="147" s="1"/>
  <c r="L160" i="147" s="1"/>
  <c r="L162" i="147" s="1"/>
  <c r="L169" i="147" s="1"/>
  <c r="L177" i="147"/>
  <c r="K123" i="151"/>
  <c r="K129" i="151" s="1"/>
  <c r="K138" i="151" s="1"/>
  <c r="K139" i="151" s="1"/>
  <c r="K155" i="151" s="1"/>
  <c r="Q124" i="151"/>
  <c r="Q128" i="151"/>
  <c r="Q126" i="151"/>
  <c r="Q125" i="151"/>
  <c r="P155" i="151"/>
  <c r="M155" i="152"/>
  <c r="M125" i="152"/>
  <c r="M128" i="152"/>
  <c r="M124" i="152"/>
  <c r="M126" i="152"/>
  <c r="M155" i="151"/>
  <c r="M125" i="151"/>
  <c r="M126" i="151"/>
  <c r="M124" i="151"/>
  <c r="M128" i="151"/>
  <c r="N129" i="151"/>
  <c r="N138" i="151" s="1"/>
  <c r="N139" i="151" s="1"/>
  <c r="L129" i="152"/>
  <c r="L138" i="152" s="1"/>
  <c r="L139" i="152" s="1"/>
  <c r="S122" i="151"/>
  <c r="S123" i="151" s="1"/>
  <c r="R123" i="151"/>
  <c r="R129" i="151" s="1"/>
  <c r="R138" i="151" s="1"/>
  <c r="R139" i="151" s="1"/>
  <c r="O129" i="151"/>
  <c r="O138" i="151" s="1"/>
  <c r="O139" i="151" s="1"/>
  <c r="L129" i="151"/>
  <c r="L138" i="151" s="1"/>
  <c r="L139" i="151" s="1"/>
  <c r="U76" i="28"/>
  <c r="U148" i="28" s="1"/>
  <c r="U144" i="28" s="1"/>
  <c r="K122" i="147"/>
  <c r="AU76" i="28"/>
  <c r="AE76" i="28"/>
  <c r="AE148" i="28" s="1"/>
  <c r="AE144" i="28" s="1"/>
  <c r="AH76" i="28"/>
  <c r="AH148" i="28" s="1"/>
  <c r="AH144" i="28" s="1"/>
  <c r="AO82" i="28"/>
  <c r="AO83" i="28" s="1"/>
  <c r="AO114" i="28"/>
  <c r="AO134" i="28"/>
  <c r="BC134" i="28"/>
  <c r="BC114" i="28"/>
  <c r="BC82" i="28"/>
  <c r="BC83" i="28" s="1"/>
  <c r="Y75" i="28"/>
  <c r="Y76" i="28" s="1"/>
  <c r="Y148" i="28" s="1"/>
  <c r="Y144" i="28" s="1"/>
  <c r="AK75" i="28"/>
  <c r="AK76" i="28" s="1"/>
  <c r="AK148" i="28" s="1"/>
  <c r="AK144" i="28" s="1"/>
  <c r="M164" i="28"/>
  <c r="A77" i="28"/>
  <c r="AU113" i="28"/>
  <c r="AK133" i="28"/>
  <c r="AK81" i="28"/>
  <c r="AU133" i="28"/>
  <c r="Y113" i="28"/>
  <c r="M88" i="28"/>
  <c r="M89" i="28"/>
  <c r="K120" i="74"/>
  <c r="K124" i="74" s="1"/>
  <c r="K65" i="74"/>
  <c r="K67" i="74" s="1"/>
  <c r="N101" i="74"/>
  <c r="N105" i="74" s="1"/>
  <c r="N108" i="74" s="1"/>
  <c r="N117" i="74" s="1"/>
  <c r="N125" i="74" s="1"/>
  <c r="N126" i="74" s="1"/>
  <c r="N127" i="74" s="1"/>
  <c r="L120" i="74"/>
  <c r="L124" i="74" s="1"/>
  <c r="N65" i="74"/>
  <c r="N67" i="74" s="1"/>
  <c r="U133" i="28"/>
  <c r="Y81" i="28"/>
  <c r="U113" i="28"/>
  <c r="L65" i="74"/>
  <c r="L67" i="74" s="1"/>
  <c r="K134" i="28"/>
  <c r="O76" i="28"/>
  <c r="AE133" i="28"/>
  <c r="AE81" i="28"/>
  <c r="K82" i="28"/>
  <c r="K83" i="28" s="1"/>
  <c r="K89" i="28" s="1"/>
  <c r="AY134" i="28"/>
  <c r="AY114" i="28"/>
  <c r="O113" i="28"/>
  <c r="O81" i="28"/>
  <c r="O133" i="28"/>
  <c r="K114" i="28"/>
  <c r="AZ76" i="28"/>
  <c r="AZ148" i="28" s="1"/>
  <c r="AZ144" i="28" s="1"/>
  <c r="AP76" i="28"/>
  <c r="X76" i="28"/>
  <c r="V76" i="28"/>
  <c r="AC114" i="28"/>
  <c r="AC82" i="28"/>
  <c r="AC83" i="28" s="1"/>
  <c r="W76" i="28"/>
  <c r="P76" i="28"/>
  <c r="AA134" i="28"/>
  <c r="AI134" i="28"/>
  <c r="AL76" i="28"/>
  <c r="BB76" i="28"/>
  <c r="AA82" i="28"/>
  <c r="AA83" i="28" s="1"/>
  <c r="AI82" i="28"/>
  <c r="AI83" i="28" s="1"/>
  <c r="AG76" i="28"/>
  <c r="AG148" i="28" s="1"/>
  <c r="AG144" i="28" s="1"/>
  <c r="T76" i="28"/>
  <c r="R76" i="28"/>
  <c r="S76" i="28"/>
  <c r="AM76" i="28"/>
  <c r="AQ76" i="28"/>
  <c r="AQ148" i="28" s="1"/>
  <c r="AQ144" i="28" s="1"/>
  <c r="BA113" i="28"/>
  <c r="BA133" i="28"/>
  <c r="BA81" i="28"/>
  <c r="S113" i="28"/>
  <c r="S133" i="28"/>
  <c r="S81" i="28"/>
  <c r="AQ113" i="28"/>
  <c r="AQ81" i="28"/>
  <c r="AQ133" i="28"/>
  <c r="AM133" i="28"/>
  <c r="AM81" i="28"/>
  <c r="AM113" i="28"/>
  <c r="AG133" i="28"/>
  <c r="AG81" i="28"/>
  <c r="AG113" i="28"/>
  <c r="Q114" i="28"/>
  <c r="Q134" i="28"/>
  <c r="Q82" i="28"/>
  <c r="Q83" i="28" s="1"/>
  <c r="AY83" i="28"/>
  <c r="BA76" i="28"/>
  <c r="BA148" i="28" s="1"/>
  <c r="BA144" i="28" s="1"/>
  <c r="W133" i="28"/>
  <c r="W81" i="28"/>
  <c r="W113" i="28"/>
  <c r="L134" i="28"/>
  <c r="L114" i="28"/>
  <c r="L82" i="28"/>
  <c r="L83" i="28" s="1"/>
  <c r="AW113" i="28"/>
  <c r="AW81" i="28"/>
  <c r="AW133" i="28"/>
  <c r="AW76" i="28"/>
  <c r="AW148" i="28" s="1"/>
  <c r="AW144" i="28" s="1"/>
  <c r="M101" i="74"/>
  <c r="M105" i="74" s="1"/>
  <c r="M120" i="74"/>
  <c r="M124" i="74" s="1"/>
  <c r="M65" i="74"/>
  <c r="M67" i="74" s="1"/>
  <c r="AS134" i="28"/>
  <c r="AS82" i="28"/>
  <c r="AS83" i="28" s="1"/>
  <c r="AS114" i="28"/>
  <c r="Z81" i="28"/>
  <c r="Z113" i="28"/>
  <c r="AD81" i="28"/>
  <c r="AD113" i="28"/>
  <c r="AD133" i="28"/>
  <c r="P81" i="28"/>
  <c r="P113" i="28"/>
  <c r="P133" i="28"/>
  <c r="AH81" i="28"/>
  <c r="AH113" i="28"/>
  <c r="AH133" i="28"/>
  <c r="AJ133" i="28"/>
  <c r="AJ81" i="28"/>
  <c r="AJ113" i="28"/>
  <c r="AL113" i="28"/>
  <c r="AL133" i="28"/>
  <c r="AL81" i="28"/>
  <c r="R81" i="28"/>
  <c r="R133" i="28"/>
  <c r="R113" i="28"/>
  <c r="AR113" i="28"/>
  <c r="AR81" i="28"/>
  <c r="AR133" i="28"/>
  <c r="AP113" i="28"/>
  <c r="AP81" i="28"/>
  <c r="AP133" i="28"/>
  <c r="AN113" i="28"/>
  <c r="AN81" i="28"/>
  <c r="AN133" i="28"/>
  <c r="AB113" i="28"/>
  <c r="AB81" i="28"/>
  <c r="AB133" i="28"/>
  <c r="Z76" i="28"/>
  <c r="T113" i="28"/>
  <c r="T133" i="28"/>
  <c r="T81" i="28"/>
  <c r="N133" i="28"/>
  <c r="N81" i="28"/>
  <c r="N113" i="28"/>
  <c r="AB76" i="28"/>
  <c r="AB148" i="28" s="1"/>
  <c r="AB144" i="28" s="1"/>
  <c r="V81" i="28"/>
  <c r="V133" i="28"/>
  <c r="V113" i="28"/>
  <c r="AV133" i="28"/>
  <c r="AV113" i="28"/>
  <c r="AV81" i="28"/>
  <c r="K108" i="74"/>
  <c r="K117" i="74" s="1"/>
  <c r="K125" i="74" s="1"/>
  <c r="AX113" i="28"/>
  <c r="AX133" i="28"/>
  <c r="AX81" i="28"/>
  <c r="BB113" i="28"/>
  <c r="BB81" i="28"/>
  <c r="BB133" i="28"/>
  <c r="AT133" i="28"/>
  <c r="AT81" i="28"/>
  <c r="AT113" i="28"/>
  <c r="AF133" i="28"/>
  <c r="AF81" i="28"/>
  <c r="AF113" i="28"/>
  <c r="X113" i="28"/>
  <c r="X133" i="28"/>
  <c r="X81" i="28"/>
  <c r="AZ133" i="28"/>
  <c r="AZ113" i="28"/>
  <c r="AZ81" i="28"/>
  <c r="AV76" i="28"/>
  <c r="AV148" i="28" s="1"/>
  <c r="AV144" i="28" s="1"/>
  <c r="AR76" i="28"/>
  <c r="AR148" i="28" s="1"/>
  <c r="AR144" i="28" s="1"/>
  <c r="AT76" i="28"/>
  <c r="AT148" i="28" s="1"/>
  <c r="AT144" i="28" s="1"/>
  <c r="AX76" i="28"/>
  <c r="AX148" i="28" s="1"/>
  <c r="AX144" i="28" s="1"/>
  <c r="AN76" i="28"/>
  <c r="AN148" i="28" s="1"/>
  <c r="AN144" i="28" s="1"/>
  <c r="AF76" i="28"/>
  <c r="AF148" i="28" s="1"/>
  <c r="AF144" i="28" s="1"/>
  <c r="AJ76" i="28"/>
  <c r="AJ148" i="28" s="1"/>
  <c r="AJ144" i="28" s="1"/>
  <c r="AD76" i="28"/>
  <c r="AD148" i="28" s="1"/>
  <c r="AD144" i="28" s="1"/>
  <c r="N76" i="28"/>
  <c r="N148" i="28" s="1"/>
  <c r="N144" i="28" s="1"/>
  <c r="L108" i="74"/>
  <c r="L117" i="74" s="1"/>
  <c r="L125" i="74" s="1"/>
  <c r="T82" i="28" l="1"/>
  <c r="T83" i="28" s="1"/>
  <c r="T148" i="28"/>
  <c r="T144" i="28" s="1"/>
  <c r="P114" i="28"/>
  <c r="P148" i="28"/>
  <c r="P144" i="28" s="1"/>
  <c r="AM82" i="28"/>
  <c r="AM148" i="28"/>
  <c r="AM144" i="28" s="1"/>
  <c r="AL114" i="28"/>
  <c r="AL148" i="28"/>
  <c r="AL144" i="28" s="1"/>
  <c r="W134" i="28"/>
  <c r="W148" i="28"/>
  <c r="W144" i="28" s="1"/>
  <c r="X114" i="28"/>
  <c r="X148" i="28"/>
  <c r="X144" i="28" s="1"/>
  <c r="O82" i="28"/>
  <c r="O83" i="28" s="1"/>
  <c r="O148" i="28"/>
  <c r="O144" i="28" s="1"/>
  <c r="S134" i="28"/>
  <c r="S148" i="28"/>
  <c r="S144" i="28" s="1"/>
  <c r="AP114" i="28"/>
  <c r="AP148" i="28"/>
  <c r="AP144" i="28" s="1"/>
  <c r="BB134" i="28"/>
  <c r="BB148" i="28"/>
  <c r="BB144" i="28" s="1"/>
  <c r="V114" i="28"/>
  <c r="V148" i="28"/>
  <c r="V144" i="28" s="1"/>
  <c r="Z134" i="28"/>
  <c r="Z148" i="28"/>
  <c r="Z144" i="28" s="1"/>
  <c r="R82" i="28"/>
  <c r="R148" i="28"/>
  <c r="R144" i="28" s="1"/>
  <c r="AU134" i="28"/>
  <c r="AU148" i="28"/>
  <c r="AU144" i="28" s="1"/>
  <c r="K126" i="151"/>
  <c r="K124" i="151"/>
  <c r="L124" i="147"/>
  <c r="L125" i="147"/>
  <c r="L128" i="147"/>
  <c r="L126" i="147"/>
  <c r="K123" i="147"/>
  <c r="K129" i="147" s="1"/>
  <c r="K138" i="147" s="1"/>
  <c r="K139" i="147" s="1"/>
  <c r="K155" i="147" s="1"/>
  <c r="K156" i="147" s="1"/>
  <c r="K177" i="147"/>
  <c r="M123" i="147"/>
  <c r="M129" i="147" s="1"/>
  <c r="M138" i="147" s="1"/>
  <c r="M139" i="147" s="1"/>
  <c r="M177" i="147"/>
  <c r="K128" i="151"/>
  <c r="K125" i="151"/>
  <c r="N125" i="151"/>
  <c r="N155" i="151"/>
  <c r="N128" i="151"/>
  <c r="N126" i="151"/>
  <c r="N124" i="151"/>
  <c r="L155" i="151"/>
  <c r="L125" i="151"/>
  <c r="L124" i="151"/>
  <c r="L126" i="151"/>
  <c r="L128" i="151"/>
  <c r="L155" i="152"/>
  <c r="L126" i="152"/>
  <c r="L125" i="152"/>
  <c r="L128" i="152"/>
  <c r="L124" i="152"/>
  <c r="S129" i="151"/>
  <c r="S138" i="151" s="1"/>
  <c r="S139" i="151" s="1"/>
  <c r="R155" i="151" s="1"/>
  <c r="O124" i="151"/>
  <c r="O125" i="151"/>
  <c r="O128" i="151"/>
  <c r="O126" i="151"/>
  <c r="R126" i="151"/>
  <c r="R125" i="151"/>
  <c r="R124" i="151"/>
  <c r="R128" i="151"/>
  <c r="AE134" i="28"/>
  <c r="U114" i="28"/>
  <c r="U134" i="28"/>
  <c r="U82" i="28"/>
  <c r="U83" i="28" s="1"/>
  <c r="U88" i="28" s="1"/>
  <c r="AU82" i="28"/>
  <c r="AU83" i="28" s="1"/>
  <c r="AU88" i="28" s="1"/>
  <c r="AE82" i="28"/>
  <c r="AE83" i="28" s="1"/>
  <c r="AE114" i="28"/>
  <c r="AU114" i="28"/>
  <c r="AK82" i="28"/>
  <c r="AK83" i="28" s="1"/>
  <c r="AK88" i="28" s="1"/>
  <c r="AK114" i="28"/>
  <c r="AK134" i="28"/>
  <c r="Y134" i="28"/>
  <c r="Y82" i="28"/>
  <c r="Y83" i="28" s="1"/>
  <c r="Y114" i="28"/>
  <c r="L164" i="28"/>
  <c r="K164" i="28"/>
  <c r="L126" i="74"/>
  <c r="L127" i="74" s="1"/>
  <c r="K126" i="74"/>
  <c r="K127" i="74" s="1"/>
  <c r="AA88" i="28"/>
  <c r="AA89" i="28"/>
  <c r="AS88" i="28"/>
  <c r="AS89" i="28"/>
  <c r="AI89" i="28"/>
  <c r="AI88" i="28"/>
  <c r="AY89" i="28"/>
  <c r="AY88" i="28"/>
  <c r="Q88" i="28"/>
  <c r="Q89" i="28"/>
  <c r="AC88" i="28"/>
  <c r="AC89" i="28"/>
  <c r="BC88" i="28"/>
  <c r="BC89" i="28"/>
  <c r="AO88" i="28"/>
  <c r="AO89" i="28"/>
  <c r="L88" i="28"/>
  <c r="L89" i="28"/>
  <c r="K88" i="28"/>
  <c r="X134" i="28"/>
  <c r="O134" i="28"/>
  <c r="O114" i="28"/>
  <c r="AZ114" i="28"/>
  <c r="AZ134" i="28"/>
  <c r="X82" i="28"/>
  <c r="X83" i="28" s="1"/>
  <c r="BB114" i="28"/>
  <c r="BB82" i="28"/>
  <c r="BB83" i="28" s="1"/>
  <c r="S114" i="28"/>
  <c r="K109" i="74"/>
  <c r="K110" i="74" s="1"/>
  <c r="R134" i="28"/>
  <c r="AP134" i="28"/>
  <c r="P134" i="28"/>
  <c r="AL134" i="28"/>
  <c r="AZ82" i="28"/>
  <c r="AZ83" i="28" s="1"/>
  <c r="AQ134" i="28"/>
  <c r="AP82" i="28"/>
  <c r="AP83" i="28" s="1"/>
  <c r="T134" i="28"/>
  <c r="V82" i="28"/>
  <c r="V83" i="28" s="1"/>
  <c r="V134" i="28"/>
  <c r="AQ114" i="28"/>
  <c r="W114" i="28"/>
  <c r="AQ82" i="28"/>
  <c r="AQ83" i="28" s="1"/>
  <c r="T114" i="28"/>
  <c r="W82" i="28"/>
  <c r="W83" i="28" s="1"/>
  <c r="P82" i="28"/>
  <c r="P83" i="28" s="1"/>
  <c r="AL82" i="28"/>
  <c r="AL83" i="28" s="1"/>
  <c r="R114" i="28"/>
  <c r="AM114" i="28"/>
  <c r="AG82" i="28"/>
  <c r="AG83" i="28" s="1"/>
  <c r="AG114" i="28"/>
  <c r="AM134" i="28"/>
  <c r="S82" i="28"/>
  <c r="S83" i="28" s="1"/>
  <c r="AM83" i="28"/>
  <c r="AG134" i="28"/>
  <c r="M90" i="28"/>
  <c r="M98" i="28" s="1"/>
  <c r="M100" i="28" s="1"/>
  <c r="AW134" i="28"/>
  <c r="AW114" i="28"/>
  <c r="AW82" i="28"/>
  <c r="AW83" i="28" s="1"/>
  <c r="BA134" i="28"/>
  <c r="BA114" i="28"/>
  <c r="BA82" i="28"/>
  <c r="BA83" i="28" s="1"/>
  <c r="M108" i="74"/>
  <c r="M117" i="74" s="1"/>
  <c r="M125" i="74" s="1"/>
  <c r="M126" i="74" s="1"/>
  <c r="M127" i="74" s="1"/>
  <c r="N109" i="74"/>
  <c r="N110" i="74" s="1"/>
  <c r="AX114" i="28"/>
  <c r="AX82" i="28"/>
  <c r="AX83" i="28" s="1"/>
  <c r="AX134" i="28"/>
  <c r="Z114" i="28"/>
  <c r="Z82" i="28"/>
  <c r="Z83" i="28" s="1"/>
  <c r="L109" i="74"/>
  <c r="L110" i="74" s="1"/>
  <c r="AJ134" i="28"/>
  <c r="AJ114" i="28"/>
  <c r="AJ82" i="28"/>
  <c r="AJ83" i="28" s="1"/>
  <c r="AT134" i="28"/>
  <c r="AT82" i="28"/>
  <c r="AT83" i="28" s="1"/>
  <c r="AT114" i="28"/>
  <c r="AB114" i="28"/>
  <c r="AB82" i="28"/>
  <c r="AB83" i="28" s="1"/>
  <c r="AB134" i="28"/>
  <c r="AV82" i="28"/>
  <c r="AV83" i="28" s="1"/>
  <c r="AV114" i="28"/>
  <c r="AV134" i="28"/>
  <c r="AF114" i="28"/>
  <c r="AF134" i="28"/>
  <c r="AF82" i="28"/>
  <c r="AF83" i="28" s="1"/>
  <c r="AH114" i="28"/>
  <c r="AH82" i="28"/>
  <c r="AH83" i="28" s="1"/>
  <c r="AH134" i="28"/>
  <c r="AD114" i="28"/>
  <c r="AD134" i="28"/>
  <c r="AD82" i="28"/>
  <c r="AD83" i="28" s="1"/>
  <c r="N82" i="28"/>
  <c r="N83" i="28" s="1"/>
  <c r="N134" i="28"/>
  <c r="N114" i="28"/>
  <c r="AN82" i="28"/>
  <c r="AN83" i="28" s="1"/>
  <c r="AN114" i="28"/>
  <c r="AN134" i="28"/>
  <c r="AR114" i="28"/>
  <c r="AR134" i="28"/>
  <c r="AR82" i="28"/>
  <c r="AR83" i="28" s="1"/>
  <c r="R83" i="28"/>
  <c r="J11" i="148" l="1"/>
  <c r="L11" i="148" s="1"/>
  <c r="K165" i="28"/>
  <c r="M125" i="147"/>
  <c r="M155" i="147"/>
  <c r="M156" i="147" s="1"/>
  <c r="M160" i="147" s="1"/>
  <c r="M162" i="147" s="1"/>
  <c r="M169" i="147" s="1"/>
  <c r="M128" i="147"/>
  <c r="M126" i="147"/>
  <c r="M124" i="147"/>
  <c r="K178" i="147"/>
  <c r="K179" i="147" s="1"/>
  <c r="S125" i="151"/>
  <c r="S128" i="151"/>
  <c r="S126" i="151"/>
  <c r="S124" i="151"/>
  <c r="U89" i="28"/>
  <c r="U90" i="28" s="1"/>
  <c r="U98" i="28" s="1"/>
  <c r="U100" i="28" s="1"/>
  <c r="U115" i="28" s="1"/>
  <c r="J10" i="148"/>
  <c r="K124" i="147"/>
  <c r="K126" i="147"/>
  <c r="K128" i="147"/>
  <c r="K125" i="147"/>
  <c r="AU89" i="28"/>
  <c r="AU90" i="28" s="1"/>
  <c r="AU98" i="28" s="1"/>
  <c r="AU100" i="28" s="1"/>
  <c r="AT164" i="28"/>
  <c r="AT165" i="28" s="1"/>
  <c r="AZ164" i="28"/>
  <c r="AZ165" i="28" s="1"/>
  <c r="T164" i="28"/>
  <c r="T165" i="28" s="1"/>
  <c r="BB164" i="28"/>
  <c r="BB165" i="28" s="1"/>
  <c r="AN164" i="28"/>
  <c r="AN165" i="28" s="1"/>
  <c r="AD164" i="28"/>
  <c r="AD165" i="28" s="1"/>
  <c r="AH164" i="28"/>
  <c r="AH165" i="28" s="1"/>
  <c r="AB164" i="28"/>
  <c r="AB165" i="28" s="1"/>
  <c r="AJ164" i="28"/>
  <c r="AJ165" i="28" s="1"/>
  <c r="P164" i="28"/>
  <c r="P165" i="28" s="1"/>
  <c r="AP164" i="28"/>
  <c r="AP165" i="28" s="1"/>
  <c r="AR164" i="28"/>
  <c r="AR165" i="28" s="1"/>
  <c r="X164" i="28"/>
  <c r="X165" i="28" s="1"/>
  <c r="Z164" i="28"/>
  <c r="Z165" i="28" s="1"/>
  <c r="AX164" i="28"/>
  <c r="AX165" i="28" s="1"/>
  <c r="AK89" i="28"/>
  <c r="AK90" i="28" s="1"/>
  <c r="AK98" i="28" s="1"/>
  <c r="AK100" i="28" s="1"/>
  <c r="BC90" i="28"/>
  <c r="BC98" i="28" s="1"/>
  <c r="BC100" i="28" s="1"/>
  <c r="BC135" i="28" s="1"/>
  <c r="AO90" i="28"/>
  <c r="AO98" i="28" s="1"/>
  <c r="AO100" i="28" s="1"/>
  <c r="AO115" i="28" s="1"/>
  <c r="AH89" i="28"/>
  <c r="AH88" i="28"/>
  <c r="V88" i="28"/>
  <c r="V89" i="28"/>
  <c r="AN89" i="28"/>
  <c r="AN88" i="28"/>
  <c r="AV89" i="28"/>
  <c r="AV88" i="28"/>
  <c r="AB89" i="28"/>
  <c r="AB88" i="28"/>
  <c r="Z88" i="28"/>
  <c r="Z89" i="28"/>
  <c r="AL88" i="28"/>
  <c r="AL89" i="28"/>
  <c r="AZ89" i="28"/>
  <c r="AZ88" i="28"/>
  <c r="BB88" i="28"/>
  <c r="BB89" i="28"/>
  <c r="AE88" i="28"/>
  <c r="AE89" i="28"/>
  <c r="Y88" i="28"/>
  <c r="Y89" i="28"/>
  <c r="AJ89" i="28"/>
  <c r="AJ88" i="28"/>
  <c r="R88" i="28"/>
  <c r="R89" i="28"/>
  <c r="AT88" i="28"/>
  <c r="AT89" i="28"/>
  <c r="AX89" i="28"/>
  <c r="AX88" i="28"/>
  <c r="AM88" i="28"/>
  <c r="AM89" i="28"/>
  <c r="AQ89" i="28"/>
  <c r="AQ88" i="28"/>
  <c r="AP89" i="28"/>
  <c r="AP88" i="28"/>
  <c r="X89" i="28"/>
  <c r="X88" i="28"/>
  <c r="S88" i="28"/>
  <c r="S89" i="28"/>
  <c r="W88" i="28"/>
  <c r="W89" i="28"/>
  <c r="AR89" i="28"/>
  <c r="AR88" i="28"/>
  <c r="AD88" i="28"/>
  <c r="AD89" i="28"/>
  <c r="AF89" i="28"/>
  <c r="AF88" i="28"/>
  <c r="T89" i="28"/>
  <c r="T88" i="28"/>
  <c r="BA88" i="28"/>
  <c r="BA89" i="28"/>
  <c r="AW88" i="28"/>
  <c r="AW89" i="28"/>
  <c r="AG88" i="28"/>
  <c r="AG89" i="28"/>
  <c r="P88" i="28"/>
  <c r="P89" i="28"/>
  <c r="O89" i="28"/>
  <c r="O88" i="28"/>
  <c r="N89" i="28"/>
  <c r="N88" i="28"/>
  <c r="AA90" i="28"/>
  <c r="AA98" i="28" s="1"/>
  <c r="AA100" i="28" s="1"/>
  <c r="AA115" i="28" s="1"/>
  <c r="Q90" i="28"/>
  <c r="Q98" i="28" s="1"/>
  <c r="Q100" i="28" s="1"/>
  <c r="Q115" i="28" s="1"/>
  <c r="AI90" i="28"/>
  <c r="AI98" i="28" s="1"/>
  <c r="AI100" i="28" s="1"/>
  <c r="AI135" i="28" s="1"/>
  <c r="AY90" i="28"/>
  <c r="AY98" i="28" s="1"/>
  <c r="AY100" i="28" s="1"/>
  <c r="AY135" i="28" s="1"/>
  <c r="K90" i="28"/>
  <c r="K98" i="28" s="1"/>
  <c r="K100" i="28" s="1"/>
  <c r="K135" i="28" s="1"/>
  <c r="M109" i="74"/>
  <c r="M110" i="74" s="1"/>
  <c r="M115" i="28"/>
  <c r="M135" i="28"/>
  <c r="L90" i="28"/>
  <c r="L98" i="28" s="1"/>
  <c r="L100" i="28" s="1"/>
  <c r="AC90" i="28"/>
  <c r="AC98" i="28" s="1"/>
  <c r="AC100" i="28" s="1"/>
  <c r="AS90" i="28"/>
  <c r="AS98" i="28" s="1"/>
  <c r="AS100" i="28" s="1"/>
  <c r="R154" i="95" l="1"/>
  <c r="J12" i="148"/>
  <c r="L12" i="148" s="1"/>
  <c r="L10" i="148"/>
  <c r="K157" i="147"/>
  <c r="K160" i="147"/>
  <c r="K162" i="147" s="1"/>
  <c r="K169" i="147" s="1"/>
  <c r="R164" i="28"/>
  <c r="R165" i="28" s="1"/>
  <c r="AF164" i="28"/>
  <c r="AF165" i="28" s="1"/>
  <c r="V164" i="28"/>
  <c r="V165" i="28" s="1"/>
  <c r="AV164" i="28"/>
  <c r="AV165" i="28" s="1"/>
  <c r="N164" i="28"/>
  <c r="N165" i="28" s="1"/>
  <c r="AL164" i="28"/>
  <c r="AL165" i="28" s="1"/>
  <c r="X90" i="28"/>
  <c r="X98" i="28" s="1"/>
  <c r="X100" i="28" s="1"/>
  <c r="X115" i="28" s="1"/>
  <c r="AO135" i="28"/>
  <c r="BC115" i="28"/>
  <c r="AP90" i="28"/>
  <c r="AP98" i="28" s="1"/>
  <c r="AP100" i="28" s="1"/>
  <c r="AP135" i="28" s="1"/>
  <c r="AE90" i="28"/>
  <c r="AE98" i="28" s="1"/>
  <c r="AE100" i="28" s="1"/>
  <c r="AE135" i="28" s="1"/>
  <c r="O90" i="28"/>
  <c r="O98" i="28" s="1"/>
  <c r="O100" i="28" s="1"/>
  <c r="O115" i="28" s="1"/>
  <c r="Y90" i="28"/>
  <c r="Y98" i="28" s="1"/>
  <c r="Y100" i="28" s="1"/>
  <c r="AA135" i="28"/>
  <c r="AY115" i="28"/>
  <c r="V90" i="28"/>
  <c r="V98" i="28" s="1"/>
  <c r="V100" i="28" s="1"/>
  <c r="V115" i="28" s="1"/>
  <c r="Q135" i="28"/>
  <c r="U135" i="28"/>
  <c r="AQ90" i="28"/>
  <c r="AQ98" i="28" s="1"/>
  <c r="AQ100" i="28" s="1"/>
  <c r="AQ135" i="28" s="1"/>
  <c r="AI115" i="28"/>
  <c r="K115" i="28"/>
  <c r="AL90" i="28"/>
  <c r="AL98" i="28" s="1"/>
  <c r="AL100" i="28" s="1"/>
  <c r="AL115" i="28" s="1"/>
  <c r="AZ90" i="28"/>
  <c r="AZ98" i="28" s="1"/>
  <c r="AZ100" i="28" s="1"/>
  <c r="AZ135" i="28" s="1"/>
  <c r="Z90" i="28"/>
  <c r="Z98" i="28" s="1"/>
  <c r="Z100" i="28" s="1"/>
  <c r="R90" i="28"/>
  <c r="R98" i="28" s="1"/>
  <c r="R100" i="28" s="1"/>
  <c r="R135" i="28" s="1"/>
  <c r="AB90" i="28"/>
  <c r="AB98" i="28" s="1"/>
  <c r="AB100" i="28" s="1"/>
  <c r="AB115" i="28" s="1"/>
  <c r="AG90" i="28"/>
  <c r="AG98" i="28" s="1"/>
  <c r="AG100" i="28" s="1"/>
  <c r="AG115" i="28" s="1"/>
  <c r="AF90" i="28"/>
  <c r="AF98" i="28" s="1"/>
  <c r="AF100" i="28" s="1"/>
  <c r="AF135" i="28" s="1"/>
  <c r="AT90" i="28"/>
  <c r="AT98" i="28" s="1"/>
  <c r="AT100" i="28" s="1"/>
  <c r="AT115" i="28" s="1"/>
  <c r="AH90" i="28"/>
  <c r="AH98" i="28" s="1"/>
  <c r="AH100" i="28" s="1"/>
  <c r="AH135" i="28" s="1"/>
  <c r="AJ90" i="28"/>
  <c r="AJ98" i="28" s="1"/>
  <c r="AJ100" i="28" s="1"/>
  <c r="AJ135" i="28" s="1"/>
  <c r="AW90" i="28"/>
  <c r="AW98" i="28" s="1"/>
  <c r="AW100" i="28" s="1"/>
  <c r="AW135" i="28" s="1"/>
  <c r="W90" i="28"/>
  <c r="W98" i="28" s="1"/>
  <c r="W100" i="28" s="1"/>
  <c r="AM90" i="28"/>
  <c r="AM98" i="28" s="1"/>
  <c r="AM100" i="28" s="1"/>
  <c r="L115" i="28"/>
  <c r="L135" i="28"/>
  <c r="BA90" i="28"/>
  <c r="BA98" i="28" s="1"/>
  <c r="BA100" i="28" s="1"/>
  <c r="S90" i="28"/>
  <c r="S98" i="28" s="1"/>
  <c r="S100" i="28" s="1"/>
  <c r="AU135" i="28"/>
  <c r="AU115" i="28"/>
  <c r="AS135" i="28"/>
  <c r="AS115" i="28"/>
  <c r="AC115" i="28"/>
  <c r="AC135" i="28"/>
  <c r="AK135" i="28"/>
  <c r="AK115" i="28"/>
  <c r="AX90" i="28"/>
  <c r="AX98" i="28" s="1"/>
  <c r="AX100" i="28" s="1"/>
  <c r="T90" i="28"/>
  <c r="T98" i="28" s="1"/>
  <c r="T100" i="28" s="1"/>
  <c r="AD90" i="28"/>
  <c r="AD98" i="28" s="1"/>
  <c r="AD100" i="28" s="1"/>
  <c r="P90" i="28"/>
  <c r="P98" i="28" s="1"/>
  <c r="P100" i="28" s="1"/>
  <c r="AR90" i="28"/>
  <c r="AR98" i="28" s="1"/>
  <c r="AR100" i="28" s="1"/>
  <c r="AN90" i="28"/>
  <c r="AN98" i="28" s="1"/>
  <c r="AN100" i="28" s="1"/>
  <c r="AV90" i="28"/>
  <c r="AV98" i="28" s="1"/>
  <c r="AV100" i="28" s="1"/>
  <c r="N90" i="28"/>
  <c r="N98" i="28" s="1"/>
  <c r="N100" i="28" s="1"/>
  <c r="BB90" i="28"/>
  <c r="BB98" i="28" s="1"/>
  <c r="BB100" i="28" s="1"/>
  <c r="R157" i="95" l="1"/>
  <c r="J13" i="148"/>
  <c r="K166" i="28"/>
  <c r="R13" i="95"/>
  <c r="R160" i="95" s="1"/>
  <c r="R168" i="95" s="1"/>
  <c r="S168" i="95" s="1"/>
  <c r="L13" i="148"/>
  <c r="Z115" i="28"/>
  <c r="Z135" i="28"/>
  <c r="X135" i="28"/>
  <c r="AP115" i="28"/>
  <c r="AG135" i="28"/>
  <c r="AE115" i="28"/>
  <c r="O135" i="28"/>
  <c r="Y115" i="28"/>
  <c r="Y135" i="28"/>
  <c r="R115" i="28"/>
  <c r="V135" i="28"/>
  <c r="AT135" i="28"/>
  <c r="AW115" i="28"/>
  <c r="AH115" i="28"/>
  <c r="AQ115" i="28"/>
  <c r="AL135" i="28"/>
  <c r="AZ115" i="28"/>
  <c r="AB135" i="28"/>
  <c r="AF115" i="28"/>
  <c r="AJ115" i="28"/>
  <c r="AM115" i="28"/>
  <c r="AM135" i="28"/>
  <c r="W135" i="28"/>
  <c r="W115" i="28"/>
  <c r="BA115" i="28"/>
  <c r="BA135" i="28"/>
  <c r="S135" i="28"/>
  <c r="S115" i="28"/>
  <c r="N115" i="28"/>
  <c r="N135" i="28"/>
  <c r="AD115" i="28"/>
  <c r="AD135" i="28"/>
  <c r="AV115" i="28"/>
  <c r="AV135" i="28"/>
  <c r="AR115" i="28"/>
  <c r="AR135" i="28"/>
  <c r="T135" i="28"/>
  <c r="T115" i="28"/>
  <c r="BB115" i="28"/>
  <c r="BB135" i="28"/>
  <c r="AN135" i="28"/>
  <c r="AN115" i="28"/>
  <c r="P135" i="28"/>
  <c r="P115" i="28"/>
  <c r="AX115" i="28"/>
  <c r="AX135" i="28"/>
  <c r="R172" i="95" l="1"/>
  <c r="BA52" i="100"/>
  <c r="BA53" i="100" s="1"/>
  <c r="BI52" i="100"/>
  <c r="BE52" i="100"/>
  <c r="BE53" i="100" s="1"/>
  <c r="BB52" i="100"/>
  <c r="BB53" i="100" s="1"/>
  <c r="AS52" i="100"/>
  <c r="AS53" i="100" s="1"/>
  <c r="AT52" i="100"/>
  <c r="AT53" i="100" s="1"/>
  <c r="AU52" i="100"/>
  <c r="AU53" i="100" s="1"/>
  <c r="BF52" i="100"/>
  <c r="BF53" i="100" s="1"/>
  <c r="BJ52" i="100"/>
  <c r="BJ53" i="100" s="1"/>
  <c r="BK52" i="100"/>
  <c r="BK53" i="100" s="1"/>
  <c r="AY52" i="100"/>
  <c r="AY53" i="100" s="1"/>
  <c r="BC52" i="100"/>
  <c r="BC53" i="100" s="1"/>
  <c r="BO52" i="100"/>
  <c r="BO53" i="100" s="1"/>
  <c r="M109" i="28" l="1"/>
  <c r="K107" i="28"/>
  <c r="K109" i="28" s="1"/>
  <c r="L107" i="28"/>
  <c r="L109" i="28" s="1"/>
  <c r="AT107" i="28"/>
  <c r="AT109" i="28" s="1"/>
  <c r="AU107" i="28"/>
  <c r="AU109" i="28" s="1"/>
  <c r="AF107" i="28"/>
  <c r="AF109" i="28" s="1"/>
  <c r="AG107" i="28"/>
  <c r="AG109" i="28" s="1"/>
  <c r="AM107" i="28"/>
  <c r="AM109" i="28" s="1"/>
  <c r="AL107" i="28"/>
  <c r="AL109" i="28" s="1"/>
  <c r="AE107" i="28"/>
  <c r="AE109" i="28" s="1"/>
  <c r="AD107" i="28"/>
  <c r="AD109" i="28" s="1"/>
  <c r="AZ107" i="28"/>
  <c r="AZ109" i="28" s="1"/>
  <c r="BA107" i="28"/>
  <c r="BA109" i="28" s="1"/>
  <c r="X107" i="28"/>
  <c r="X109" i="28" s="1"/>
  <c r="Y107" i="28"/>
  <c r="Y109" i="28" s="1"/>
  <c r="Q107" i="28"/>
  <c r="Q109" i="28" s="1"/>
  <c r="P107" i="28"/>
  <c r="P109" i="28" s="1"/>
  <c r="AJ107" i="28"/>
  <c r="AJ109" i="28" s="1"/>
  <c r="AK107" i="28"/>
  <c r="AK109" i="28" s="1"/>
  <c r="N107" i="28"/>
  <c r="N109" i="28" s="1"/>
  <c r="O107" i="28"/>
  <c r="O109" i="28" s="1"/>
  <c r="AR107" i="28"/>
  <c r="AR109" i="28" s="1"/>
  <c r="AS107" i="28"/>
  <c r="AS109" i="28" s="1"/>
  <c r="AB107" i="28"/>
  <c r="AB109" i="28" s="1"/>
  <c r="AC107" i="28"/>
  <c r="AC109" i="28" s="1"/>
  <c r="AZ52" i="100"/>
  <c r="AZ53" i="100" s="1"/>
  <c r="BM52" i="100"/>
  <c r="BM53" i="100" s="1"/>
  <c r="BP52" i="100"/>
  <c r="BP53" i="100" s="1"/>
  <c r="BH52" i="100"/>
  <c r="BH53" i="100" s="1"/>
  <c r="AV52" i="100"/>
  <c r="AV53" i="100" s="1"/>
  <c r="BD52" i="100"/>
  <c r="BD53" i="100" s="1"/>
  <c r="BG52" i="100"/>
  <c r="BG53" i="100" s="1"/>
  <c r="AW52" i="100"/>
  <c r="AW53" i="100" s="1"/>
  <c r="AX52" i="100"/>
  <c r="AX53" i="100" s="1"/>
  <c r="BL52" i="100"/>
  <c r="BL53" i="100" s="1"/>
  <c r="BN52" i="100"/>
  <c r="L116" i="28" l="1"/>
  <c r="L117" i="28" s="1"/>
  <c r="L136" i="28"/>
  <c r="L137" i="28" s="1"/>
  <c r="K136" i="28"/>
  <c r="K137" i="28" s="1"/>
  <c r="K116" i="28"/>
  <c r="K117" i="28" s="1"/>
  <c r="M136" i="28"/>
  <c r="M137" i="28" s="1"/>
  <c r="M116" i="28"/>
  <c r="M117" i="28" s="1"/>
  <c r="V107" i="28"/>
  <c r="V109" i="28" s="1"/>
  <c r="W107" i="28"/>
  <c r="W109" i="28" s="1"/>
  <c r="S107" i="28"/>
  <c r="S109" i="28" s="1"/>
  <c r="R107" i="28"/>
  <c r="R109" i="28" s="1"/>
  <c r="AA107" i="28"/>
  <c r="AA109" i="28" s="1"/>
  <c r="Z107" i="28"/>
  <c r="Z109" i="28" s="1"/>
  <c r="Z136" i="28" s="1"/>
  <c r="Z137" i="28" s="1"/>
  <c r="AS116" i="28"/>
  <c r="AS117" i="28" s="1"/>
  <c r="AS136" i="28"/>
  <c r="AS137" i="28" s="1"/>
  <c r="AK116" i="28"/>
  <c r="AK117" i="28" s="1"/>
  <c r="AK136" i="28"/>
  <c r="AK137" i="28" s="1"/>
  <c r="Y116" i="28"/>
  <c r="Y117" i="28" s="1"/>
  <c r="Y136" i="28"/>
  <c r="Y137" i="28" s="1"/>
  <c r="AD116" i="28"/>
  <c r="AD117" i="28" s="1"/>
  <c r="AD136" i="28"/>
  <c r="AD137" i="28" s="1"/>
  <c r="AG116" i="28"/>
  <c r="AG117" i="28" s="1"/>
  <c r="AG136" i="28"/>
  <c r="AG137" i="28" s="1"/>
  <c r="T107" i="28"/>
  <c r="T109" i="28" s="1"/>
  <c r="U107" i="28"/>
  <c r="U109" i="28" s="1"/>
  <c r="AQ107" i="28"/>
  <c r="AQ109" i="28" s="1"/>
  <c r="AP107" i="28"/>
  <c r="AP109" i="28" s="1"/>
  <c r="AR116" i="28"/>
  <c r="AR117" i="28" s="1"/>
  <c r="AR136" i="28"/>
  <c r="AR137" i="28" s="1"/>
  <c r="AJ116" i="28"/>
  <c r="AJ117" i="28" s="1"/>
  <c r="AJ136" i="28"/>
  <c r="AJ137" i="28" s="1"/>
  <c r="X116" i="28"/>
  <c r="X117" i="28" s="1"/>
  <c r="X136" i="28"/>
  <c r="X137" i="28" s="1"/>
  <c r="AE136" i="28"/>
  <c r="AE137" i="28" s="1"/>
  <c r="AE116" i="28"/>
  <c r="AE117" i="28" s="1"/>
  <c r="AF116" i="28"/>
  <c r="AF117" i="28" s="1"/>
  <c r="AF136" i="28"/>
  <c r="AF137" i="28" s="1"/>
  <c r="AN107" i="28"/>
  <c r="AN109" i="28" s="1"/>
  <c r="AO107" i="28"/>
  <c r="AO109" i="28" s="1"/>
  <c r="BC107" i="28"/>
  <c r="BC109" i="28" s="1"/>
  <c r="BB107" i="28"/>
  <c r="BB109" i="28" s="1"/>
  <c r="AC136" i="28"/>
  <c r="AC137" i="28" s="1"/>
  <c r="AC116" i="28"/>
  <c r="AC117" i="28" s="1"/>
  <c r="O116" i="28"/>
  <c r="O117" i="28" s="1"/>
  <c r="O136" i="28"/>
  <c r="O137" i="28" s="1"/>
  <c r="P116" i="28"/>
  <c r="P117" i="28" s="1"/>
  <c r="P136" i="28"/>
  <c r="P137" i="28" s="1"/>
  <c r="BA136" i="28"/>
  <c r="BA137" i="28" s="1"/>
  <c r="BA116" i="28"/>
  <c r="BA117" i="28" s="1"/>
  <c r="AL116" i="28"/>
  <c r="AL117" i="28" s="1"/>
  <c r="AL136" i="28"/>
  <c r="AL137" i="28" s="1"/>
  <c r="AU116" i="28"/>
  <c r="AU117" i="28" s="1"/>
  <c r="AU136" i="28"/>
  <c r="AU137" i="28" s="1"/>
  <c r="AV107" i="28"/>
  <c r="AV109" i="28" s="1"/>
  <c r="AW107" i="28"/>
  <c r="AW109" i="28" s="1"/>
  <c r="AH107" i="28"/>
  <c r="AH109" i="28" s="1"/>
  <c r="AI107" i="28"/>
  <c r="AI109" i="28" s="1"/>
  <c r="AY107" i="28"/>
  <c r="AY109" i="28" s="1"/>
  <c r="AX107" i="28"/>
  <c r="AX109" i="28" s="1"/>
  <c r="AB136" i="28"/>
  <c r="AB137" i="28" s="1"/>
  <c r="AB116" i="28"/>
  <c r="AB117" i="28" s="1"/>
  <c r="N116" i="28"/>
  <c r="N117" i="28" s="1"/>
  <c r="N136" i="28"/>
  <c r="N137" i="28" s="1"/>
  <c r="Q136" i="28"/>
  <c r="Q137" i="28" s="1"/>
  <c r="Q116" i="28"/>
  <c r="Q117" i="28" s="1"/>
  <c r="AZ136" i="28"/>
  <c r="AZ137" i="28" s="1"/>
  <c r="AZ116" i="28"/>
  <c r="AZ117" i="28" s="1"/>
  <c r="AM136" i="28"/>
  <c r="AM137" i="28" s="1"/>
  <c r="AM116" i="28"/>
  <c r="AM117" i="28" s="1"/>
  <c r="AT116" i="28"/>
  <c r="AT117" i="28" s="1"/>
  <c r="AT136" i="28"/>
  <c r="AT137" i="28" s="1"/>
  <c r="Y121" i="28" l="1"/>
  <c r="Y122" i="28" s="1"/>
  <c r="K121" i="28"/>
  <c r="K175" i="28" s="1"/>
  <c r="M121" i="28"/>
  <c r="M175" i="28" s="1"/>
  <c r="L121" i="28"/>
  <c r="L175" i="28" s="1"/>
  <c r="AZ121" i="28"/>
  <c r="AX136" i="28"/>
  <c r="AX137" i="28" s="1"/>
  <c r="AX116" i="28"/>
  <c r="AX117" i="28" s="1"/>
  <c r="AW136" i="28"/>
  <c r="AW137" i="28" s="1"/>
  <c r="AW116" i="28"/>
  <c r="AW117" i="28" s="1"/>
  <c r="AC121" i="28"/>
  <c r="AC122" i="28" s="1"/>
  <c r="AO136" i="28"/>
  <c r="AO137" i="28" s="1"/>
  <c r="AO116" i="28"/>
  <c r="AO117" i="28" s="1"/>
  <c r="AE121" i="28"/>
  <c r="AE122" i="28" s="1"/>
  <c r="AP116" i="28"/>
  <c r="AP117" i="28" s="1"/>
  <c r="AP136" i="28"/>
  <c r="AP137" i="28" s="1"/>
  <c r="R116" i="28"/>
  <c r="R117" i="28" s="1"/>
  <c r="R136" i="28"/>
  <c r="R137" i="28" s="1"/>
  <c r="AT121" i="28"/>
  <c r="AV116" i="28"/>
  <c r="AV117" i="28" s="1"/>
  <c r="AV136" i="28"/>
  <c r="AV137" i="28" s="1"/>
  <c r="AL121" i="28"/>
  <c r="P121" i="28"/>
  <c r="AN116" i="28"/>
  <c r="AN117" i="28" s="1"/>
  <c r="AN136" i="28"/>
  <c r="AN137" i="28" s="1"/>
  <c r="AJ121" i="28"/>
  <c r="AQ116" i="28"/>
  <c r="AQ117" i="28" s="1"/>
  <c r="AQ136" i="28"/>
  <c r="AQ137" i="28" s="1"/>
  <c r="AG121" i="28"/>
  <c r="AG122" i="28" s="1"/>
  <c r="AS121" i="28"/>
  <c r="AS122" i="28" s="1"/>
  <c r="S116" i="28"/>
  <c r="S117" i="28" s="1"/>
  <c r="S136" i="28"/>
  <c r="S137" i="28" s="1"/>
  <c r="N121" i="28"/>
  <c r="AM121" i="28"/>
  <c r="AM122" i="28" s="1"/>
  <c r="Q121" i="28"/>
  <c r="Q122" i="28" s="1"/>
  <c r="AB121" i="28"/>
  <c r="AI116" i="28"/>
  <c r="AI117" i="28" s="1"/>
  <c r="AI136" i="28"/>
  <c r="AI137" i="28" s="1"/>
  <c r="BA121" i="28"/>
  <c r="BA122" i="28" s="1"/>
  <c r="BB116" i="28"/>
  <c r="BB117" i="28" s="1"/>
  <c r="BB136" i="28"/>
  <c r="BB137" i="28" s="1"/>
  <c r="U136" i="28"/>
  <c r="U137" i="28" s="1"/>
  <c r="U116" i="28"/>
  <c r="U117" i="28" s="1"/>
  <c r="Z116" i="28"/>
  <c r="Z117" i="28" s="1"/>
  <c r="W136" i="28"/>
  <c r="W137" i="28" s="1"/>
  <c r="W116" i="28"/>
  <c r="W117" i="28" s="1"/>
  <c r="AY116" i="28"/>
  <c r="AY117" i="28" s="1"/>
  <c r="AY136" i="28"/>
  <c r="AY137" i="28" s="1"/>
  <c r="AH136" i="28"/>
  <c r="AH137" i="28" s="1"/>
  <c r="AH116" i="28"/>
  <c r="AH117" i="28" s="1"/>
  <c r="AU121" i="28"/>
  <c r="AU122" i="28" s="1"/>
  <c r="O121" i="28"/>
  <c r="BC116" i="28"/>
  <c r="BC117" i="28" s="1"/>
  <c r="BC136" i="28"/>
  <c r="BC137" i="28" s="1"/>
  <c r="AF121" i="28"/>
  <c r="X121" i="28"/>
  <c r="AR121" i="28"/>
  <c r="T136" i="28"/>
  <c r="T137" i="28" s="1"/>
  <c r="T116" i="28"/>
  <c r="T117" i="28" s="1"/>
  <c r="AD121" i="28"/>
  <c r="AK121" i="28"/>
  <c r="AK122" i="28" s="1"/>
  <c r="AA136" i="28"/>
  <c r="AA137" i="28" s="1"/>
  <c r="AA116" i="28"/>
  <c r="AA117" i="28" s="1"/>
  <c r="V136" i="28"/>
  <c r="V137" i="28" s="1"/>
  <c r="V116" i="28"/>
  <c r="V117" i="28" s="1"/>
  <c r="AB175" i="28" l="1"/>
  <c r="N175" i="28"/>
  <c r="AD175" i="28"/>
  <c r="X175" i="28"/>
  <c r="AR175" i="28"/>
  <c r="AF175" i="28"/>
  <c r="P175" i="28"/>
  <c r="AT175" i="28"/>
  <c r="AJ175" i="28"/>
  <c r="AL175" i="28"/>
  <c r="AZ175" i="28"/>
  <c r="AR122" i="28"/>
  <c r="AR177" i="28" s="1"/>
  <c r="N122" i="28"/>
  <c r="AD122" i="28"/>
  <c r="AD177" i="28" s="1"/>
  <c r="X122" i="28"/>
  <c r="X177" i="28" s="1"/>
  <c r="AB122" i="28"/>
  <c r="AB177" i="28" s="1"/>
  <c r="M122" i="28"/>
  <c r="M177" i="28" s="1"/>
  <c r="AF122" i="28"/>
  <c r="AF177" i="28" s="1"/>
  <c r="P122" i="28"/>
  <c r="P177" i="28" s="1"/>
  <c r="AT122" i="28"/>
  <c r="AT177" i="28" s="1"/>
  <c r="K122" i="28"/>
  <c r="K177" i="28" s="1"/>
  <c r="AJ122" i="28"/>
  <c r="AJ177" i="28" s="1"/>
  <c r="AL122" i="28"/>
  <c r="AL177" i="28" s="1"/>
  <c r="AZ122" i="28"/>
  <c r="AZ177" i="28" s="1"/>
  <c r="Y123" i="28"/>
  <c r="Y129" i="28" s="1"/>
  <c r="Y138" i="28" s="1"/>
  <c r="Y139" i="28" s="1"/>
  <c r="BA123" i="28"/>
  <c r="BA129" i="28" s="1"/>
  <c r="BA138" i="28" s="1"/>
  <c r="BA139" i="28" s="1"/>
  <c r="AU123" i="28"/>
  <c r="AU129" i="28" s="1"/>
  <c r="AU138" i="28" s="1"/>
  <c r="AU139" i="28" s="1"/>
  <c r="Q123" i="28"/>
  <c r="Q129" i="28" s="1"/>
  <c r="Q138" i="28" s="1"/>
  <c r="Q139" i="28" s="1"/>
  <c r="AG123" i="28"/>
  <c r="AG129" i="28" s="1"/>
  <c r="AG138" i="28" s="1"/>
  <c r="AG139" i="28" s="1"/>
  <c r="AE123" i="28"/>
  <c r="AE129" i="28" s="1"/>
  <c r="AE138" i="28" s="1"/>
  <c r="AE139" i="28" s="1"/>
  <c r="AK123" i="28"/>
  <c r="AK129" i="28" s="1"/>
  <c r="AK138" i="28" s="1"/>
  <c r="AK139" i="28" s="1"/>
  <c r="AS123" i="28"/>
  <c r="AS129" i="28" s="1"/>
  <c r="AS138" i="28" s="1"/>
  <c r="AS139" i="28" s="1"/>
  <c r="AC123" i="28"/>
  <c r="AC129" i="28" s="1"/>
  <c r="AC138" i="28" s="1"/>
  <c r="AC139" i="28" s="1"/>
  <c r="AM123" i="28"/>
  <c r="AM129" i="28" s="1"/>
  <c r="AM138" i="28" s="1"/>
  <c r="AM139" i="28" s="1"/>
  <c r="L122" i="28"/>
  <c r="L177" i="28" s="1"/>
  <c r="AH121" i="28"/>
  <c r="U121" i="28"/>
  <c r="U122" i="28" s="1"/>
  <c r="O122" i="28"/>
  <c r="O123" i="28" s="1"/>
  <c r="S121" i="28"/>
  <c r="S122" i="28" s="1"/>
  <c r="AX121" i="28"/>
  <c r="T121" i="28"/>
  <c r="AV121" i="28"/>
  <c r="R121" i="28"/>
  <c r="V121" i="28"/>
  <c r="BC121" i="28"/>
  <c r="BC122" i="28" s="1"/>
  <c r="AY121" i="28"/>
  <c r="AY122" i="28" s="1"/>
  <c r="Z121" i="28"/>
  <c r="BB121" i="28"/>
  <c r="AI121" i="28"/>
  <c r="AI122" i="28" s="1"/>
  <c r="AO121" i="28"/>
  <c r="AO122" i="28" s="1"/>
  <c r="AW121" i="28"/>
  <c r="AW122" i="28" s="1"/>
  <c r="AA121" i="28"/>
  <c r="AA122" i="28" s="1"/>
  <c r="W121" i="28"/>
  <c r="W122" i="28" s="1"/>
  <c r="AQ121" i="28"/>
  <c r="AQ122" i="28" s="1"/>
  <c r="AN121" i="28"/>
  <c r="AP121" i="28"/>
  <c r="T175" i="28" l="1"/>
  <c r="R175" i="28"/>
  <c r="AJ123" i="28"/>
  <c r="AJ129" i="28" s="1"/>
  <c r="AJ138" i="28" s="1"/>
  <c r="AJ139" i="28" s="1"/>
  <c r="AJ155" i="28" s="1"/>
  <c r="AD123" i="28"/>
  <c r="AD129" i="28" s="1"/>
  <c r="AD138" i="28" s="1"/>
  <c r="AD139" i="28" s="1"/>
  <c r="AD155" i="28" s="1"/>
  <c r="AD156" i="28" s="1"/>
  <c r="AD160" i="28" s="1"/>
  <c r="AF123" i="28"/>
  <c r="AF129" i="28" s="1"/>
  <c r="AF138" i="28" s="1"/>
  <c r="AF139" i="28" s="1"/>
  <c r="AF128" i="28" s="1"/>
  <c r="AV175" i="28"/>
  <c r="Z175" i="28"/>
  <c r="AR123" i="28"/>
  <c r="AR129" i="28" s="1"/>
  <c r="AR138" i="28" s="1"/>
  <c r="AR139" i="28" s="1"/>
  <c r="AR155" i="28" s="1"/>
  <c r="AP175" i="28"/>
  <c r="BB175" i="28"/>
  <c r="V175" i="28"/>
  <c r="AX175" i="28"/>
  <c r="AH175" i="28"/>
  <c r="AB123" i="28"/>
  <c r="AB129" i="28" s="1"/>
  <c r="AB138" i="28" s="1"/>
  <c r="AB139" i="28" s="1"/>
  <c r="AB155" i="28" s="1"/>
  <c r="AN175" i="28"/>
  <c r="AT123" i="28"/>
  <c r="AT129" i="28" s="1"/>
  <c r="AT138" i="28" s="1"/>
  <c r="AT139" i="28" s="1"/>
  <c r="AT155" i="28" s="1"/>
  <c r="N123" i="28"/>
  <c r="N129" i="28" s="1"/>
  <c r="N138" i="28" s="1"/>
  <c r="N139" i="28" s="1"/>
  <c r="N177" i="28"/>
  <c r="M123" i="28"/>
  <c r="M129" i="28" s="1"/>
  <c r="M138" i="28" s="1"/>
  <c r="M139" i="28" s="1"/>
  <c r="M155" i="28" s="1"/>
  <c r="P123" i="28"/>
  <c r="P129" i="28" s="1"/>
  <c r="P138" i="28" s="1"/>
  <c r="P139" i="28" s="1"/>
  <c r="P155" i="28" s="1"/>
  <c r="K123" i="28"/>
  <c r="K129" i="28" s="1"/>
  <c r="K138" i="28" s="1"/>
  <c r="K139" i="28" s="1"/>
  <c r="F14" i="72" s="1"/>
  <c r="G14" i="72" s="1"/>
  <c r="J14" i="72" s="1"/>
  <c r="X123" i="28"/>
  <c r="X129" i="28" s="1"/>
  <c r="X138" i="28" s="1"/>
  <c r="X139" i="28" s="1"/>
  <c r="T53" i="143" s="1"/>
  <c r="AZ123" i="28"/>
  <c r="AZ129" i="28" s="1"/>
  <c r="AZ138" i="28" s="1"/>
  <c r="AZ139" i="28" s="1"/>
  <c r="AZ155" i="28" s="1"/>
  <c r="AP122" i="28"/>
  <c r="AP177" i="28" s="1"/>
  <c r="AX122" i="28"/>
  <c r="AX177" i="28" s="1"/>
  <c r="AH122" i="28"/>
  <c r="AH177" i="28" s="1"/>
  <c r="V122" i="28"/>
  <c r="V177" i="28" s="1"/>
  <c r="AN122" i="28"/>
  <c r="AN177" i="28" s="1"/>
  <c r="Z122" i="28"/>
  <c r="Z177" i="28" s="1"/>
  <c r="R122" i="28"/>
  <c r="R177" i="28" s="1"/>
  <c r="L123" i="28"/>
  <c r="L129" i="28" s="1"/>
  <c r="L138" i="28" s="1"/>
  <c r="L139" i="28" s="1"/>
  <c r="L155" i="28" s="1"/>
  <c r="T122" i="28"/>
  <c r="T177" i="28" s="1"/>
  <c r="BB122" i="28"/>
  <c r="BB177" i="28" s="1"/>
  <c r="AV122" i="28"/>
  <c r="AV177" i="28" s="1"/>
  <c r="AL123" i="28"/>
  <c r="AL129" i="28" s="1"/>
  <c r="AL138" i="28" s="1"/>
  <c r="AL139" i="28" s="1"/>
  <c r="AI91" i="139"/>
  <c r="H87" i="95" s="1"/>
  <c r="T91" i="143"/>
  <c r="T121" i="143"/>
  <c r="T73" i="143"/>
  <c r="T127" i="143"/>
  <c r="T79" i="143"/>
  <c r="T151" i="143"/>
  <c r="AI97" i="139"/>
  <c r="H93" i="95" s="1"/>
  <c r="T97" i="143"/>
  <c r="T67" i="143"/>
  <c r="AI31" i="139"/>
  <c r="H27" i="95" s="1"/>
  <c r="T31" i="143"/>
  <c r="T55" i="143"/>
  <c r="Y128" i="28"/>
  <c r="Y125" i="28"/>
  <c r="Y124" i="28"/>
  <c r="Y126" i="28"/>
  <c r="AE126" i="28"/>
  <c r="AO123" i="28"/>
  <c r="AO129" i="28" s="1"/>
  <c r="AO138" i="28" s="1"/>
  <c r="AO139" i="28" s="1"/>
  <c r="S123" i="28"/>
  <c r="S129" i="28" s="1"/>
  <c r="S138" i="28" s="1"/>
  <c r="S139" i="28" s="1"/>
  <c r="W123" i="28"/>
  <c r="W129" i="28" s="1"/>
  <c r="W138" i="28" s="1"/>
  <c r="W139" i="28" s="1"/>
  <c r="AU126" i="28"/>
  <c r="AY123" i="28"/>
  <c r="AY129" i="28" s="1"/>
  <c r="AY138" i="28" s="1"/>
  <c r="AY139" i="28" s="1"/>
  <c r="AA123" i="28"/>
  <c r="AA129" i="28" s="1"/>
  <c r="AA138" i="28" s="1"/>
  <c r="AA139" i="28" s="1"/>
  <c r="AI72" i="139"/>
  <c r="H68" i="95" s="1"/>
  <c r="BC123" i="28"/>
  <c r="BC129" i="28" s="1"/>
  <c r="BC138" i="28" s="1"/>
  <c r="BC139" i="28" s="1"/>
  <c r="AI123" i="28"/>
  <c r="AI129" i="28" s="1"/>
  <c r="AI138" i="28" s="1"/>
  <c r="AI139" i="28" s="1"/>
  <c r="AQ123" i="28"/>
  <c r="AQ129" i="28" s="1"/>
  <c r="AQ138" i="28" s="1"/>
  <c r="AQ139" i="28" s="1"/>
  <c r="AS126" i="28"/>
  <c r="AC126" i="28"/>
  <c r="AG126" i="28"/>
  <c r="BA126" i="28"/>
  <c r="AW123" i="28"/>
  <c r="AW129" i="28" s="1"/>
  <c r="AW138" i="28" s="1"/>
  <c r="AW139" i="28" s="1"/>
  <c r="U123" i="28"/>
  <c r="U129" i="28" s="1"/>
  <c r="U138" i="28" s="1"/>
  <c r="U139" i="28" s="1"/>
  <c r="Q126" i="28"/>
  <c r="AK126" i="28"/>
  <c r="AM124" i="28"/>
  <c r="AM126" i="28"/>
  <c r="AM125" i="28"/>
  <c r="AM128" i="28"/>
  <c r="Q125" i="28"/>
  <c r="AK125" i="28"/>
  <c r="BA128" i="28"/>
  <c r="AU124" i="28"/>
  <c r="AK124" i="28"/>
  <c r="AK128" i="28"/>
  <c r="BA124" i="28"/>
  <c r="Q124" i="28"/>
  <c r="BA125" i="28"/>
  <c r="Q128" i="28"/>
  <c r="AU128" i="28"/>
  <c r="AU125" i="28"/>
  <c r="AC128" i="28"/>
  <c r="AC124" i="28"/>
  <c r="AC125" i="28"/>
  <c r="AG128" i="28"/>
  <c r="AG125" i="28"/>
  <c r="AG124" i="28"/>
  <c r="O129" i="28"/>
  <c r="O138" i="28" s="1"/>
  <c r="O139" i="28" s="1"/>
  <c r="AS124" i="28"/>
  <c r="AS128" i="28"/>
  <c r="AS125" i="28"/>
  <c r="AE128" i="28"/>
  <c r="AE125" i="28"/>
  <c r="AE124" i="28"/>
  <c r="AD125" i="28" l="1"/>
  <c r="AI149" i="139"/>
  <c r="H145" i="95" s="1"/>
  <c r="T89" i="143"/>
  <c r="AI89" i="143" s="1"/>
  <c r="AI71" i="139"/>
  <c r="H67" i="95" s="1"/>
  <c r="AF126" i="28"/>
  <c r="T71" i="143"/>
  <c r="AA71" i="143" s="1"/>
  <c r="T78" i="143"/>
  <c r="AA78" i="143" s="1"/>
  <c r="AB128" i="28"/>
  <c r="AJ125" i="28"/>
  <c r="AJ126" i="28"/>
  <c r="AJ124" i="28"/>
  <c r="W90" i="139"/>
  <c r="T90" i="143"/>
  <c r="AA90" i="143" s="1"/>
  <c r="AJ128" i="28"/>
  <c r="AD124" i="28"/>
  <c r="AD128" i="28"/>
  <c r="AD126" i="28"/>
  <c r="P125" i="28"/>
  <c r="AD161" i="28"/>
  <c r="AD162" i="28" s="1"/>
  <c r="AD169" i="28" s="1"/>
  <c r="AR128" i="28"/>
  <c r="AR125" i="28"/>
  <c r="T119" i="143"/>
  <c r="AA119" i="143" s="1"/>
  <c r="AT124" i="28"/>
  <c r="AP123" i="28"/>
  <c r="AP129" i="28" s="1"/>
  <c r="AP138" i="28" s="1"/>
  <c r="AP139" i="28" s="1"/>
  <c r="AP155" i="28" s="1"/>
  <c r="AP156" i="28" s="1"/>
  <c r="AP160" i="28" s="1"/>
  <c r="AA77" i="139"/>
  <c r="AL77" i="139" s="1"/>
  <c r="K73" i="95" s="1"/>
  <c r="BB123" i="28"/>
  <c r="BB129" i="28" s="1"/>
  <c r="BB138" i="28" s="1"/>
  <c r="BB139" i="28" s="1"/>
  <c r="BB125" i="28" s="1"/>
  <c r="N125" i="28"/>
  <c r="AA24" i="139"/>
  <c r="K128" i="28"/>
  <c r="K126" i="28"/>
  <c r="T23" i="143"/>
  <c r="AI23" i="143" s="1"/>
  <c r="T11" i="143"/>
  <c r="AA11" i="143" s="1"/>
  <c r="AI17" i="139"/>
  <c r="H13" i="95" s="1"/>
  <c r="T24" i="143"/>
  <c r="AI24" i="143" s="1"/>
  <c r="AF155" i="28"/>
  <c r="AF156" i="28" s="1"/>
  <c r="AF160" i="28" s="1"/>
  <c r="AB124" i="28"/>
  <c r="N128" i="28"/>
  <c r="Z123" i="28"/>
  <c r="Z129" i="28" s="1"/>
  <c r="Z138" i="28" s="1"/>
  <c r="Z139" i="28" s="1"/>
  <c r="N126" i="28"/>
  <c r="AF125" i="28"/>
  <c r="AF124" i="28"/>
  <c r="AA12" i="139"/>
  <c r="AB12" i="139" s="1"/>
  <c r="AI78" i="139"/>
  <c r="H74" i="95" s="1"/>
  <c r="T66" i="143"/>
  <c r="AI66" i="143" s="1"/>
  <c r="T12" i="143"/>
  <c r="AI18" i="143" s="1"/>
  <c r="T77" i="143"/>
  <c r="AI77" i="143" s="1"/>
  <c r="AI65" i="139"/>
  <c r="H61" i="95" s="1"/>
  <c r="N124" i="28"/>
  <c r="AX123" i="28"/>
  <c r="AX129" i="28" s="1"/>
  <c r="AX138" i="28" s="1"/>
  <c r="AX139" i="28" s="1"/>
  <c r="AX155" i="28" s="1"/>
  <c r="AH123" i="28"/>
  <c r="AH129" i="28" s="1"/>
  <c r="AH138" i="28" s="1"/>
  <c r="AH139" i="28" s="1"/>
  <c r="T83" i="143" s="1"/>
  <c r="W150" i="139"/>
  <c r="AZ126" i="28"/>
  <c r="T150" i="143"/>
  <c r="W150" i="143" s="1"/>
  <c r="M124" i="28"/>
  <c r="AL126" i="28"/>
  <c r="AL128" i="28"/>
  <c r="M125" i="28"/>
  <c r="M128" i="28"/>
  <c r="AZ128" i="28"/>
  <c r="T149" i="143"/>
  <c r="AI149" i="143" s="1"/>
  <c r="AB156" i="28"/>
  <c r="AB160" i="28" s="1"/>
  <c r="AB125" i="28"/>
  <c r="AB126" i="28"/>
  <c r="AI66" i="139"/>
  <c r="H62" i="95" s="1"/>
  <c r="P156" i="28"/>
  <c r="P160" i="28" s="1"/>
  <c r="AT156" i="28"/>
  <c r="AT160" i="28" s="1"/>
  <c r="AR156" i="28"/>
  <c r="AR160" i="28" s="1"/>
  <c r="T65" i="143"/>
  <c r="AI65" i="143" s="1"/>
  <c r="AZ156" i="28"/>
  <c r="AZ160" i="28" s="1"/>
  <c r="AJ156" i="28"/>
  <c r="AJ160" i="28" s="1"/>
  <c r="AA125" i="139"/>
  <c r="AI119" i="139"/>
  <c r="H115" i="95" s="1"/>
  <c r="P126" i="28"/>
  <c r="AT125" i="28"/>
  <c r="AI120" i="139"/>
  <c r="H116" i="95" s="1"/>
  <c r="AI126" i="139"/>
  <c r="H122" i="95" s="1"/>
  <c r="T120" i="143"/>
  <c r="AA120" i="143" s="1"/>
  <c r="T14" i="143"/>
  <c r="AI16" i="143" s="1"/>
  <c r="K176" i="28"/>
  <c r="AL124" i="28"/>
  <c r="F17" i="72"/>
  <c r="J17" i="72" s="1"/>
  <c r="AT126" i="28"/>
  <c r="M126" i="28"/>
  <c r="AZ124" i="28"/>
  <c r="AA95" i="139"/>
  <c r="AI29" i="139"/>
  <c r="H25" i="95" s="1"/>
  <c r="T29" i="143"/>
  <c r="AI29" i="143" s="1"/>
  <c r="T125" i="143"/>
  <c r="AI125" i="143" s="1"/>
  <c r="T95" i="143"/>
  <c r="AI95" i="143" s="1"/>
  <c r="AA15" i="139"/>
  <c r="AB15" i="139" s="1"/>
  <c r="K178" i="28"/>
  <c r="P128" i="28"/>
  <c r="P124" i="28"/>
  <c r="AT128" i="28"/>
  <c r="AL125" i="28"/>
  <c r="AR124" i="28"/>
  <c r="V123" i="28"/>
  <c r="V129" i="28" s="1"/>
  <c r="V138" i="28" s="1"/>
  <c r="V139" i="28" s="1"/>
  <c r="V155" i="28" s="1"/>
  <c r="AR126" i="28"/>
  <c r="AZ125" i="28"/>
  <c r="AA30" i="139"/>
  <c r="T30" i="143"/>
  <c r="AI30" i="143" s="1"/>
  <c r="T126" i="143"/>
  <c r="AA126" i="143" s="1"/>
  <c r="K155" i="28"/>
  <c r="N155" i="28"/>
  <c r="AA54" i="139"/>
  <c r="X155" i="28"/>
  <c r="W53" i="139"/>
  <c r="T96" i="143"/>
  <c r="AI96" i="143" s="1"/>
  <c r="AL155" i="28"/>
  <c r="X124" i="28"/>
  <c r="T54" i="143"/>
  <c r="AI54" i="143" s="1"/>
  <c r="X125" i="28"/>
  <c r="X128" i="28"/>
  <c r="X126" i="28"/>
  <c r="K125" i="28"/>
  <c r="K124" i="28"/>
  <c r="R123" i="28"/>
  <c r="R129" i="28" s="1"/>
  <c r="R138" i="28" s="1"/>
  <c r="R139" i="28" s="1"/>
  <c r="R125" i="28" s="1"/>
  <c r="AN123" i="28"/>
  <c r="AN129" i="28" s="1"/>
  <c r="AN138" i="28" s="1"/>
  <c r="AN139" i="28" s="1"/>
  <c r="T123" i="28"/>
  <c r="T129" i="28" s="1"/>
  <c r="T138" i="28" s="1"/>
  <c r="T139" i="28" s="1"/>
  <c r="T155" i="28" s="1"/>
  <c r="AV123" i="28"/>
  <c r="AV129" i="28" s="1"/>
  <c r="AV138" i="28" s="1"/>
  <c r="AV139" i="28" s="1"/>
  <c r="AV125" i="28" s="1"/>
  <c r="W91" i="139"/>
  <c r="AA91" i="139"/>
  <c r="AL91" i="139" s="1"/>
  <c r="K87" i="95" s="1"/>
  <c r="AA97" i="139"/>
  <c r="AB97" i="139" s="1"/>
  <c r="AM97" i="139" s="1"/>
  <c r="L93" i="95" s="1"/>
  <c r="W31" i="139"/>
  <c r="AA31" i="139"/>
  <c r="AL31" i="139" s="1"/>
  <c r="K27" i="95" s="1"/>
  <c r="W97" i="139"/>
  <c r="T49" i="143"/>
  <c r="AI79" i="143"/>
  <c r="W79" i="143"/>
  <c r="AA79" i="143"/>
  <c r="AI53" i="143"/>
  <c r="AA53" i="143"/>
  <c r="W53" i="143"/>
  <c r="T37" i="143"/>
  <c r="T25" i="143"/>
  <c r="T133" i="143"/>
  <c r="AI67" i="143"/>
  <c r="W67" i="143"/>
  <c r="AA67" i="143"/>
  <c r="T85" i="143"/>
  <c r="T103" i="143"/>
  <c r="W55" i="143"/>
  <c r="AI55" i="143"/>
  <c r="AA55" i="143"/>
  <c r="W31" i="143"/>
  <c r="AI31" i="143"/>
  <c r="AA31" i="143"/>
  <c r="AI151" i="143"/>
  <c r="AA151" i="143"/>
  <c r="W151" i="143"/>
  <c r="AI127" i="143"/>
  <c r="AA127" i="143"/>
  <c r="W127" i="143"/>
  <c r="AI73" i="143"/>
  <c r="W73" i="143"/>
  <c r="AA73" i="143"/>
  <c r="AI91" i="143"/>
  <c r="AA91" i="143"/>
  <c r="W91" i="143"/>
  <c r="T13" i="143"/>
  <c r="AI109" i="139"/>
  <c r="H105" i="95" s="1"/>
  <c r="T109" i="143"/>
  <c r="AI97" i="143"/>
  <c r="W97" i="143"/>
  <c r="AA97" i="143"/>
  <c r="AI121" i="143"/>
  <c r="W121" i="143"/>
  <c r="AA121" i="143"/>
  <c r="AI139" i="139"/>
  <c r="H135" i="95" s="1"/>
  <c r="T139" i="143"/>
  <c r="T43" i="143"/>
  <c r="T157" i="143"/>
  <c r="T61" i="143"/>
  <c r="F15" i="72"/>
  <c r="G15" i="72" s="1"/>
  <c r="J15" i="72" s="1"/>
  <c r="AI55" i="139"/>
  <c r="H51" i="95" s="1"/>
  <c r="AA55" i="139"/>
  <c r="W55" i="139"/>
  <c r="AQ128" i="28"/>
  <c r="AQ125" i="28"/>
  <c r="AQ126" i="28"/>
  <c r="AQ124" i="28"/>
  <c r="AW126" i="28"/>
  <c r="BC126" i="28"/>
  <c r="U126" i="28"/>
  <c r="AA126" i="28"/>
  <c r="S126" i="28"/>
  <c r="AI89" i="139"/>
  <c r="H85" i="95" s="1"/>
  <c r="W89" i="139"/>
  <c r="AA89" i="139"/>
  <c r="AI23" i="139"/>
  <c r="H19" i="95" s="1"/>
  <c r="W23" i="139"/>
  <c r="AA23" i="139"/>
  <c r="O126" i="28"/>
  <c r="W126" i="28"/>
  <c r="AO126" i="28"/>
  <c r="AI67" i="139"/>
  <c r="H63" i="95" s="1"/>
  <c r="AA67" i="139"/>
  <c r="W67" i="139"/>
  <c r="AI127" i="139"/>
  <c r="H123" i="95" s="1"/>
  <c r="AA127" i="139"/>
  <c r="W127" i="139"/>
  <c r="AI126" i="28"/>
  <c r="L126" i="28"/>
  <c r="AI151" i="139"/>
  <c r="H147" i="95" s="1"/>
  <c r="W151" i="139"/>
  <c r="AA151" i="139"/>
  <c r="AI96" i="139"/>
  <c r="H92" i="95" s="1"/>
  <c r="W96" i="139"/>
  <c r="AA96" i="139"/>
  <c r="AI73" i="139"/>
  <c r="H69" i="95" s="1"/>
  <c r="AA73" i="139"/>
  <c r="W73" i="139"/>
  <c r="AI79" i="139"/>
  <c r="H75" i="95" s="1"/>
  <c r="AA79" i="139"/>
  <c r="W79" i="139"/>
  <c r="AI121" i="139"/>
  <c r="H117" i="95" s="1"/>
  <c r="W121" i="139"/>
  <c r="AA121" i="139"/>
  <c r="AY125" i="28"/>
  <c r="AY126" i="28"/>
  <c r="L128" i="28"/>
  <c r="F16" i="72"/>
  <c r="G16" i="72" s="1"/>
  <c r="J16" i="72" s="1"/>
  <c r="L124" i="28"/>
  <c r="L125" i="28"/>
  <c r="AY128" i="28"/>
  <c r="S125" i="28"/>
  <c r="AY124" i="28"/>
  <c r="AO125" i="28"/>
  <c r="AO128" i="28"/>
  <c r="AO124" i="28"/>
  <c r="S128" i="28"/>
  <c r="S124" i="28"/>
  <c r="AA128" i="28"/>
  <c r="AA125" i="28"/>
  <c r="AA124" i="28"/>
  <c r="W128" i="28"/>
  <c r="W125" i="28"/>
  <c r="W124" i="28"/>
  <c r="AI125" i="28"/>
  <c r="AI128" i="28"/>
  <c r="AI124" i="28"/>
  <c r="O125" i="28"/>
  <c r="O128" i="28"/>
  <c r="O124" i="28"/>
  <c r="BC125" i="28"/>
  <c r="BC128" i="28"/>
  <c r="BC124" i="28"/>
  <c r="U125" i="28"/>
  <c r="U124" i="28"/>
  <c r="U128" i="28"/>
  <c r="AW125" i="28"/>
  <c r="AW128" i="28"/>
  <c r="AW124" i="28"/>
  <c r="AA149" i="139" l="1"/>
  <c r="AL149" i="139" s="1"/>
  <c r="K145" i="95" s="1"/>
  <c r="W149" i="139"/>
  <c r="W89" i="143"/>
  <c r="AA89" i="143"/>
  <c r="AL89" i="143" s="1"/>
  <c r="W71" i="139"/>
  <c r="X71" i="139" s="1"/>
  <c r="AA71" i="139"/>
  <c r="AB71" i="139" s="1"/>
  <c r="W78" i="143"/>
  <c r="AI78" i="143"/>
  <c r="AI71" i="143"/>
  <c r="W71" i="143"/>
  <c r="X71" i="143" s="1"/>
  <c r="AI90" i="139"/>
  <c r="H86" i="95" s="1"/>
  <c r="AI90" i="143"/>
  <c r="AA90" i="139"/>
  <c r="AL90" i="139" s="1"/>
  <c r="K86" i="95" s="1"/>
  <c r="W90" i="143"/>
  <c r="W23" i="143"/>
  <c r="BB155" i="28"/>
  <c r="BB156" i="28" s="1"/>
  <c r="BB160" i="28" s="1"/>
  <c r="AP125" i="28"/>
  <c r="AA149" i="143"/>
  <c r="AB149" i="143" s="1"/>
  <c r="AA155" i="139"/>
  <c r="W24" i="143"/>
  <c r="T155" i="143"/>
  <c r="AA155" i="143" s="1"/>
  <c r="Z128" i="28"/>
  <c r="AP128" i="28"/>
  <c r="AX128" i="28"/>
  <c r="AA11" i="139"/>
  <c r="AB11" i="139" s="1"/>
  <c r="T138" i="143"/>
  <c r="AI138" i="143" s="1"/>
  <c r="T107" i="143"/>
  <c r="W107" i="143" s="1"/>
  <c r="W12" i="143"/>
  <c r="W11" i="139"/>
  <c r="AA12" i="143"/>
  <c r="AB12" i="143" s="1"/>
  <c r="V125" i="28"/>
  <c r="T108" i="143"/>
  <c r="W108" i="143" s="1"/>
  <c r="BB128" i="28"/>
  <c r="AI16" i="139"/>
  <c r="H12" i="95" s="1"/>
  <c r="BB126" i="28"/>
  <c r="AA156" i="139"/>
  <c r="T156" i="143"/>
  <c r="W156" i="143" s="1"/>
  <c r="BB124" i="28"/>
  <c r="W77" i="143"/>
  <c r="X77" i="143" s="1"/>
  <c r="AA24" i="143"/>
  <c r="AL24" i="143" s="1"/>
  <c r="Z125" i="28"/>
  <c r="AP161" i="28"/>
  <c r="AP162" i="28" s="1"/>
  <c r="AP169" i="28" s="1"/>
  <c r="W77" i="139"/>
  <c r="AR161" i="28"/>
  <c r="AR162" i="28" s="1"/>
  <c r="AR169" i="28" s="1"/>
  <c r="AP126" i="28"/>
  <c r="AI125" i="139"/>
  <c r="H121" i="95" s="1"/>
  <c r="AA108" i="139"/>
  <c r="AA23" i="143"/>
  <c r="AB23" i="143" s="1"/>
  <c r="AJ161" i="28"/>
  <c r="AJ162" i="28" s="1"/>
  <c r="AJ169" i="28" s="1"/>
  <c r="AT161" i="28"/>
  <c r="AT162" i="28" s="1"/>
  <c r="AT169" i="28" s="1"/>
  <c r="AF161" i="28"/>
  <c r="AF162" i="28" s="1"/>
  <c r="AF169" i="28" s="1"/>
  <c r="AP124" i="28"/>
  <c r="AA120" i="139"/>
  <c r="AL120" i="139" s="1"/>
  <c r="K116" i="95" s="1"/>
  <c r="AI107" i="139"/>
  <c r="H103" i="95" s="1"/>
  <c r="AZ161" i="28"/>
  <c r="AZ162" i="28" s="1"/>
  <c r="AZ169" i="28" s="1"/>
  <c r="P161" i="28"/>
  <c r="P162" i="28" s="1"/>
  <c r="P169" i="28" s="1"/>
  <c r="AB161" i="28"/>
  <c r="AB162" i="28" s="1"/>
  <c r="AB169" i="28" s="1"/>
  <c r="W119" i="143"/>
  <c r="AA150" i="139"/>
  <c r="AB150" i="139" s="1"/>
  <c r="AM150" i="139" s="1"/>
  <c r="L146" i="95" s="1"/>
  <c r="AB77" i="139"/>
  <c r="AM77" i="139" s="1"/>
  <c r="L73" i="95" s="1"/>
  <c r="AI77" i="139"/>
  <c r="H73" i="95" s="1"/>
  <c r="AI119" i="143"/>
  <c r="W66" i="143"/>
  <c r="T42" i="143"/>
  <c r="AA42" i="143" s="1"/>
  <c r="AI30" i="139"/>
  <c r="H26" i="95" s="1"/>
  <c r="AA53" i="139"/>
  <c r="AL53" i="139" s="1"/>
  <c r="K49" i="95" s="1"/>
  <c r="AH125" i="28"/>
  <c r="V128" i="28"/>
  <c r="W24" i="139"/>
  <c r="AA66" i="143"/>
  <c r="AB66" i="143" s="1"/>
  <c r="AM66" i="143" s="1"/>
  <c r="V124" i="28"/>
  <c r="AI150" i="139"/>
  <c r="H146" i="95" s="1"/>
  <c r="AI47" i="139"/>
  <c r="H43" i="95" s="1"/>
  <c r="AI120" i="143"/>
  <c r="AI24" i="139"/>
  <c r="H20" i="95" s="1"/>
  <c r="AH124" i="28"/>
  <c r="V126" i="28"/>
  <c r="AA84" i="139"/>
  <c r="AI48" i="139"/>
  <c r="H44" i="95" s="1"/>
  <c r="W29" i="143"/>
  <c r="W120" i="143"/>
  <c r="AA65" i="143"/>
  <c r="AL65" i="143" s="1"/>
  <c r="W30" i="139"/>
  <c r="W119" i="139"/>
  <c r="AA119" i="139"/>
  <c r="AB119" i="139" s="1"/>
  <c r="AI53" i="139"/>
  <c r="H49" i="95" s="1"/>
  <c r="AA65" i="139"/>
  <c r="AB65" i="139" s="1"/>
  <c r="W11" i="143"/>
  <c r="W65" i="139"/>
  <c r="AH126" i="28"/>
  <c r="AA83" i="139"/>
  <c r="AI17" i="143"/>
  <c r="AH128" i="28"/>
  <c r="W78" i="139"/>
  <c r="AA78" i="139"/>
  <c r="AL78" i="139" s="1"/>
  <c r="K74" i="95" s="1"/>
  <c r="T84" i="143"/>
  <c r="AI84" i="143" s="1"/>
  <c r="AH155" i="28"/>
  <c r="AH156" i="28" s="1"/>
  <c r="AH160" i="28" s="1"/>
  <c r="AI126" i="143"/>
  <c r="AX124" i="28"/>
  <c r="W12" i="139"/>
  <c r="W138" i="139"/>
  <c r="AI42" i="139"/>
  <c r="H38" i="95" s="1"/>
  <c r="AA77" i="143"/>
  <c r="AB77" i="143" s="1"/>
  <c r="T60" i="143"/>
  <c r="AI60" i="143" s="1"/>
  <c r="W65" i="143"/>
  <c r="AA150" i="143"/>
  <c r="AL150" i="143" s="1"/>
  <c r="Z155" i="28"/>
  <c r="Z156" i="28" s="1"/>
  <c r="Z160" i="28" s="1"/>
  <c r="AX125" i="28"/>
  <c r="Z124" i="28"/>
  <c r="T125" i="28"/>
  <c r="T126" i="28"/>
  <c r="Z126" i="28"/>
  <c r="AI18" i="139"/>
  <c r="H14" i="95" s="1"/>
  <c r="AA137" i="139"/>
  <c r="AI60" i="139"/>
  <c r="H56" i="95" s="1"/>
  <c r="T59" i="143"/>
  <c r="W59" i="143" s="1"/>
  <c r="AI150" i="143"/>
  <c r="W14" i="143"/>
  <c r="T124" i="28"/>
  <c r="T128" i="28"/>
  <c r="AX126" i="28"/>
  <c r="AA30" i="143"/>
  <c r="AB30" i="143" s="1"/>
  <c r="AM30" i="143" s="1"/>
  <c r="AA125" i="143"/>
  <c r="AB125" i="143" s="1"/>
  <c r="T137" i="143"/>
  <c r="AI137" i="143" s="1"/>
  <c r="W95" i="139"/>
  <c r="X95" i="139" s="1"/>
  <c r="W149" i="143"/>
  <c r="X149" i="143" s="1"/>
  <c r="W66" i="139"/>
  <c r="AA66" i="139"/>
  <c r="AB66" i="139" s="1"/>
  <c r="AM66" i="139" s="1"/>
  <c r="L62" i="95" s="1"/>
  <c r="AI95" i="139"/>
  <c r="H91" i="95" s="1"/>
  <c r="W125" i="139"/>
  <c r="AA95" i="143"/>
  <c r="AL95" i="143" s="1"/>
  <c r="K179" i="28"/>
  <c r="K182" i="28" s="1"/>
  <c r="W126" i="143"/>
  <c r="W95" i="143"/>
  <c r="T156" i="28"/>
  <c r="T160" i="28" s="1"/>
  <c r="N156" i="28"/>
  <c r="N160" i="28" s="1"/>
  <c r="K156" i="28"/>
  <c r="K160" i="28" s="1"/>
  <c r="V156" i="28"/>
  <c r="V160" i="28" s="1"/>
  <c r="T41" i="143"/>
  <c r="W41" i="143" s="1"/>
  <c r="W125" i="143"/>
  <c r="T47" i="143"/>
  <c r="W47" i="143" s="1"/>
  <c r="AA14" i="143"/>
  <c r="AB14" i="143" s="1"/>
  <c r="X156" i="28"/>
  <c r="X160" i="28" s="1"/>
  <c r="W41" i="139"/>
  <c r="W30" i="143"/>
  <c r="AA29" i="143"/>
  <c r="AL29" i="143" s="1"/>
  <c r="AL156" i="28"/>
  <c r="AL160" i="28" s="1"/>
  <c r="AX156" i="28"/>
  <c r="AX160" i="28" s="1"/>
  <c r="T48" i="143"/>
  <c r="AA48" i="143" s="1"/>
  <c r="AA15" i="143"/>
  <c r="AB15" i="143" s="1"/>
  <c r="AA126" i="139"/>
  <c r="AL126" i="139" s="1"/>
  <c r="K122" i="95" s="1"/>
  <c r="AL97" i="139"/>
  <c r="K93" i="95" s="1"/>
  <c r="AI54" i="139"/>
  <c r="H50" i="95" s="1"/>
  <c r="AA29" i="139"/>
  <c r="AB29" i="139" s="1"/>
  <c r="W126" i="139"/>
  <c r="W96" i="143"/>
  <c r="W29" i="139"/>
  <c r="AA14" i="139"/>
  <c r="AB14" i="139" s="1"/>
  <c r="AA96" i="143"/>
  <c r="AL96" i="143" s="1"/>
  <c r="W14" i="139"/>
  <c r="W120" i="139"/>
  <c r="W54" i="139"/>
  <c r="X53" i="139" s="1"/>
  <c r="W54" i="143"/>
  <c r="X53" i="143" s="1"/>
  <c r="AI131" i="139"/>
  <c r="H127" i="95" s="1"/>
  <c r="AV155" i="28"/>
  <c r="AA132" i="139"/>
  <c r="AB132" i="139" s="1"/>
  <c r="AM132" i="139" s="1"/>
  <c r="L128" i="95" s="1"/>
  <c r="AA54" i="143"/>
  <c r="AB54" i="143" s="1"/>
  <c r="AM54" i="143" s="1"/>
  <c r="T102" i="143"/>
  <c r="AA102" i="143" s="1"/>
  <c r="AN155" i="28"/>
  <c r="T36" i="143"/>
  <c r="AI36" i="143" s="1"/>
  <c r="R155" i="28"/>
  <c r="W36" i="139"/>
  <c r="W102" i="139"/>
  <c r="AB91" i="139"/>
  <c r="AM91" i="139" s="1"/>
  <c r="L87" i="95" s="1"/>
  <c r="AN126" i="28"/>
  <c r="T101" i="143"/>
  <c r="AI101" i="143" s="1"/>
  <c r="R124" i="28"/>
  <c r="AB31" i="139"/>
  <c r="AM31" i="139" s="1"/>
  <c r="L27" i="95" s="1"/>
  <c r="AN125" i="28"/>
  <c r="W35" i="139"/>
  <c r="T35" i="143"/>
  <c r="AI35" i="143" s="1"/>
  <c r="AN124" i="28"/>
  <c r="R128" i="28"/>
  <c r="R126" i="28"/>
  <c r="AN128" i="28"/>
  <c r="AI101" i="139"/>
  <c r="H97" i="95" s="1"/>
  <c r="AV126" i="28"/>
  <c r="AV124" i="28"/>
  <c r="T131" i="143"/>
  <c r="AA131" i="143" s="1"/>
  <c r="AV128" i="28"/>
  <c r="T132" i="143"/>
  <c r="W132" i="143" s="1"/>
  <c r="W139" i="139"/>
  <c r="AA139" i="139"/>
  <c r="AB139" i="139" s="1"/>
  <c r="AM139" i="139" s="1"/>
  <c r="L135" i="95" s="1"/>
  <c r="AL91" i="143"/>
  <c r="AB91" i="143"/>
  <c r="AM91" i="143" s="1"/>
  <c r="AA103" i="143"/>
  <c r="AI103" i="143"/>
  <c r="W103" i="143"/>
  <c r="AL127" i="143"/>
  <c r="AB127" i="143"/>
  <c r="AM127" i="143" s="1"/>
  <c r="AB126" i="143"/>
  <c r="AM126" i="143" s="1"/>
  <c r="AL126" i="143"/>
  <c r="AB97" i="143"/>
  <c r="AM97" i="143" s="1"/>
  <c r="AL97" i="143"/>
  <c r="AL119" i="143"/>
  <c r="AB119" i="143"/>
  <c r="AI19" i="143"/>
  <c r="W13" i="143"/>
  <c r="AA13" i="143"/>
  <c r="AL31" i="143"/>
  <c r="AB31" i="143"/>
  <c r="AM31" i="143" s="1"/>
  <c r="AI25" i="143"/>
  <c r="W25" i="143"/>
  <c r="AA25" i="143"/>
  <c r="AI49" i="143"/>
  <c r="W49" i="143"/>
  <c r="AA49" i="143"/>
  <c r="AI109" i="143"/>
  <c r="W109" i="143"/>
  <c r="AA109" i="143"/>
  <c r="AL78" i="143"/>
  <c r="AB78" i="143"/>
  <c r="AM78" i="143" s="1"/>
  <c r="AI85" i="143"/>
  <c r="W85" i="143"/>
  <c r="AA85" i="143"/>
  <c r="W133" i="143"/>
  <c r="AI133" i="143"/>
  <c r="AA133" i="143"/>
  <c r="AL120" i="143"/>
  <c r="AB120" i="143"/>
  <c r="AM120" i="143" s="1"/>
  <c r="AB11" i="143"/>
  <c r="AB90" i="143"/>
  <c r="AM90" i="143" s="1"/>
  <c r="AL90" i="143"/>
  <c r="AI61" i="143"/>
  <c r="W61" i="143"/>
  <c r="AA61" i="143"/>
  <c r="AI139" i="143"/>
  <c r="AA139" i="143"/>
  <c r="W139" i="143"/>
  <c r="AL73" i="143"/>
  <c r="AB73" i="143"/>
  <c r="AM73" i="143" s="1"/>
  <c r="AL55" i="143"/>
  <c r="AB55" i="143"/>
  <c r="AM55" i="143" s="1"/>
  <c r="AB79" i="143"/>
  <c r="AM79" i="143" s="1"/>
  <c r="AL79" i="143"/>
  <c r="AI157" i="143"/>
  <c r="W157" i="143"/>
  <c r="AA157" i="143"/>
  <c r="AI43" i="143"/>
  <c r="AA43" i="143"/>
  <c r="W43" i="143"/>
  <c r="AL121" i="143"/>
  <c r="AB121" i="143"/>
  <c r="AM121" i="143" s="1"/>
  <c r="AL71" i="143"/>
  <c r="AB71" i="143"/>
  <c r="AL151" i="143"/>
  <c r="AB151" i="143"/>
  <c r="AM151" i="143" s="1"/>
  <c r="AB67" i="143"/>
  <c r="AM67" i="143" s="1"/>
  <c r="AL67" i="143"/>
  <c r="AA83" i="143"/>
  <c r="AI83" i="143"/>
  <c r="W83" i="143"/>
  <c r="W37" i="143"/>
  <c r="AI37" i="143"/>
  <c r="AA37" i="143"/>
  <c r="AL53" i="143"/>
  <c r="AB53" i="143"/>
  <c r="J18" i="72"/>
  <c r="AA109" i="139"/>
  <c r="AL109" i="139" s="1"/>
  <c r="K105" i="95" s="1"/>
  <c r="X149" i="139"/>
  <c r="W109" i="139"/>
  <c r="AB55" i="139"/>
  <c r="AM55" i="139" s="1"/>
  <c r="L51" i="95" s="1"/>
  <c r="AL55" i="139"/>
  <c r="K51" i="95" s="1"/>
  <c r="X89" i="139"/>
  <c r="AB24" i="139"/>
  <c r="AM24" i="139" s="1"/>
  <c r="L20" i="95" s="1"/>
  <c r="AL24" i="139"/>
  <c r="K20" i="95" s="1"/>
  <c r="AI19" i="139"/>
  <c r="H15" i="95" s="1"/>
  <c r="AA13" i="139"/>
  <c r="W13" i="139"/>
  <c r="AL95" i="139"/>
  <c r="K91" i="95" s="1"/>
  <c r="AB95" i="139"/>
  <c r="AI49" i="139"/>
  <c r="H45" i="95" s="1"/>
  <c r="W49" i="139"/>
  <c r="AA49" i="139"/>
  <c r="AI59" i="139"/>
  <c r="H55" i="95" s="1"/>
  <c r="W59" i="139"/>
  <c r="AA59" i="139"/>
  <c r="AL23" i="139"/>
  <c r="K19" i="95" s="1"/>
  <c r="AB23" i="139"/>
  <c r="AL89" i="139"/>
  <c r="K85" i="95" s="1"/>
  <c r="AB89" i="139"/>
  <c r="AI61" i="139"/>
  <c r="H57" i="95" s="1"/>
  <c r="AA61" i="139"/>
  <c r="W61" i="139"/>
  <c r="AI133" i="139"/>
  <c r="H129" i="95" s="1"/>
  <c r="W133" i="139"/>
  <c r="AA133" i="139"/>
  <c r="AL121" i="139"/>
  <c r="K117" i="95" s="1"/>
  <c r="AB121" i="139"/>
  <c r="AM121" i="139" s="1"/>
  <c r="L117" i="95" s="1"/>
  <c r="AL79" i="139"/>
  <c r="K75" i="95" s="1"/>
  <c r="AB79" i="139"/>
  <c r="AM79" i="139" s="1"/>
  <c r="L75" i="95" s="1"/>
  <c r="AL30" i="139"/>
  <c r="K26" i="95" s="1"/>
  <c r="AB30" i="139"/>
  <c r="AM30" i="139" s="1"/>
  <c r="L26" i="95" s="1"/>
  <c r="AL151" i="139"/>
  <c r="K147" i="95" s="1"/>
  <c r="AB151" i="139"/>
  <c r="AM151" i="139" s="1"/>
  <c r="L147" i="95" s="1"/>
  <c r="AB127" i="139"/>
  <c r="AM127" i="139" s="1"/>
  <c r="L123" i="95" s="1"/>
  <c r="AL127" i="139"/>
  <c r="K123" i="95" s="1"/>
  <c r="AB67" i="139"/>
  <c r="AM67" i="139" s="1"/>
  <c r="L63" i="95" s="1"/>
  <c r="AL67" i="139"/>
  <c r="K63" i="95" s="1"/>
  <c r="AL125" i="139"/>
  <c r="K121" i="95" s="1"/>
  <c r="AB125" i="139"/>
  <c r="AI43" i="139"/>
  <c r="H39" i="95" s="1"/>
  <c r="W43" i="139"/>
  <c r="AA43" i="139"/>
  <c r="AB73" i="139"/>
  <c r="AM73" i="139" s="1"/>
  <c r="L69" i="95" s="1"/>
  <c r="AL73" i="139"/>
  <c r="K69" i="95" s="1"/>
  <c r="AA18" i="139"/>
  <c r="AI85" i="139"/>
  <c r="H81" i="95" s="1"/>
  <c r="AA85" i="139"/>
  <c r="W85" i="139"/>
  <c r="AI25" i="139"/>
  <c r="H21" i="95" s="1"/>
  <c r="W25" i="139"/>
  <c r="AA25" i="139"/>
  <c r="AL96" i="139"/>
  <c r="K92" i="95" s="1"/>
  <c r="AB96" i="139"/>
  <c r="AM96" i="139" s="1"/>
  <c r="L92" i="95" s="1"/>
  <c r="AI103" i="139"/>
  <c r="H99" i="95" s="1"/>
  <c r="W103" i="139"/>
  <c r="AA103" i="139"/>
  <c r="AL54" i="139"/>
  <c r="K50" i="95" s="1"/>
  <c r="AB54" i="139"/>
  <c r="AM54" i="139" s="1"/>
  <c r="L50" i="95" s="1"/>
  <c r="W37" i="139"/>
  <c r="AI37" i="139"/>
  <c r="H33" i="95" s="1"/>
  <c r="AA37" i="139"/>
  <c r="AI157" i="139"/>
  <c r="H153" i="95" s="1"/>
  <c r="W157" i="139"/>
  <c r="AA157" i="139"/>
  <c r="AB149" i="139" l="1"/>
  <c r="AM149" i="139" s="1"/>
  <c r="L145" i="95" s="1"/>
  <c r="AB89" i="143"/>
  <c r="X89" i="143"/>
  <c r="AL71" i="139"/>
  <c r="K67" i="95" s="1"/>
  <c r="AB90" i="139"/>
  <c r="AM90" i="139" s="1"/>
  <c r="L86" i="95" s="1"/>
  <c r="AI155" i="143"/>
  <c r="W155" i="143"/>
  <c r="X155" i="143" s="1"/>
  <c r="AL149" i="143"/>
  <c r="W156" i="139"/>
  <c r="X23" i="143"/>
  <c r="AI155" i="139"/>
  <c r="H151" i="95" s="1"/>
  <c r="AB24" i="143"/>
  <c r="AM24" i="143" s="1"/>
  <c r="AL23" i="143"/>
  <c r="AI107" i="143"/>
  <c r="W155" i="139"/>
  <c r="AA138" i="143"/>
  <c r="AB138" i="143" s="1"/>
  <c r="AM138" i="143" s="1"/>
  <c r="AL54" i="143"/>
  <c r="W107" i="139"/>
  <c r="W138" i="143"/>
  <c r="X119" i="143"/>
  <c r="AA107" i="139"/>
  <c r="AB107" i="139" s="1"/>
  <c r="AA108" i="143"/>
  <c r="AL108" i="143" s="1"/>
  <c r="AI108" i="143"/>
  <c r="AA107" i="143"/>
  <c r="AL107" i="143" s="1"/>
  <c r="X77" i="139"/>
  <c r="AI156" i="139"/>
  <c r="H152" i="95" s="1"/>
  <c r="AI108" i="139"/>
  <c r="H104" i="95" s="1"/>
  <c r="AL150" i="139"/>
  <c r="K146" i="95" s="1"/>
  <c r="AB120" i="139"/>
  <c r="AM120" i="139" s="1"/>
  <c r="L116" i="95" s="1"/>
  <c r="AL66" i="139"/>
  <c r="K62" i="95" s="1"/>
  <c r="AA156" i="143"/>
  <c r="AB156" i="143" s="1"/>
  <c r="AM156" i="143" s="1"/>
  <c r="W42" i="143"/>
  <c r="X41" i="143" s="1"/>
  <c r="AI156" i="143"/>
  <c r="W47" i="139"/>
  <c r="X23" i="139"/>
  <c r="AI42" i="143"/>
  <c r="X29" i="143"/>
  <c r="X95" i="143"/>
  <c r="BB161" i="28"/>
  <c r="BB162" i="28" s="1"/>
  <c r="BB169" i="28" s="1"/>
  <c r="AL161" i="28"/>
  <c r="AL162" i="28" s="1"/>
  <c r="AL169" i="28" s="1"/>
  <c r="X161" i="28"/>
  <c r="X162" i="28" s="1"/>
  <c r="X169" i="28" s="1"/>
  <c r="N161" i="28"/>
  <c r="N162" i="28" s="1"/>
  <c r="N169" i="28" s="1"/>
  <c r="V161" i="28"/>
  <c r="V162" i="28" s="1"/>
  <c r="V169" i="28" s="1"/>
  <c r="T161" i="28"/>
  <c r="T162" i="28" s="1"/>
  <c r="T169" i="28" s="1"/>
  <c r="Z161" i="28"/>
  <c r="Z162" i="28" s="1"/>
  <c r="Z169" i="28" s="1"/>
  <c r="AX161" i="28"/>
  <c r="AX162" i="28" s="1"/>
  <c r="AX169" i="28" s="1"/>
  <c r="AH161" i="28"/>
  <c r="AH162" i="28" s="1"/>
  <c r="AH169" i="28" s="1"/>
  <c r="W108" i="139"/>
  <c r="K161" i="28"/>
  <c r="K162" i="28" s="1"/>
  <c r="K169" i="28" s="1"/>
  <c r="AI83" i="139"/>
  <c r="H79" i="95" s="1"/>
  <c r="AL65" i="139"/>
  <c r="K61" i="95" s="1"/>
  <c r="AA59" i="143"/>
  <c r="AB59" i="143" s="1"/>
  <c r="AA47" i="139"/>
  <c r="AB47" i="139" s="1"/>
  <c r="AB53" i="139"/>
  <c r="AM53" i="139" s="1"/>
  <c r="L49" i="95" s="1"/>
  <c r="AL66" i="143"/>
  <c r="X65" i="143"/>
  <c r="AL125" i="143"/>
  <c r="W137" i="139"/>
  <c r="X137" i="139" s="1"/>
  <c r="AI47" i="143"/>
  <c r="AA137" i="143"/>
  <c r="AL137" i="143" s="1"/>
  <c r="AI59" i="143"/>
  <c r="AI84" i="139"/>
  <c r="H80" i="95" s="1"/>
  <c r="W137" i="143"/>
  <c r="AA60" i="143"/>
  <c r="AL60" i="143" s="1"/>
  <c r="AB65" i="143"/>
  <c r="AC65" i="143" s="1"/>
  <c r="AN65" i="143" s="1"/>
  <c r="AS65" i="143" s="1"/>
  <c r="AB29" i="143"/>
  <c r="AC29" i="143" s="1"/>
  <c r="AN29" i="143" s="1"/>
  <c r="AS29" i="143" s="1"/>
  <c r="W83" i="139"/>
  <c r="W84" i="139"/>
  <c r="AA48" i="139"/>
  <c r="AB48" i="139" s="1"/>
  <c r="AM48" i="139" s="1"/>
  <c r="L44" i="95" s="1"/>
  <c r="W60" i="143"/>
  <c r="X59" i="143" s="1"/>
  <c r="X29" i="139"/>
  <c r="X65" i="139"/>
  <c r="W48" i="139"/>
  <c r="AI138" i="139"/>
  <c r="H134" i="95" s="1"/>
  <c r="AI41" i="143"/>
  <c r="X119" i="139"/>
  <c r="AA35" i="139"/>
  <c r="AL35" i="139" s="1"/>
  <c r="K31" i="95" s="1"/>
  <c r="AA84" i="143"/>
  <c r="AB84" i="143" s="1"/>
  <c r="AM84" i="143" s="1"/>
  <c r="W60" i="139"/>
  <c r="X59" i="139" s="1"/>
  <c r="AL119" i="139"/>
  <c r="K115" i="95" s="1"/>
  <c r="AI102" i="139"/>
  <c r="H98" i="95" s="1"/>
  <c r="W84" i="143"/>
  <c r="X83" i="143" s="1"/>
  <c r="AB95" i="143"/>
  <c r="AM95" i="143" s="1"/>
  <c r="AL77" i="143"/>
  <c r="AA60" i="139"/>
  <c r="AB60" i="139" s="1"/>
  <c r="AM60" i="139" s="1"/>
  <c r="L56" i="95" s="1"/>
  <c r="W48" i="143"/>
  <c r="X47" i="143" s="1"/>
  <c r="AA41" i="139"/>
  <c r="AL41" i="139" s="1"/>
  <c r="K37" i="95" s="1"/>
  <c r="AB78" i="139"/>
  <c r="AM78" i="139" s="1"/>
  <c r="L74" i="95" s="1"/>
  <c r="X11" i="143"/>
  <c r="AI137" i="139"/>
  <c r="H133" i="95" s="1"/>
  <c r="W42" i="139"/>
  <c r="X41" i="139" s="1"/>
  <c r="X125" i="139"/>
  <c r="AI36" i="139"/>
  <c r="H32" i="95" s="1"/>
  <c r="AA42" i="139"/>
  <c r="AL42" i="139" s="1"/>
  <c r="K38" i="95" s="1"/>
  <c r="AA47" i="143"/>
  <c r="AB47" i="143" s="1"/>
  <c r="AL30" i="143"/>
  <c r="AB150" i="143"/>
  <c r="AM150" i="143" s="1"/>
  <c r="X11" i="139"/>
  <c r="AA131" i="139"/>
  <c r="AL131" i="139" s="1"/>
  <c r="K127" i="95" s="1"/>
  <c r="X125" i="143"/>
  <c r="AI41" i="139"/>
  <c r="H37" i="95" s="1"/>
  <c r="AL132" i="139"/>
  <c r="K128" i="95" s="1"/>
  <c r="W132" i="139"/>
  <c r="AA41" i="143"/>
  <c r="AL41" i="143" s="1"/>
  <c r="AA138" i="139"/>
  <c r="AB138" i="139" s="1"/>
  <c r="AM138" i="139" s="1"/>
  <c r="L134" i="95" s="1"/>
  <c r="AA18" i="143"/>
  <c r="AB18" i="143" s="1"/>
  <c r="AM18" i="143" s="1"/>
  <c r="AA35" i="143"/>
  <c r="AL35" i="143" s="1"/>
  <c r="AL29" i="139"/>
  <c r="K25" i="95" s="1"/>
  <c r="AI132" i="139"/>
  <c r="H128" i="95" s="1"/>
  <c r="W36" i="143"/>
  <c r="AI35" i="139"/>
  <c r="H31" i="95" s="1"/>
  <c r="AA102" i="139"/>
  <c r="AL102" i="139" s="1"/>
  <c r="K98" i="95" s="1"/>
  <c r="AI131" i="143"/>
  <c r="AI48" i="143"/>
  <c r="AA17" i="143"/>
  <c r="AL17" i="143" s="1"/>
  <c r="AB126" i="139"/>
  <c r="AM126" i="139" s="1"/>
  <c r="L122" i="95" s="1"/>
  <c r="AB96" i="143"/>
  <c r="AM96" i="143" s="1"/>
  <c r="AN156" i="28"/>
  <c r="AN160" i="28" s="1"/>
  <c r="AV156" i="28"/>
  <c r="AV160" i="28" s="1"/>
  <c r="W101" i="139"/>
  <c r="X101" i="139" s="1"/>
  <c r="AI102" i="143"/>
  <c r="AA36" i="139"/>
  <c r="AL36" i="139" s="1"/>
  <c r="K32" i="95" s="1"/>
  <c r="W131" i="139"/>
  <c r="W102" i="143"/>
  <c r="AA17" i="139"/>
  <c r="AL17" i="139" s="1"/>
  <c r="K13" i="95" s="1"/>
  <c r="AA36" i="143"/>
  <c r="AB36" i="143" s="1"/>
  <c r="AM36" i="143" s="1"/>
  <c r="W131" i="143"/>
  <c r="X131" i="143" s="1"/>
  <c r="W35" i="143"/>
  <c r="R156" i="28"/>
  <c r="R160" i="28" s="1"/>
  <c r="AA101" i="143"/>
  <c r="AL101" i="143" s="1"/>
  <c r="AA101" i="139"/>
  <c r="AL101" i="139" s="1"/>
  <c r="K97" i="95" s="1"/>
  <c r="W101" i="143"/>
  <c r="X101" i="143" s="1"/>
  <c r="AA132" i="143"/>
  <c r="AL132" i="143" s="1"/>
  <c r="AI132" i="143"/>
  <c r="AL139" i="139"/>
  <c r="K135" i="95" s="1"/>
  <c r="AB61" i="143"/>
  <c r="AM61" i="143" s="1"/>
  <c r="AL61" i="143"/>
  <c r="AL155" i="143"/>
  <c r="AB155" i="143"/>
  <c r="AL83" i="143"/>
  <c r="AB83" i="143"/>
  <c r="AB49" i="143"/>
  <c r="AM49" i="143" s="1"/>
  <c r="AL49" i="143"/>
  <c r="AM119" i="143"/>
  <c r="AC119" i="143"/>
  <c r="AN119" i="143" s="1"/>
  <c r="AS119" i="143" s="1"/>
  <c r="AL42" i="143"/>
  <c r="AB42" i="143"/>
  <c r="AM42" i="143" s="1"/>
  <c r="AL138" i="143"/>
  <c r="AM53" i="143"/>
  <c r="AC53" i="143"/>
  <c r="AN53" i="143" s="1"/>
  <c r="AS53" i="143" s="1"/>
  <c r="AL102" i="143"/>
  <c r="AB102" i="143"/>
  <c r="AM102" i="143" s="1"/>
  <c r="AB139" i="143"/>
  <c r="AM139" i="143" s="1"/>
  <c r="AL139" i="143"/>
  <c r="AB25" i="143"/>
  <c r="AM25" i="143" s="1"/>
  <c r="AL25" i="143"/>
  <c r="X107" i="143"/>
  <c r="AB13" i="143"/>
  <c r="AA19" i="143"/>
  <c r="AL48" i="143"/>
  <c r="AB48" i="143"/>
  <c r="AM48" i="143" s="1"/>
  <c r="AL103" i="143"/>
  <c r="AB103" i="143"/>
  <c r="AM103" i="143" s="1"/>
  <c r="AM77" i="143"/>
  <c r="AC77" i="143"/>
  <c r="AN77" i="143" s="1"/>
  <c r="AS77" i="143" s="1"/>
  <c r="AL37" i="143"/>
  <c r="AB37" i="143"/>
  <c r="AM37" i="143" s="1"/>
  <c r="AB131" i="143"/>
  <c r="AL131" i="143"/>
  <c r="AL85" i="143"/>
  <c r="AB85" i="143"/>
  <c r="AM85" i="143" s="1"/>
  <c r="AL109" i="143"/>
  <c r="AB109" i="143"/>
  <c r="AM109" i="143" s="1"/>
  <c r="AC71" i="143"/>
  <c r="AN71" i="143" s="1"/>
  <c r="AS71" i="143" s="1"/>
  <c r="AM71" i="143"/>
  <c r="AB157" i="143"/>
  <c r="AM157" i="143" s="1"/>
  <c r="AL157" i="143"/>
  <c r="AC89" i="143"/>
  <c r="AN89" i="143" s="1"/>
  <c r="AS89" i="143" s="1"/>
  <c r="AM89" i="143"/>
  <c r="AM125" i="143"/>
  <c r="AC125" i="143"/>
  <c r="AN125" i="143" s="1"/>
  <c r="AS125" i="143" s="1"/>
  <c r="AB43" i="143"/>
  <c r="AM43" i="143" s="1"/>
  <c r="AL43" i="143"/>
  <c r="AM23" i="143"/>
  <c r="AL133" i="143"/>
  <c r="AB133" i="143"/>
  <c r="AM133" i="143" s="1"/>
  <c r="AM149" i="143"/>
  <c r="AB109" i="139"/>
  <c r="AM109" i="139" s="1"/>
  <c r="L105" i="95" s="1"/>
  <c r="AC149" i="139"/>
  <c r="AN149" i="139" s="1"/>
  <c r="M145" i="95" s="1"/>
  <c r="X35" i="139"/>
  <c r="AL157" i="139"/>
  <c r="K153" i="95" s="1"/>
  <c r="AB157" i="139"/>
  <c r="AM157" i="139" s="1"/>
  <c r="L153" i="95" s="1"/>
  <c r="AL83" i="139"/>
  <c r="K79" i="95" s="1"/>
  <c r="AB83" i="139"/>
  <c r="AM29" i="139"/>
  <c r="L25" i="95" s="1"/>
  <c r="AC29" i="139"/>
  <c r="AN29" i="139" s="1"/>
  <c r="AL18" i="139"/>
  <c r="K14" i="95" s="1"/>
  <c r="AB18" i="139"/>
  <c r="AM18" i="139" s="1"/>
  <c r="L14" i="95" s="1"/>
  <c r="AM125" i="139"/>
  <c r="L121" i="95" s="1"/>
  <c r="AM89" i="139"/>
  <c r="L85" i="95" s="1"/>
  <c r="AC89" i="139"/>
  <c r="AN89" i="139" s="1"/>
  <c r="AL59" i="139"/>
  <c r="K55" i="95" s="1"/>
  <c r="AB59" i="139"/>
  <c r="AL108" i="139"/>
  <c r="K104" i="95" s="1"/>
  <c r="AB108" i="139"/>
  <c r="AM108" i="139" s="1"/>
  <c r="L104" i="95" s="1"/>
  <c r="AM119" i="139"/>
  <c r="L115" i="95" s="1"/>
  <c r="AL156" i="139"/>
  <c r="K152" i="95" s="1"/>
  <c r="AB156" i="139"/>
  <c r="AM156" i="139" s="1"/>
  <c r="L152" i="95" s="1"/>
  <c r="AL25" i="139"/>
  <c r="K21" i="95" s="1"/>
  <c r="AB25" i="139"/>
  <c r="AM25" i="139" s="1"/>
  <c r="L21" i="95" s="1"/>
  <c r="AM95" i="139"/>
  <c r="L91" i="95" s="1"/>
  <c r="AC95" i="139"/>
  <c r="AN95" i="139" s="1"/>
  <c r="AL37" i="139"/>
  <c r="K33" i="95" s="1"/>
  <c r="AB37" i="139"/>
  <c r="AM37" i="139" s="1"/>
  <c r="L33" i="95" s="1"/>
  <c r="AM71" i="139"/>
  <c r="L67" i="95" s="1"/>
  <c r="AC71" i="139"/>
  <c r="AN71" i="139" s="1"/>
  <c r="AM65" i="139"/>
  <c r="L61" i="95" s="1"/>
  <c r="AC65" i="139"/>
  <c r="AN65" i="139" s="1"/>
  <c r="AL103" i="139"/>
  <c r="K99" i="95" s="1"/>
  <c r="AB103" i="139"/>
  <c r="AM103" i="139" s="1"/>
  <c r="L99" i="95" s="1"/>
  <c r="AL137" i="139"/>
  <c r="K133" i="95" s="1"/>
  <c r="AB137" i="139"/>
  <c r="AL85" i="139"/>
  <c r="K81" i="95" s="1"/>
  <c r="AB85" i="139"/>
  <c r="AM85" i="139" s="1"/>
  <c r="L81" i="95" s="1"/>
  <c r="AL43" i="139"/>
  <c r="K39" i="95" s="1"/>
  <c r="AB43" i="139"/>
  <c r="AM43" i="139" s="1"/>
  <c r="L39" i="95" s="1"/>
  <c r="AL155" i="139"/>
  <c r="K151" i="95" s="1"/>
  <c r="AB155" i="139"/>
  <c r="AL133" i="139"/>
  <c r="K129" i="95" s="1"/>
  <c r="AB133" i="139"/>
  <c r="AM133" i="139" s="1"/>
  <c r="L129" i="95" s="1"/>
  <c r="AL61" i="139"/>
  <c r="K57" i="95" s="1"/>
  <c r="AB61" i="139"/>
  <c r="AM61" i="139" s="1"/>
  <c r="L57" i="95" s="1"/>
  <c r="AM23" i="139"/>
  <c r="L19" i="95" s="1"/>
  <c r="AL49" i="139"/>
  <c r="K45" i="95" s="1"/>
  <c r="AB49" i="139"/>
  <c r="AM49" i="139" s="1"/>
  <c r="L45" i="95" s="1"/>
  <c r="AB13" i="139"/>
  <c r="AA19" i="139"/>
  <c r="AL84" i="139"/>
  <c r="K80" i="95" s="1"/>
  <c r="AB84" i="139"/>
  <c r="AM84" i="139" s="1"/>
  <c r="L80" i="95" s="1"/>
  <c r="X131" i="139" l="1"/>
  <c r="X137" i="143"/>
  <c r="X155" i="139"/>
  <c r="AL156" i="143"/>
  <c r="AC53" i="139"/>
  <c r="AN53" i="139" s="1"/>
  <c r="AS53" i="139" s="1"/>
  <c r="P49" i="95" s="1"/>
  <c r="AL107" i="139"/>
  <c r="K103" i="95" s="1"/>
  <c r="AB108" i="143"/>
  <c r="AM108" i="143" s="1"/>
  <c r="X47" i="139"/>
  <c r="AM29" i="143"/>
  <c r="X107" i="139"/>
  <c r="AB107" i="143"/>
  <c r="AM107" i="143" s="1"/>
  <c r="AC119" i="139"/>
  <c r="AN119" i="139" s="1"/>
  <c r="AS119" i="139" s="1"/>
  <c r="P115" i="95" s="1"/>
  <c r="AL18" i="143"/>
  <c r="AL84" i="143"/>
  <c r="AV161" i="28"/>
  <c r="AV162" i="28" s="1"/>
  <c r="AV169" i="28" s="1"/>
  <c r="AN161" i="28"/>
  <c r="AN162" i="28" s="1"/>
  <c r="AN169" i="28" s="1"/>
  <c r="AL59" i="143"/>
  <c r="R161" i="28"/>
  <c r="R162" i="28" s="1"/>
  <c r="R169" i="28" s="1"/>
  <c r="AL48" i="139"/>
  <c r="K44" i="95" s="1"/>
  <c r="AL47" i="139"/>
  <c r="K43" i="95" s="1"/>
  <c r="X83" i="139"/>
  <c r="AL60" i="139"/>
  <c r="K56" i="95" s="1"/>
  <c r="AM65" i="143"/>
  <c r="AB137" i="143"/>
  <c r="AC137" i="143" s="1"/>
  <c r="AN137" i="143" s="1"/>
  <c r="AS137" i="143" s="1"/>
  <c r="AB41" i="139"/>
  <c r="AB60" i="143"/>
  <c r="AM60" i="143" s="1"/>
  <c r="AB17" i="143"/>
  <c r="AM17" i="143" s="1"/>
  <c r="AL47" i="143"/>
  <c r="AB42" i="139"/>
  <c r="AM42" i="139" s="1"/>
  <c r="L38" i="95" s="1"/>
  <c r="AB35" i="139"/>
  <c r="AM35" i="139" s="1"/>
  <c r="L31" i="95" s="1"/>
  <c r="AL36" i="143"/>
  <c r="X35" i="143"/>
  <c r="AL138" i="139"/>
  <c r="K134" i="95" s="1"/>
  <c r="AC77" i="139"/>
  <c r="AN77" i="139" s="1"/>
  <c r="AS77" i="139" s="1"/>
  <c r="P73" i="95" s="1"/>
  <c r="AB131" i="139"/>
  <c r="AM131" i="139" s="1"/>
  <c r="L127" i="95" s="1"/>
  <c r="AB35" i="143"/>
  <c r="AC35" i="143" s="1"/>
  <c r="AN35" i="143" s="1"/>
  <c r="AS35" i="143" s="1"/>
  <c r="AB17" i="139"/>
  <c r="AM17" i="139" s="1"/>
  <c r="L13" i="95" s="1"/>
  <c r="AC149" i="143"/>
  <c r="AN149" i="143" s="1"/>
  <c r="AS149" i="143" s="1"/>
  <c r="AC95" i="143"/>
  <c r="AN95" i="143" s="1"/>
  <c r="AS95" i="143" s="1"/>
  <c r="AB36" i="139"/>
  <c r="AM36" i="139" s="1"/>
  <c r="L32" i="95" s="1"/>
  <c r="AC125" i="139"/>
  <c r="AN125" i="139" s="1"/>
  <c r="M121" i="95" s="1"/>
  <c r="AB102" i="139"/>
  <c r="AM102" i="139" s="1"/>
  <c r="L98" i="95" s="1"/>
  <c r="AB41" i="143"/>
  <c r="AM41" i="143" s="1"/>
  <c r="AB101" i="143"/>
  <c r="AM101" i="143" s="1"/>
  <c r="K157" i="28"/>
  <c r="AC23" i="143"/>
  <c r="AN23" i="143" s="1"/>
  <c r="AS23" i="143" s="1"/>
  <c r="AB101" i="139"/>
  <c r="AM101" i="139" s="1"/>
  <c r="L97" i="95" s="1"/>
  <c r="AB132" i="143"/>
  <c r="AM132" i="143" s="1"/>
  <c r="AM131" i="143"/>
  <c r="AC47" i="143"/>
  <c r="AN47" i="143" s="1"/>
  <c r="AS47" i="143" s="1"/>
  <c r="AM47" i="143"/>
  <c r="AM83" i="143"/>
  <c r="AC83" i="143"/>
  <c r="AN83" i="143" s="1"/>
  <c r="AS83" i="143" s="1"/>
  <c r="AM155" i="143"/>
  <c r="AC155" i="143"/>
  <c r="AN155" i="143" s="1"/>
  <c r="AS155" i="143" s="1"/>
  <c r="AM59" i="143"/>
  <c r="AL19" i="143"/>
  <c r="AB19" i="143"/>
  <c r="AM19" i="143" s="1"/>
  <c r="AS149" i="139"/>
  <c r="P145" i="95" s="1"/>
  <c r="AC23" i="139"/>
  <c r="AN23" i="139" s="1"/>
  <c r="AS23" i="139" s="1"/>
  <c r="P19" i="95" s="1"/>
  <c r="AS71" i="139"/>
  <c r="P67" i="95" s="1"/>
  <c r="M67" i="95"/>
  <c r="AS65" i="139"/>
  <c r="P61" i="95" s="1"/>
  <c r="M61" i="95"/>
  <c r="AS95" i="139"/>
  <c r="P91" i="95" s="1"/>
  <c r="M91" i="95"/>
  <c r="AS89" i="139"/>
  <c r="P85" i="95" s="1"/>
  <c r="M85" i="95"/>
  <c r="AS29" i="139"/>
  <c r="P25" i="95" s="1"/>
  <c r="M25" i="95"/>
  <c r="AL19" i="139"/>
  <c r="K15" i="95" s="1"/>
  <c r="AB19" i="139"/>
  <c r="AM19" i="139" s="1"/>
  <c r="L15" i="95" s="1"/>
  <c r="AM137" i="139"/>
  <c r="L133" i="95" s="1"/>
  <c r="AC137" i="139"/>
  <c r="AN137" i="139" s="1"/>
  <c r="AM59" i="139"/>
  <c r="L55" i="95" s="1"/>
  <c r="AC59" i="139"/>
  <c r="AN59" i="139" s="1"/>
  <c r="AM83" i="139"/>
  <c r="L79" i="95" s="1"/>
  <c r="AC83" i="139"/>
  <c r="AN83" i="139" s="1"/>
  <c r="AM155" i="139"/>
  <c r="L151" i="95" s="1"/>
  <c r="AC155" i="139"/>
  <c r="AN155" i="139" s="1"/>
  <c r="AM107" i="139"/>
  <c r="L103" i="95" s="1"/>
  <c r="AC107" i="139"/>
  <c r="AN107" i="139" s="1"/>
  <c r="AM47" i="139"/>
  <c r="L43" i="95" s="1"/>
  <c r="AC47" i="139"/>
  <c r="AN47" i="139" s="1"/>
  <c r="AS125" i="139" l="1"/>
  <c r="P121" i="95" s="1"/>
  <c r="M49" i="95"/>
  <c r="AC107" i="143"/>
  <c r="AN107" i="143" s="1"/>
  <c r="AS107" i="143" s="1"/>
  <c r="M115" i="95"/>
  <c r="AC41" i="139"/>
  <c r="AN41" i="139" s="1"/>
  <c r="M37" i="95" s="1"/>
  <c r="AM41" i="139"/>
  <c r="L37" i="95" s="1"/>
  <c r="L160" i="95" s="1"/>
  <c r="L168" i="95" s="1"/>
  <c r="N168" i="95" s="1"/>
  <c r="AM137" i="143"/>
  <c r="AC131" i="139"/>
  <c r="AN131" i="139" s="1"/>
  <c r="AS131" i="139" s="1"/>
  <c r="P127" i="95" s="1"/>
  <c r="AM35" i="143"/>
  <c r="AC59" i="143"/>
  <c r="AN59" i="143" s="1"/>
  <c r="AS59" i="143" s="1"/>
  <c r="M73" i="95"/>
  <c r="L161" i="95"/>
  <c r="L169" i="95" s="1"/>
  <c r="N169" i="95" s="1"/>
  <c r="AC35" i="139"/>
  <c r="AN35" i="139" s="1"/>
  <c r="AS35" i="139" s="1"/>
  <c r="P31" i="95" s="1"/>
  <c r="AC101" i="139"/>
  <c r="AN101" i="139" s="1"/>
  <c r="AS101" i="139" s="1"/>
  <c r="P97" i="95" s="1"/>
  <c r="AC101" i="143"/>
  <c r="AN101" i="143" s="1"/>
  <c r="AS101" i="143" s="1"/>
  <c r="AC41" i="143"/>
  <c r="AN41" i="143" s="1"/>
  <c r="AS41" i="143" s="1"/>
  <c r="AC131" i="143"/>
  <c r="AN131" i="143" s="1"/>
  <c r="AS131" i="143" s="1"/>
  <c r="AC17" i="139"/>
  <c r="AN17" i="139" s="1"/>
  <c r="M13" i="95" s="1"/>
  <c r="AC17" i="143"/>
  <c r="AN17" i="143" s="1"/>
  <c r="M19" i="95"/>
  <c r="AS137" i="139"/>
  <c r="P133" i="95" s="1"/>
  <c r="M133" i="95"/>
  <c r="AS47" i="139"/>
  <c r="P43" i="95" s="1"/>
  <c r="M43" i="95"/>
  <c r="AS83" i="139"/>
  <c r="P79" i="95" s="1"/>
  <c r="M79" i="95"/>
  <c r="AS59" i="139"/>
  <c r="P55" i="95" s="1"/>
  <c r="M55" i="95"/>
  <c r="AS107" i="139"/>
  <c r="P103" i="95" s="1"/>
  <c r="M103" i="95"/>
  <c r="AS155" i="139"/>
  <c r="P151" i="95" s="1"/>
  <c r="M151" i="95"/>
  <c r="AS41" i="139"/>
  <c r="P37" i="95" s="1"/>
  <c r="L162" i="95"/>
  <c r="L170" i="95" s="1"/>
  <c r="N170" i="95" s="1"/>
  <c r="M31" i="95" l="1"/>
  <c r="M127" i="95"/>
  <c r="M97" i="95"/>
  <c r="AS17" i="139"/>
  <c r="P13" i="95" s="1"/>
  <c r="P160" i="95" s="1"/>
  <c r="AN165" i="139"/>
  <c r="AN168" i="139" s="1"/>
  <c r="AN171" i="139" s="1"/>
  <c r="AN175" i="139" s="1"/>
  <c r="AN165" i="143"/>
  <c r="AN168" i="143" s="1"/>
  <c r="AN171" i="143" s="1"/>
  <c r="AN175" i="143" s="1"/>
  <c r="AS17" i="143"/>
  <c r="AS165" i="143" s="1"/>
  <c r="O168" i="95"/>
  <c r="L172" i="95"/>
  <c r="L175" i="95" s="1"/>
  <c r="L176" i="95" l="1"/>
  <c r="M160" i="95"/>
  <c r="L179" i="95" s="1"/>
  <c r="L181" i="95" s="1"/>
  <c r="AS165" i="139"/>
  <c r="M164" i="95" l="1"/>
  <c r="M179" i="95"/>
  <c r="M181" i="95" s="1"/>
</calcChain>
</file>

<file path=xl/comments1.xml><?xml version="1.0" encoding="utf-8"?>
<comments xmlns="http://schemas.openxmlformats.org/spreadsheetml/2006/main">
  <authors>
    <author>Mario Martins da Silva Junior</author>
    <author>Marisa de Moraes</author>
  </authors>
  <commentList>
    <comment ref="J10" authorId="0" shapeId="0">
      <text>
        <r>
          <rPr>
            <sz val="9"/>
            <color indexed="81"/>
            <rFont val="Segoe UI"/>
            <family val="2"/>
          </rPr>
          <t xml:space="preserve">IMPORTANTE
Para o Município de São Paulo/SP, com o objetivo de garantir a oportunidade de emprego para candidatos que precisem utilizar tarifa de integração de transporte público na Cidade de São Paulo/SP, será considerado o percentual mínimo de 35% (trinta e cinco por cento) de funcionários com essa condição.
</t>
        </r>
      </text>
    </comment>
    <comment ref="E11" authorId="0" shapeId="0">
      <text>
        <r>
          <rPr>
            <sz val="9"/>
            <color indexed="81"/>
            <rFont val="Segoe UI"/>
            <family val="2"/>
          </rPr>
          <t xml:space="preserve">DECRETO Nº 11.864, DE 27 DE DEZEMBRO DE 2023
Publicado em: 27/12/2023 DOU
</t>
        </r>
      </text>
    </comment>
    <comment ref="J23" authorId="0" shapeId="0">
      <text>
        <r>
          <rPr>
            <sz val="9"/>
            <color indexed="81"/>
            <rFont val="Segoe UI"/>
            <family val="2"/>
          </rPr>
          <t>Fonte da informação:
Site da Prefeitura de Guarulhos
(https://www.guarulhos.sp.gov.br/legislacao-municipal)
e
página 31 do PDF:
(https://leis.guarulhos.sp.gov.br/06_prefeitura/leis/leis_download/05986lei.pdf)</t>
        </r>
      </text>
    </comment>
    <comment ref="K26" authorId="1" shapeId="0">
      <text>
        <r>
          <rPr>
            <sz val="9"/>
            <color indexed="81"/>
            <rFont val="Segoe UI"/>
            <family val="2"/>
          </rPr>
          <t>https://www.emdurb.com.br/noticias/transpcoletivo/49409?titulo=Nova-tarifa-do-transporte-coletivo-entrara-em-vigor-no-mes-de-novembro</t>
        </r>
        <r>
          <rPr>
            <b/>
            <sz val="9"/>
            <color indexed="81"/>
            <rFont val="Segoe UI"/>
            <family val="2"/>
          </rPr>
          <t xml:space="preserve">
</t>
        </r>
        <r>
          <rPr>
            <sz val="9"/>
            <color indexed="81"/>
            <rFont val="Segoe UI"/>
            <family val="2"/>
          </rPr>
          <t xml:space="preserve">
</t>
        </r>
      </text>
    </comment>
    <comment ref="K31" authorId="0" shapeId="0">
      <text>
        <r>
          <rPr>
            <sz val="9"/>
            <color indexed="81"/>
            <rFont val="Segoe UI"/>
            <family val="2"/>
          </rPr>
          <t xml:space="preserve">
OBSERVAÇÃO:
Conforme informação divulgada no site da Prefeitura de Jales, em reportagem datada de 28/06/2023 (link abaixo), tem-se o seguinte trecho: "</t>
        </r>
        <r>
          <rPr>
            <i/>
            <sz val="9"/>
            <color indexed="81"/>
            <rFont val="Segoe UI"/>
            <family val="2"/>
          </rPr>
          <t xml:space="preserve">O prefeito também afirmou que, por se tratar de um contrato emergencial, não haverá tarifa para os usuários do transporte público. </t>
        </r>
        <r>
          <rPr>
            <b/>
            <i/>
            <u/>
            <sz val="9"/>
            <color indexed="81"/>
            <rFont val="Segoe UI"/>
            <family val="2"/>
          </rPr>
          <t>Todos os passageiros poderão embarcar a custo zero</t>
        </r>
        <r>
          <rPr>
            <i/>
            <sz val="9"/>
            <color indexed="81"/>
            <rFont val="Segoe UI"/>
            <family val="2"/>
          </rPr>
          <t>, a partir do Terminal Rodoviário Prefeito José Antônio Caparroz.</t>
        </r>
        <r>
          <rPr>
            <sz val="9"/>
            <color indexed="81"/>
            <rFont val="Segoe UI"/>
            <family val="2"/>
          </rPr>
          <t>"
Como não foi encontrada informação oficial do período de tempo no qual a tarifa continuará zerada, optou-se por manter, nesta corrente planilha, o valor da tarifa anteriormente vigente.
Quando do início da execução contratual, caso a tarifa ainda esteja zerada, a CONTRATANTE efetuará o desconto do valor previsto, na planilha de custos, para Vale Transporte. Isso será feito ao longo de cada um dos meses de execução contratual, até que a Prefeitura de Jales volte a cobrar a tarifa de transporte público.
A partir da data do retorno da cobrança de tarifa, a empresa CONTRATADA terá direito ao pagamento do valor correspondente a ser calculado em planilha. 
Para esta corrente Planilha de Custos, todos os licitantes deverão registrar, nesta célula de tarifa de transporte público para a Cidade de Jales, o valor da última tarifa vigente no município, aquela imediatamente anterior ao início da tarifa zerada (embarque a custo zero).
(https://jales.sp.gov.br/noticias/mobilidade-urbana-e-seguranca-publica/prefeitura-rescinde-contrato-com-jauense-e-nova-empresa-assume-transporte-publico-municipal-com-custo-zero-aos-usuarios)</t>
        </r>
      </text>
    </comment>
  </commentList>
</comments>
</file>

<file path=xl/comments2.xml><?xml version="1.0" encoding="utf-8"?>
<comments xmlns="http://schemas.openxmlformats.org/spreadsheetml/2006/main">
  <authors>
    <author>Mario Martins da Silva Junior</author>
  </authors>
  <commentList>
    <comment ref="G10" authorId="0" shapeId="0">
      <text>
        <r>
          <rPr>
            <b/>
            <u/>
            <sz val="9"/>
            <color indexed="81"/>
            <rFont val="Segoe UI"/>
            <family val="2"/>
          </rPr>
          <t>COLUNA "B"</t>
        </r>
        <r>
          <rPr>
            <sz val="9"/>
            <color indexed="81"/>
            <rFont val="Segoe UI"/>
            <family val="2"/>
          </rPr>
          <t xml:space="preserve">
A empresa licitante preencherá as células da Coluna "B" com os quantitativos que ela assume que disponibilizará para a execução contratual em cada localidade. 
Quando da digitação dos valores nas células da coluna "B", a empresa poderá utilizar números fracionados (com fracionamento até a quarta casa decimal), de forma que atenda às seguintes CONDIÇÕES:
1ª CONDIÇÃO: o valor resultante de Produtividade Calculada (Coluna "C") esteja compreendido entre os valores de Produtividade Mínima Permitida (Coluna "D") e Produtividade Máxima Permitida (Coluna "E");
2ª CONDIÇÃO: o resultados na coluna "H" ("Nº Total de Funcionários  que a Empresa disponibilizará para uma execução adequada ") seja um valor INTEIRO (considerando até a quarta casa decimal).
Exemplo:                                                                            "B"                                     "H"
Áreas Internas - Auxiliares de Limpeza :   12,0952                           
Áreas Externas - Auxiliares de Limpeza:      2,0135                             15,0000
Áreas Esquadrias - Limpadores de Vidro:   0,8913 
Este raciocínio deve ser repetido nos campos da Coluna "B" em cada uma das Unidades da Polícia Federal.
</t>
        </r>
        <r>
          <rPr>
            <b/>
            <sz val="9"/>
            <color indexed="10"/>
            <rFont val="Segoe UI"/>
            <family val="2"/>
          </rPr>
          <t>Os quantitativos de funcionários que a Contratante considera ideais para a execução dos serviços em cada Unidade da PF são apresentados na PLANILHA DA ADMINISTRAÇÃO.</t>
        </r>
      </text>
    </comment>
    <comment ref="L10" authorId="0" shapeId="0">
      <text>
        <r>
          <rPr>
            <sz val="9"/>
            <color indexed="81"/>
            <rFont val="Segoe UI"/>
            <family val="2"/>
          </rPr>
          <t xml:space="preserve">
O resultados na coluna "H" ("Nº Total de Funcionários  que a Empresa disponibilizará para uma execução adequada") precisa ser um valor INTEIRO (considerando até a quarta casa decimal).
Exemplo:                                                                            "B"                                     "H"
Áreas Internas - Auxiliares de Limpeza :   12,0952                           
Áreas Externas - Auxiliares de Limpeza:      2,0135                             15,0000
Áreas Esquadrias - Limpadores de Vidro:   0,8913 </t>
        </r>
      </text>
    </comment>
    <comment ref="G13" authorId="0" shapeId="0">
      <text>
        <r>
          <rPr>
            <sz val="9"/>
            <color indexed="81"/>
            <rFont val="Segoe UI"/>
            <family val="2"/>
          </rPr>
          <t xml:space="preserve">
Para a Unidade Edifício SEDE, o nº de Limpadores de Vidro deve ser um número inteiro, portanto, não pode ser fracionado.</t>
        </r>
      </text>
    </comment>
    <comment ref="G14" authorId="0" shapeId="0">
      <text>
        <r>
          <rPr>
            <sz val="9"/>
            <color indexed="81"/>
            <rFont val="Segoe UI"/>
            <family val="2"/>
          </rPr>
          <t xml:space="preserve">
O número de Encarregados é fixo em 1 (um) Encarregado para o Edifício Sede da SR/PF/SP.</t>
        </r>
      </text>
    </comment>
    <comment ref="AL17" authorId="0" shapeId="0">
      <text>
        <r>
          <rPr>
            <sz val="9"/>
            <color indexed="81"/>
            <rFont val="Segoe UI"/>
            <family val="2"/>
          </rPr>
          <t xml:space="preserve">
Para fins de cálculos, o Preço/m2 será calculado levando-se em consideração até a quarta casa decimal.
</t>
        </r>
      </text>
    </comment>
    <comment ref="F107" authorId="0" shapeId="0">
      <text>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F137" authorId="0" shapeId="0">
      <text>
        <r>
          <rPr>
            <sz val="9"/>
            <color indexed="81"/>
            <rFont val="Segoe UI"/>
            <family val="2"/>
          </rPr>
          <t xml:space="preserve">
A metragem de Áreas Internas aqui apresentada é a soma das Áreas Internas da Unidade Delegacia DPF/SJE/SP (2.760 m²)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
</t>
        </r>
      </text>
    </comment>
  </commentList>
</comments>
</file>

<file path=xl/comments3.xml><?xml version="1.0" encoding="utf-8"?>
<comments xmlns="http://schemas.openxmlformats.org/spreadsheetml/2006/main">
  <authors>
    <author>Mario Martins da Silva Junior</author>
  </authors>
  <commentList>
    <comment ref="F3" authorId="0" shapeId="0">
      <text>
        <r>
          <rPr>
            <sz val="9"/>
            <color indexed="81"/>
            <rFont val="Segoe UI"/>
            <family val="2"/>
          </rPr>
          <t xml:space="preserve">
</t>
        </r>
        <r>
          <rPr>
            <b/>
            <u/>
            <sz val="9"/>
            <color indexed="81"/>
            <rFont val="Segoe UI"/>
            <family val="2"/>
          </rPr>
          <t>OBSERVAÇÃO para PAPEL TOALHA INTERFOLHADO</t>
        </r>
        <r>
          <rPr>
            <sz val="9"/>
            <color indexed="81"/>
            <rFont val="Segoe UI"/>
            <family val="2"/>
          </rPr>
          <t>:
Caso a empresa opte pelo fornecimento de fardos de PAPEL TOALHA INTERFOLHADO com quantidades diferentes de folhas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t>
        </r>
        <r>
          <rPr>
            <b/>
            <sz val="9"/>
            <color indexed="81"/>
            <rFont val="Segoe UI"/>
            <family val="2"/>
          </rPr>
          <t>Preço Unitário</t>
        </r>
        <r>
          <rPr>
            <sz val="9"/>
            <color indexed="81"/>
            <rFont val="Segoe UI"/>
            <family val="2"/>
          </rPr>
          <t>",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t>
        </r>
        <r>
          <rPr>
            <b/>
            <sz val="9"/>
            <color indexed="81"/>
            <rFont val="Segoe UI"/>
            <family val="2"/>
          </rPr>
          <t>Preço Unitário</t>
        </r>
        <r>
          <rPr>
            <sz val="9"/>
            <color indexed="81"/>
            <rFont val="Segoe UI"/>
            <family val="2"/>
          </rPr>
          <t>", o valor proporcional para um fardo de 1.000 folhas: R$ 80,00 (para 4.800 folhas) / 4,8 = R$ 16,67 (proporcional para um fardo de 1.000 folhas).</t>
        </r>
      </text>
    </comment>
    <comment ref="AQ3" authorId="0" shapeId="0">
      <text>
        <r>
          <rPr>
            <b/>
            <u/>
            <sz val="9"/>
            <color indexed="81"/>
            <rFont val="Segoe UI"/>
            <family val="2"/>
          </rPr>
          <t xml:space="preserve">
OBSERVAÇÃO para PAPEL TOALHA INTERFOLHADO:
</t>
        </r>
        <r>
          <rPr>
            <sz val="9"/>
            <color indexed="81"/>
            <rFont val="Segoe UI"/>
            <family val="2"/>
          </rPr>
          <t xml:space="preserve">
Caso a empresa opte pelo fornecimento de fardos de </t>
        </r>
        <r>
          <rPr>
            <b/>
            <u/>
            <sz val="9"/>
            <color indexed="81"/>
            <rFont val="Segoe UI"/>
            <family val="2"/>
          </rPr>
          <t>PAPEL TOALHA INTERFOLHADO</t>
        </r>
        <r>
          <rPr>
            <sz val="9"/>
            <color indexed="81"/>
            <rFont val="Segoe UI"/>
            <family val="2"/>
          </rPr>
          <t xml:space="preserve"> com quantidades diferentes de 1.000 folhas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t>
        </r>
        <r>
          <rPr>
            <b/>
            <sz val="9"/>
            <color indexed="81"/>
            <rFont val="Segoe UI"/>
            <family val="2"/>
          </rPr>
          <t>Preço Unitário</t>
        </r>
        <r>
          <rPr>
            <sz val="9"/>
            <color indexed="81"/>
            <rFont val="Segoe UI"/>
            <family val="2"/>
          </rPr>
          <t>",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t>
        </r>
        <r>
          <rPr>
            <b/>
            <sz val="9"/>
            <color indexed="81"/>
            <rFont val="Segoe UI"/>
            <family val="2"/>
          </rPr>
          <t>Preço Unitário</t>
        </r>
        <r>
          <rPr>
            <sz val="9"/>
            <color indexed="81"/>
            <rFont val="Segoe UI"/>
            <family val="2"/>
          </rPr>
          <t>", o valor proporcional para um fardo de 1.000 folhas: R$ 80,00 (para 4.800 folhas) / 4,8 = R$ 16,67 (proporcional para um fardo de 1.000 folhas).</t>
        </r>
      </text>
    </comment>
  </commentList>
</comments>
</file>

<file path=xl/comments4.xml><?xml version="1.0" encoding="utf-8"?>
<comments xmlns="http://schemas.openxmlformats.org/spreadsheetml/2006/main">
  <authors>
    <author>Mario Martins da Silva Junior</author>
  </authors>
  <commentList>
    <comment ref="F44" authorId="0" shapeId="0">
      <text>
        <r>
          <rPr>
            <sz val="7"/>
            <color indexed="81"/>
            <rFont val="Segoe UI"/>
            <family val="2"/>
          </rPr>
          <t>DECRETO Nº 11.864, DE 27 DE DEZEMBRO DE 2023
Publicado em: 27/12/2023 DOU</t>
        </r>
      </text>
    </comment>
    <comment ref="C54" authorId="0" shapeId="0">
      <text>
        <r>
          <rPr>
            <b/>
            <u/>
            <sz val="9"/>
            <color indexed="81"/>
            <rFont val="Segoe UI"/>
            <family val="2"/>
          </rPr>
          <t xml:space="preserve">
OBSERVAÇÃO:
</t>
        </r>
        <r>
          <rPr>
            <sz val="9"/>
            <color indexed="81"/>
            <rFont val="Segoe UI"/>
            <family val="2"/>
          </rPr>
          <t xml:space="preserve">
CCT 2023 (Ribeirão Preto)
CLÁUSULA VIGÉSIMA SEXTA - FILHO EXCEPCIONAL
Os empregadores pagarão a seus empregados que tenham filhos excepcionais, um auxilio mensal correspondente a </t>
        </r>
        <r>
          <rPr>
            <b/>
            <u/>
            <sz val="9"/>
            <color indexed="81"/>
            <rFont val="Segoe UI"/>
            <family val="2"/>
          </rPr>
          <t>20% (vinte por cento) do piso salarial de sua função</t>
        </r>
        <r>
          <rPr>
            <sz val="9"/>
            <color indexed="81"/>
            <rFont val="Segoe UI"/>
            <family val="2"/>
          </rPr>
          <t xml:space="preserve">, por filho nessa condição.
PARÁGRAFO ÚNICO – O empregado no ato de sua contratação deverá cientificar o empregador por escrito que possui filho excepcional, sob pena de perder o direito ao recebimento do referido benefício.
</t>
        </r>
      </text>
    </comment>
    <comment ref="J89" authorId="0" shapeId="0">
      <text>
        <r>
          <rPr>
            <b/>
            <u/>
            <sz val="9"/>
            <color indexed="81"/>
            <rFont val="Calibri"/>
            <family val="2"/>
            <scheme val="minor"/>
          </rPr>
          <t>IMPORTANTE:</t>
        </r>
        <r>
          <rPr>
            <sz val="9"/>
            <color indexed="81"/>
            <rFont val="Calibri"/>
            <family val="2"/>
            <scheme val="minor"/>
          </rPr>
          <t xml:space="preserve">
</t>
        </r>
        <r>
          <rPr>
            <b/>
            <u/>
            <sz val="9"/>
            <color indexed="81"/>
            <rFont val="Calibri"/>
            <family val="2"/>
            <scheme val="minor"/>
          </rPr>
          <t>O licitante deverá comprovar o valor definido nesta célula, por meio da apresentação, no Propcesso Licitatório, do documento RAIS (Relação Anual de Informações Sociais) do ano-base anterior.</t>
        </r>
        <r>
          <rPr>
            <sz val="9"/>
            <color indexed="81"/>
            <rFont val="Calibri"/>
            <family val="2"/>
            <scheme val="minor"/>
          </rPr>
          <t xml:space="preserve">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t>
        </r>
        <r>
          <rPr>
            <b/>
            <sz val="9"/>
            <color indexed="81"/>
            <rFont val="Calibri"/>
            <family val="2"/>
            <scheme val="minor"/>
          </rPr>
          <t>8,5149</t>
        </r>
      </text>
    </comment>
    <comment ref="J121" authorId="0" shapeId="0">
      <text>
        <r>
          <rPr>
            <sz val="9"/>
            <color indexed="81"/>
            <rFont val="Segoe UI"/>
            <family val="2"/>
          </rPr>
          <t xml:space="preserve">
</t>
        </r>
        <r>
          <rPr>
            <b/>
            <u/>
            <sz val="9"/>
            <color indexed="81"/>
            <rFont val="Segoe UI"/>
            <family val="2"/>
          </rPr>
          <t>OBSERVAÇÃO:</t>
        </r>
        <r>
          <rPr>
            <sz val="9"/>
            <color indexed="81"/>
            <rFont val="Segoe UI"/>
            <family val="2"/>
          </rPr>
          <t xml:space="preserve">
O percentual de </t>
        </r>
        <r>
          <rPr>
            <b/>
            <u/>
            <sz val="9"/>
            <color indexed="81"/>
            <rFont val="Segoe UI"/>
            <family val="2"/>
          </rPr>
          <t>3,00%</t>
        </r>
        <r>
          <rPr>
            <sz val="9"/>
            <color indexed="81"/>
            <rFont val="Segoe UI"/>
            <family val="2"/>
          </rPr>
          <t xml:space="preserve"> apresentado como referência para o campo "Custos Indiretos" foi extraído do Quadro da alínea "e) Demonstrativo do Cálculo do CITL – Serviço de Limpeza" do subitem 6.3.5.6.2 Componentes do CITL do Caderno de Logística 2014 para Limpeza e Conservação Predial. O Quadro está localizado na página 129 desse Caderno de Logística 2014.</t>
        </r>
      </text>
    </comment>
    <comment ref="J122" authorId="0" shapeId="0">
      <text>
        <r>
          <rPr>
            <b/>
            <u/>
            <sz val="9"/>
            <color indexed="81"/>
            <rFont val="Segoe UI"/>
            <family val="2"/>
          </rPr>
          <t xml:space="preserve">
OBSERVAÇÃO:</t>
        </r>
        <r>
          <rPr>
            <sz val="9"/>
            <color indexed="81"/>
            <rFont val="Segoe UI"/>
            <family val="2"/>
          </rPr>
          <t xml:space="preserve">
O percentual de </t>
        </r>
        <r>
          <rPr>
            <b/>
            <u/>
            <sz val="9"/>
            <color indexed="81"/>
            <rFont val="Segoe UI"/>
            <family val="2"/>
          </rPr>
          <t>6,79%</t>
        </r>
        <r>
          <rPr>
            <sz val="9"/>
            <color indexed="81"/>
            <rFont val="Segoe UI"/>
            <family val="2"/>
          </rPr>
          <t xml:space="preserve"> apresentado como referência para o campo "Lucro" foi extraído do Quadro 1 da alínea "b) Lucro Antes do Imposto de Renda (L)" do subitem 6.3.5.6.2 Componentes do CITL do Caderno de Logística 2014 para Limpeza e Conservação Predial. O Quadro 1 está localizado na página 123 desse Caderno de Logística 2014.
 </t>
        </r>
      </text>
    </comment>
  </commentList>
</comments>
</file>

<file path=xl/comments5.xml><?xml version="1.0" encoding="utf-8"?>
<comments xmlns="http://schemas.openxmlformats.org/spreadsheetml/2006/main">
  <authors>
    <author>Mario Martins da Silva Junior</author>
  </authors>
  <commentList>
    <comment ref="L10" authorId="0" shapeId="0">
      <text>
        <r>
          <rPr>
            <b/>
            <u/>
            <sz val="9"/>
            <color indexed="81"/>
            <rFont val="Segoe UI"/>
            <family val="2"/>
          </rPr>
          <t>COLUNA "H"</t>
        </r>
        <r>
          <rPr>
            <sz val="9"/>
            <color indexed="81"/>
            <rFont val="Segoe UI"/>
            <family val="2"/>
          </rPr>
          <t xml:space="preserve">
A empresa licitante preencherá as células da Coluna "B" com os quantitativos que ela assume que disponibilizará para a execução contratual em cada localidade. 
Quando da digitação dos valores nas células da Coluna "B", a empresa poderá utilizar números fracionados (com fracionamento até a quarta casa decimal), de forma que atenda às seguintes CONDIÇÕES:
1ª CONDIÇÃO: o valor resultante de Produtividade Calculada (Coluna "C") esteja compreendido entre os valores de Produtividade Mínima Permitida (Coluna "D") e Produtividade Máxima Permitida (Coluna "E");
2ª CONDIÇÃO: o resultados na coluna "H" ("Nº Total de Funcionários  que a Empresa disponibilizará para uma execução adequada em 2022") seja um valor INTEIRO (considerando até a quarta casa decimal).
Exemplo:                                                         "B"                                     "H"
Áreas Internas - Auxiliares de Limpeza :   12,0952                           
Áreas Externas - Auxiliares de Limpeza:      2,0135                             15,0000
Áreas Esquadrias - Limpadores de Vidro:   0,8913 
O número de Encarregados é fixo e 1 (um) Encarregado para o Edifício Sede da SR/PF/SP.
Para a Unidade Edifício SEDE, o nº de Limpadores de Vidro deve ser um número inteiro, portanto, não pode ser fracionado.
Este raciocínio deve ser repetido nos campos da Coluna "B" em cada uma das Unidades da Polícia Federal.</t>
        </r>
      </text>
    </comment>
    <comment ref="AL17" authorId="0" shapeId="0">
      <text>
        <r>
          <rPr>
            <sz val="9"/>
            <color indexed="81"/>
            <rFont val="Segoe UI"/>
            <family val="2"/>
          </rPr>
          <t>Para fins de cálculos, o Preço/m2 será calculado levando-se em consideração até a quarta casa decimal.</t>
        </r>
      </text>
    </comment>
    <comment ref="F107" authorId="0" shapeId="0">
      <text>
        <r>
          <rPr>
            <sz val="9"/>
            <color indexed="81"/>
            <rFont val="Segoe UI"/>
            <family val="2"/>
          </rPr>
          <t>IMPORTANTE: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L113" authorId="0" shapeId="0">
      <text>
        <r>
          <rPr>
            <b/>
            <u/>
            <sz val="9"/>
            <color indexed="81"/>
            <rFont val="Segoe UI"/>
            <family val="2"/>
          </rPr>
          <t xml:space="preserve">
IMPORTANTE:</t>
        </r>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G114" authorId="0" shapeId="0">
      <text>
        <r>
          <rPr>
            <sz val="9"/>
            <color indexed="81"/>
            <rFont val="Segoe UI"/>
            <family val="2"/>
          </rPr>
          <t xml:space="preserve">
</t>
        </r>
        <r>
          <rPr>
            <b/>
            <u/>
            <sz val="9"/>
            <color indexed="81"/>
            <rFont val="Segoe UI"/>
            <family val="2"/>
          </rPr>
          <t>IMPORTANTE:</t>
        </r>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F137" authorId="0" shapeId="0">
      <text>
        <r>
          <rPr>
            <sz val="9"/>
            <color indexed="81"/>
            <rFont val="Segoe UI"/>
            <family val="2"/>
          </rPr>
          <t xml:space="preserve">
</t>
        </r>
        <r>
          <rPr>
            <b/>
            <u/>
            <sz val="9"/>
            <color indexed="81"/>
            <rFont val="Segoe UI"/>
            <family val="2"/>
          </rPr>
          <t xml:space="preserve">
IMPORTANTE:</t>
        </r>
        <r>
          <rPr>
            <sz val="9"/>
            <color indexed="81"/>
            <rFont val="Segoe UI"/>
            <family val="2"/>
          </rPr>
          <t xml:space="preserve">
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
</t>
        </r>
      </text>
    </comment>
    <comment ref="L143" authorId="0" shapeId="0">
      <text>
        <r>
          <rPr>
            <b/>
            <u/>
            <sz val="9"/>
            <color indexed="81"/>
            <rFont val="Segoe UI"/>
            <family val="2"/>
          </rPr>
          <t xml:space="preserve">
IMPORTANTE:
</t>
        </r>
        <r>
          <rPr>
            <sz val="9"/>
            <color indexed="81"/>
            <rFont val="Segoe UI"/>
            <family val="2"/>
          </rPr>
          <t>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t>
        </r>
      </text>
    </comment>
    <comment ref="G144" authorId="0" shapeId="0">
      <text>
        <r>
          <rPr>
            <sz val="9"/>
            <color indexed="81"/>
            <rFont val="Segoe UI"/>
            <family val="2"/>
          </rPr>
          <t xml:space="preserve">
</t>
        </r>
        <r>
          <rPr>
            <b/>
            <u/>
            <sz val="9"/>
            <color indexed="81"/>
            <rFont val="Segoe UI"/>
            <family val="2"/>
          </rPr>
          <t>IMPORTANTE:</t>
        </r>
        <r>
          <rPr>
            <sz val="9"/>
            <color indexed="81"/>
            <rFont val="Segoe UI"/>
            <family val="2"/>
          </rPr>
          <t xml:space="preserve">
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t>
        </r>
      </text>
    </comment>
  </commentList>
</comments>
</file>

<file path=xl/comments6.xml><?xml version="1.0" encoding="utf-8"?>
<comments xmlns="http://schemas.openxmlformats.org/spreadsheetml/2006/main">
  <authors>
    <author>Mario Martins da Silva Junior</author>
  </authors>
  <commentList>
    <comment ref="K13" authorId="0" shapeId="0">
      <text>
        <r>
          <rPr>
            <sz val="9"/>
            <color indexed="81"/>
            <rFont val="Segoe UI"/>
            <family val="2"/>
          </rPr>
          <t xml:space="preserve">
Para fins de cálculos, o Preço/m2 será calculado levando-se em consideração até a quarta casa decimal.
</t>
        </r>
      </text>
    </comment>
  </commentList>
</comments>
</file>

<file path=xl/sharedStrings.xml><?xml version="1.0" encoding="utf-8"?>
<sst xmlns="http://schemas.openxmlformats.org/spreadsheetml/2006/main" count="5673" uniqueCount="1100">
  <si>
    <t>Item</t>
  </si>
  <si>
    <t>CATMAT</t>
  </si>
  <si>
    <t>Descrição</t>
  </si>
  <si>
    <t>Unidade</t>
  </si>
  <si>
    <t>CAB</t>
  </si>
  <si>
    <t>ARU</t>
  </si>
  <si>
    <t>AQA</t>
  </si>
  <si>
    <t>BRU</t>
  </si>
  <si>
    <t>CAS</t>
  </si>
  <si>
    <t>CZO</t>
  </si>
  <si>
    <t>JLS</t>
  </si>
  <si>
    <t>MII</t>
  </si>
  <si>
    <t>PCA</t>
  </si>
  <si>
    <t>SJK</t>
  </si>
  <si>
    <t>SSB</t>
  </si>
  <si>
    <t>SOD</t>
  </si>
  <si>
    <t>Quantidade Estimada</t>
  </si>
  <si>
    <t>Litro</t>
  </si>
  <si>
    <t>5 Litros</t>
  </si>
  <si>
    <t>500 ml</t>
  </si>
  <si>
    <t> 300142</t>
  </si>
  <si>
    <t>500ml</t>
  </si>
  <si>
    <t xml:space="preserve">Loção limpa vidros, anti embaçante, fragrância suave. </t>
  </si>
  <si>
    <t>Par</t>
  </si>
  <si>
    <t>Frasco</t>
  </si>
  <si>
    <t>-</t>
  </si>
  <si>
    <t>Outros:</t>
  </si>
  <si>
    <t>Sob demanda da unidade local</t>
  </si>
  <si>
    <t>Especificar</t>
  </si>
  <si>
    <t>Custo Total de Materiais de Consumo</t>
  </si>
  <si>
    <t>Custo de Materiais de Consumo por Empregado</t>
  </si>
  <si>
    <t>Quantidade de Funcionários Disponibilizados</t>
  </si>
  <si>
    <t>Vida Útil (em meses)</t>
  </si>
  <si>
    <t xml:space="preserve">Discos de feltro polidor, para enceradeira profisional. </t>
  </si>
  <si>
    <t>Discos abrasivos limpadores, para enceradeira profissional.</t>
  </si>
  <si>
    <t>Pá coletora de lixo, de plástico, com cabo de 80 cm</t>
  </si>
  <si>
    <t>Escova de nailon.</t>
  </si>
  <si>
    <t xml:space="preserve">Prendedor de roupas </t>
  </si>
  <si>
    <t>Dúzia</t>
  </si>
  <si>
    <t>Vassoura de Palha para grama e áreas externas</t>
  </si>
  <si>
    <t xml:space="preserve">Vassoura de pêlo com 40 cm de largura, com cabo. </t>
  </si>
  <si>
    <t xml:space="preserve">Vassoura de piaçava, com 40 cm, e com cabo. </t>
  </si>
  <si>
    <t>Vassoura de teto</t>
  </si>
  <si>
    <t xml:space="preserve">Preço Unitário </t>
  </si>
  <si>
    <t>Adaptador de tomada 2P+T</t>
  </si>
  <si>
    <t>Metro</t>
  </si>
  <si>
    <t>Enceradeira tipo industrial</t>
  </si>
  <si>
    <t>Extensão  com plugue de 30 metros</t>
  </si>
  <si>
    <t>Mangueira Plástica, tipo jardim, com comprimento mínimo de 50 m.</t>
  </si>
  <si>
    <t>MOP Limpador de Vidro</t>
  </si>
  <si>
    <t>Placa de identificação de "Piso Molhado" amarela.</t>
  </si>
  <si>
    <t>Secador de Mãos Elétrico</t>
  </si>
  <si>
    <t>Custo Total de Equipamentos e Utensílios</t>
  </si>
  <si>
    <t>Custo de Equipamentos e Utensílios por Empregado</t>
  </si>
  <si>
    <t>2.2</t>
  </si>
  <si>
    <t>Encargos Previdenciários, FGTS, e outras contribuições</t>
  </si>
  <si>
    <t>%</t>
  </si>
  <si>
    <t>MEMÓRIA DE CÁLCULO</t>
  </si>
  <si>
    <t>FUNDAMENTAÇÃO LEGAL</t>
  </si>
  <si>
    <t>A</t>
  </si>
  <si>
    <t>INSS</t>
  </si>
  <si>
    <t>B</t>
  </si>
  <si>
    <t>Salário Educação</t>
  </si>
  <si>
    <t>C</t>
  </si>
  <si>
    <t>Seguro Acidente do Trabalho</t>
  </si>
  <si>
    <t>D</t>
  </si>
  <si>
    <t>SESI ou SESC</t>
  </si>
  <si>
    <t>E</t>
  </si>
  <si>
    <t>SENAI ou SENAC</t>
  </si>
  <si>
    <t>Decreto n.º 2.318/86.</t>
  </si>
  <si>
    <t>F</t>
  </si>
  <si>
    <t>SEBRAE</t>
  </si>
  <si>
    <t>G</t>
  </si>
  <si>
    <t>INCRA</t>
  </si>
  <si>
    <t>H</t>
  </si>
  <si>
    <t>FGTS</t>
  </si>
  <si>
    <t>TOTAL</t>
  </si>
  <si>
    <t>13º Salário</t>
  </si>
  <si>
    <t>Constituição Federal de 1988 (Art. 7º, VIII).</t>
  </si>
  <si>
    <t>Férias e Adicional de Férias</t>
  </si>
  <si>
    <t>Módulo 3 - Provisão para Rescisão</t>
  </si>
  <si>
    <t>Provisão para Rescisão</t>
  </si>
  <si>
    <t>Aviso prévio indenizado</t>
  </si>
  <si>
    <t>Constituição Federal de 1988 (Art. 7º, XXI); CLT (Art. 477, 487 a 491).</t>
  </si>
  <si>
    <t>Incidência de FGTS sobre aviso prévio indenizado</t>
  </si>
  <si>
    <t>Multa do FGTS e contribuições sociais sobre o aviso prévio indenizado</t>
  </si>
  <si>
    <t>Aviso prévio trabalhado</t>
  </si>
  <si>
    <t>Multa sobre FGTS e contribuições sociais sobre o aviso prévio trabalhado</t>
  </si>
  <si>
    <t>PIS</t>
  </si>
  <si>
    <t>COFINS</t>
  </si>
  <si>
    <t>ISSQN</t>
  </si>
  <si>
    <t>CUSTOS INDIRETOS</t>
  </si>
  <si>
    <t>Página 24 do Caderno Técnico da SEGES de Limpeza para SP 2019
https://www.gov.br/compras/pt-br/agente-publico/cadernos-tecnicos-e-valores-limites/cts-2019/ct_lim_sp_2019.pdf</t>
  </si>
  <si>
    <t>LUCRO</t>
  </si>
  <si>
    <t>Uniforme - Auxiliar de Limpeza e Limpador de Vidros</t>
  </si>
  <si>
    <t>Camiseta em malha fria.</t>
  </si>
  <si>
    <t>Malha de Lã ou Moletom.</t>
  </si>
  <si>
    <t>Outros</t>
  </si>
  <si>
    <t>Custo Total Anual</t>
  </si>
  <si>
    <t>Custo Mensal por Empregado</t>
  </si>
  <si>
    <t>Uniforme - Encarregado</t>
  </si>
  <si>
    <t>Calça Two Way</t>
  </si>
  <si>
    <t>Malha de lã ou moletom</t>
  </si>
  <si>
    <t>Blazer ou Colete Two Way</t>
  </si>
  <si>
    <t>DESCRIÇÃO</t>
  </si>
  <si>
    <t>Óculos de proteção contra respingos</t>
  </si>
  <si>
    <t>Máscara Lavável</t>
  </si>
  <si>
    <t>Luva de segurança.</t>
  </si>
  <si>
    <t>EPI Encarregado</t>
  </si>
  <si>
    <t>Preencher somente as células em amarelo</t>
  </si>
  <si>
    <t>Objeto:</t>
  </si>
  <si>
    <t>Número do Processo:</t>
  </si>
  <si>
    <t>Número da Licitação:</t>
  </si>
  <si>
    <t>Data do Pregão:</t>
  </si>
  <si>
    <t>Horário:</t>
  </si>
  <si>
    <t>Data de apresentação da proposta (dia/mês/ano)</t>
  </si>
  <si>
    <t>Número de Meses de execução contratual</t>
  </si>
  <si>
    <t>Unidades de Medidas Utilizadas nos Cálculos</t>
  </si>
  <si>
    <t>Salario Mínimo Nacional</t>
  </si>
  <si>
    <t>2.2 – GPS, FGTS e outras contribuições</t>
  </si>
  <si>
    <t>Salário educação</t>
  </si>
  <si>
    <t>Seguro Acidente de Trabalho (SAT)</t>
  </si>
  <si>
    <t>RAT  (Riscos Ambientais do Trabalho)</t>
  </si>
  <si>
    <t>FAP (Fator Acidentário de Prevenção)</t>
  </si>
  <si>
    <t>SESC ou SESI</t>
  </si>
  <si>
    <t>Participação máxima dos empregados no custeio do VT (6% sobre o salario da categoria)</t>
  </si>
  <si>
    <t>Encarregado</t>
  </si>
  <si>
    <t xml:space="preserve">Uniformes (custo mensal por empregado) </t>
  </si>
  <si>
    <t>EPIs</t>
  </si>
  <si>
    <t>Materiais de Consumo e Utensílios</t>
  </si>
  <si>
    <t xml:space="preserve">Equipamentos </t>
  </si>
  <si>
    <t>Outros (especificar)</t>
  </si>
  <si>
    <t>PDE</t>
  </si>
  <si>
    <t>STS</t>
  </si>
  <si>
    <t>SJE</t>
  </si>
  <si>
    <t>PLANILHA DE CUSTO E FORMAÇÃO DE PREÇOS</t>
  </si>
  <si>
    <t xml:space="preserve"> Município da Prestação de Serviços</t>
  </si>
  <si>
    <t>SEDE</t>
  </si>
  <si>
    <t>Auxiliar de Limpeza</t>
  </si>
  <si>
    <t>Limpador de Vidros</t>
  </si>
  <si>
    <t>COM periculosidade</t>
  </si>
  <si>
    <t>SEM periculosidade</t>
  </si>
  <si>
    <t>MÓDULO 01 – Composição da Remuneração</t>
  </si>
  <si>
    <t>Valor (R$)</t>
  </si>
  <si>
    <t>Salário Base</t>
  </si>
  <si>
    <t>Adicional de Periculosidade (30%)</t>
  </si>
  <si>
    <t>VALOR DA REMUNERAÇÃO</t>
  </si>
  <si>
    <t>MÓDULO 02 – Encargos Sociais e Trabalhistas e Benefícios Anuais, Mensais e Diários</t>
  </si>
  <si>
    <t>Índice</t>
  </si>
  <si>
    <t>2.1 – 13º Salário, Férias e Adicional de Férias</t>
  </si>
  <si>
    <t>SUBMÓDULO 2.1 – 13º (décimo terceiro) Salário, Férias e Adicional de Férias</t>
  </si>
  <si>
    <t>13º salário</t>
  </si>
  <si>
    <t>Terço constitucional de férias</t>
  </si>
  <si>
    <t>SUBMÓDULO 2.2 – Encargos Previdenciários (GPS), Fundo de Garantia por Tempo de Serviço (FGTS) e outras contribuições</t>
  </si>
  <si>
    <t xml:space="preserve">Seguro Acidente de Trabalho (SAT)           </t>
  </si>
  <si>
    <t>SUBMÓDULO 2.3 – Benefícios Mensais e Diários</t>
  </si>
  <si>
    <t>2.3 -  Benefícios Mensais e Diários</t>
  </si>
  <si>
    <t>2.3.1 Tíquete Refeição</t>
  </si>
  <si>
    <t>2.3.2 Cesta Básica - Vale Alimentação</t>
  </si>
  <si>
    <t>2.3.4 Auxílio Creche</t>
  </si>
  <si>
    <t>2.3.5 Seguro de Vida em Grupo</t>
  </si>
  <si>
    <t>2.3.6 Benefício Social Familiar (Sindical)</t>
  </si>
  <si>
    <t>2.3.7 Benefício Natalidade</t>
  </si>
  <si>
    <t>2.3.3 Vale Transporte</t>
  </si>
  <si>
    <t>QUADRO-RESUMO do MÓDULO 2 - Encargos e Benefícios anuais, mensais e diários</t>
  </si>
  <si>
    <t>2 – Encargos Sociais e Trabalhistas e Benefícios Anuais, Mensais e Diários</t>
  </si>
  <si>
    <t>Probabilidade</t>
  </si>
  <si>
    <t>Aviso Prévio Indenizado</t>
  </si>
  <si>
    <t>Incidência do FGTS sobre Aviso Prévio Indenizado</t>
  </si>
  <si>
    <t>Multa do FGTS sobre o Aviso Prévio Indenizado</t>
  </si>
  <si>
    <t>APT - Aviso Prévio Trabalhado - Com Probabilidade</t>
  </si>
  <si>
    <t>Multa do FGTS sobre o Aviso Prévio Trabalhado</t>
  </si>
  <si>
    <t xml:space="preserve">Base de Cálculo para o MÓDULO 4 = MÓDULO 1 + MÓDULO 2 + MÓDULO 3 </t>
  </si>
  <si>
    <t>MÓDULO 1  – Composição da Remuneração</t>
  </si>
  <si>
    <t>MÓDULO 2  – Encargos Sociais e Trabalhistas e Benefícios Anuais, Mensais e Diários</t>
  </si>
  <si>
    <t>MÓDULO 3  – Provisão para Rescisão</t>
  </si>
  <si>
    <t>MÓDULO 04 – Custo de Reposição do Profissional Ausente</t>
  </si>
  <si>
    <t>SUBMÓDULO 4.1 – Ausência Legais</t>
  </si>
  <si>
    <t>4.1 – Ausências Legais</t>
  </si>
  <si>
    <t>SUBMÓDULO 4.2 – Intrajornada</t>
  </si>
  <si>
    <t>4.2 – Intrajornada</t>
  </si>
  <si>
    <t>Intervalo para repouso ou alimentação</t>
  </si>
  <si>
    <t>QUADRO-RESUMO do MÓDULO 4 - Custo de Reposição do Profissional Ausente</t>
  </si>
  <si>
    <t>4 – Custo de Reposição do Profissional Ausente</t>
  </si>
  <si>
    <t>MÓDULO 05 – Insumos Diversos</t>
  </si>
  <si>
    <t>5 – Insumos Diversos</t>
  </si>
  <si>
    <t>Base de Cálculo para o MÓDULO 6 = MÓDULO 1 + MÓDULO 2 + MÓDULO 3 + MÓDULO 4 + MÓDULO 5</t>
  </si>
  <si>
    <t>MÓDULO 1 – Composição da Remuneração</t>
  </si>
  <si>
    <t>MÓDULO 2 – Encargos Sociais e Trabalhistas e Benefícios Anuais, Mensais e Diários</t>
  </si>
  <si>
    <t>MÓDULO 3 – Provisão para Rescisão</t>
  </si>
  <si>
    <t xml:space="preserve">MÓDULO 4 – Custo de Reposição do Profissional Ausente </t>
  </si>
  <si>
    <t>MÓDULO 5 – Insumos Diversos</t>
  </si>
  <si>
    <t>MÓDULO 06 – Custos Indiretos, Tributos e Lucro</t>
  </si>
  <si>
    <t>Alíquota</t>
  </si>
  <si>
    <t>6 – Custos Indiretos, Tributos e Lucro</t>
  </si>
  <si>
    <t>Tributos</t>
  </si>
  <si>
    <t>C.1</t>
  </si>
  <si>
    <t>Tributos Federais</t>
  </si>
  <si>
    <t>PIS:</t>
  </si>
  <si>
    <t>COFINS:</t>
  </si>
  <si>
    <t>C.2</t>
  </si>
  <si>
    <t>Tributos Municipais</t>
  </si>
  <si>
    <t>QUADRO RESUMO DO CUSTO POR EMPREGADO</t>
  </si>
  <si>
    <t>MÓDULO 6 – Custos Indiretos, Tributos e Lucro</t>
  </si>
  <si>
    <t>EVENTUAIS GLOSAS APLICADAS DURANTE A MEDIÇÃO MENSAL</t>
  </si>
  <si>
    <t xml:space="preserve">Licença paternidade </t>
  </si>
  <si>
    <t>Acidentes de Trabalho</t>
  </si>
  <si>
    <t>Afastamento Maternidade</t>
  </si>
  <si>
    <t xml:space="preserve">Instrução Normativa º 5/2017-SEGES/MPDG </t>
  </si>
  <si>
    <t>Dados da mão de obra para composição dos custos</t>
  </si>
  <si>
    <t>/     /2022 - Validade: 60 dias</t>
  </si>
  <si>
    <t>Unidade de Medida</t>
  </si>
  <si>
    <t>Metro quadrado</t>
  </si>
  <si>
    <t>Nº de meses de execução contratual</t>
  </si>
  <si>
    <t>Acordo, Convenção ou Sentença Normativa em Dissídio Coletivo</t>
  </si>
  <si>
    <t>SEAC-SP X SINDEEPRES-SP</t>
  </si>
  <si>
    <t>Número do registro do intrumento coletivo no sistema Mediador</t>
  </si>
  <si>
    <t xml:space="preserve">Data base da categoria </t>
  </si>
  <si>
    <t>Adicional de Periculosidade</t>
  </si>
  <si>
    <t>Adicional de 30%</t>
  </si>
  <si>
    <t>Base de Cálculo para o SUBMÓDULO 2.2 = MÓDULO 1 + SUBMÓDULO 2.1</t>
  </si>
  <si>
    <t>SUBMÓDULO 2.1  – 13º (décimo terceiro) Salário, Férias e Adicional de Férias</t>
  </si>
  <si>
    <t>MÓDULO 03 – Provisão para Rescisão</t>
  </si>
  <si>
    <t>Multa do FGTS do Aviso Prévio Indenizado (40% sobre o FGTS)</t>
  </si>
  <si>
    <r>
      <t>Aviso Prévio Trabalhado</t>
    </r>
    <r>
      <rPr>
        <b/>
        <sz val="10"/>
        <rFont val="Calibri"/>
        <family val="2"/>
      </rPr>
      <t>*</t>
    </r>
  </si>
  <si>
    <t>Multa do FGTS do Aviso Prévio Trabalhado (40% sobre o FGTS)</t>
  </si>
  <si>
    <t>Substituto na cobertura de Férias</t>
  </si>
  <si>
    <t>Dias de Afastamento</t>
  </si>
  <si>
    <t>Ausências Legais</t>
  </si>
  <si>
    <t>--</t>
  </si>
  <si>
    <t>Subtotal antes da incidencia de férias, 1/3 constitucional e 13º proporcionais.</t>
  </si>
  <si>
    <t>Proporcional de Férias, 1/3 e 13º sobre o custo de reposição</t>
  </si>
  <si>
    <t>Subtotal antes da incidencia  do submodulo 2.2 sobre o custo de reposição</t>
  </si>
  <si>
    <t>Incidencia do submodulo 2.2 sobre o custo de reposição</t>
  </si>
  <si>
    <t>SUBMÓDULO 4.2 – Intrajorada</t>
  </si>
  <si>
    <t>Custos Indiretos (percentual da empresa)</t>
  </si>
  <si>
    <t>Lucro (percentual da empresa)</t>
  </si>
  <si>
    <t>OUTROS:</t>
  </si>
  <si>
    <t>ISSQN:</t>
  </si>
  <si>
    <t>C.3</t>
  </si>
  <si>
    <t>Outros tributos</t>
  </si>
  <si>
    <t>Valor total proposto por empregado</t>
  </si>
  <si>
    <t>Importante: Todos os valores e dados registrados nas células amarelas e demais células desta planilha serão considerados como inseridos pela própria empresa proponente. Portanto as empresas devem confirmar os dados registrados através, também, de seus próprios cálculos.</t>
  </si>
  <si>
    <t>RESUMO DA PROPOSTA</t>
  </si>
  <si>
    <t>Agência:</t>
  </si>
  <si>
    <t>Conta Corrente:</t>
  </si>
  <si>
    <t>E-mail:</t>
  </si>
  <si>
    <t>Unidades da Polícia Federal
no Estado de São Paulo</t>
  </si>
  <si>
    <t>É previsto o pagamento a título de periculosidade?</t>
  </si>
  <si>
    <t>Qualificação do Funcionário</t>
  </si>
  <si>
    <t>Nº Total de Funcionários  que a Empresa disponibilizará para a execução</t>
  </si>
  <si>
    <t>Custo por Tipo de Funcionário de acordo com a periculosidade devida</t>
  </si>
  <si>
    <t>Preço do m² 
(por tipo de área)</t>
  </si>
  <si>
    <t>(Sim ou Não)</t>
  </si>
  <si>
    <t>(denominação)</t>
  </si>
  <si>
    <t>(número de funcionários)</t>
  </si>
  <si>
    <t>R$</t>
  </si>
  <si>
    <t>(m²)</t>
  </si>
  <si>
    <t>Área de piso interna</t>
  </si>
  <si>
    <t>Área de piso externa e terra</t>
  </si>
  <si>
    <t>Área de esquadrias</t>
  </si>
  <si>
    <t>*</t>
  </si>
  <si>
    <t>Total</t>
  </si>
  <si>
    <t>I</t>
  </si>
  <si>
    <t>J</t>
  </si>
  <si>
    <t>K</t>
  </si>
  <si>
    <t>L</t>
  </si>
  <si>
    <t>S1</t>
  </si>
  <si>
    <t>M2</t>
  </si>
  <si>
    <t>N2</t>
  </si>
  <si>
    <t>O2</t>
  </si>
  <si>
    <t>R2</t>
  </si>
  <si>
    <t>T2</t>
  </si>
  <si>
    <t>U2</t>
  </si>
  <si>
    <t>V2</t>
  </si>
  <si>
    <t>X2</t>
  </si>
  <si>
    <t>TIPO DE ÁREA</t>
  </si>
  <si>
    <t>Áreas
fornecidas pela Unidade da PF,</t>
  </si>
  <si>
    <r>
      <t xml:space="preserve">Produtividades a serem praticadas após análise das Unidades da PF
</t>
    </r>
    <r>
      <rPr>
        <sz val="10"/>
        <color indexed="8"/>
        <rFont val="Arial1"/>
      </rPr>
      <t xml:space="preserve">
Os resultados da coluna C
deverão estar entre os valores de D e E abaixo:</t>
    </r>
  </si>
  <si>
    <r>
      <rPr>
        <b/>
        <sz val="10"/>
        <color indexed="62"/>
        <rFont val="Arial1"/>
      </rPr>
      <t>Adequação</t>
    </r>
    <r>
      <rPr>
        <b/>
        <sz val="10"/>
        <color indexed="8"/>
        <rFont val="Arial1"/>
      </rPr>
      <t xml:space="preserve"> às especificidades de cada Unidade da PF</t>
    </r>
  </si>
  <si>
    <r>
      <t xml:space="preserve">Resumo de </t>
    </r>
    <r>
      <rPr>
        <b/>
        <sz val="10"/>
        <color indexed="10"/>
        <rFont val="Arial1"/>
      </rPr>
      <t>TODAS</t>
    </r>
    <r>
      <rPr>
        <sz val="10"/>
        <rFont val="Arial1"/>
      </rPr>
      <t xml:space="preserve"> as Unidades</t>
    </r>
  </si>
  <si>
    <t>A Unidade da PF deve digitar aqui as Produtividades Adequadas para a realidade e especificidades das suas atividades e instalações</t>
  </si>
  <si>
    <t>Produtividade Calculada*</t>
  </si>
  <si>
    <t>Áreas contratadas
(por tipo de área)</t>
  </si>
  <si>
    <t>Tipos de Áreas Contratadas</t>
  </si>
  <si>
    <t>Preço do m² 
(por tipo de área)
de acordo com a periculosidade devida</t>
  </si>
  <si>
    <t>Preço de Limpeza (por tipo de área) de acordo com a periculosidade devida</t>
  </si>
  <si>
    <t>Produtividade Mínima Permitida</t>
  </si>
  <si>
    <t>Produtividade Máxima Permitida</t>
  </si>
  <si>
    <t>Produtividade Adequada Mínima</t>
  </si>
  <si>
    <t>Produtividade Adequada Máxima</t>
  </si>
  <si>
    <t>(m² / dia)</t>
  </si>
  <si>
    <t>CAPITAL E GRANDE SÃO PAULO</t>
  </si>
  <si>
    <t>C deve estar entre os valores:</t>
  </si>
  <si>
    <t>Unidade Edifício Sede da SR/PF/SP - São Paulo/SP</t>
  </si>
  <si>
    <t>C = (ver acima)</t>
  </si>
  <si>
    <t>I = A / K</t>
  </si>
  <si>
    <t>N2 = B</t>
  </si>
  <si>
    <t>O2 = C</t>
  </si>
  <si>
    <t>R2 = M x N</t>
  </si>
  <si>
    <r>
      <t xml:space="preserve">S2 = </t>
    </r>
    <r>
      <rPr>
        <b/>
        <sz val="11"/>
        <color indexed="8"/>
        <rFont val="Calibri"/>
        <family val="2"/>
      </rPr>
      <t>Σ</t>
    </r>
    <r>
      <rPr>
        <b/>
        <sz val="9.9"/>
        <color indexed="8"/>
        <rFont val="Calibri"/>
        <family val="2"/>
      </rPr>
      <t xml:space="preserve"> R2</t>
    </r>
  </si>
  <si>
    <t>T2 = A</t>
  </si>
  <si>
    <t>U2 = M2 / O2</t>
  </si>
  <si>
    <t>V2 = T2 x U2</t>
  </si>
  <si>
    <r>
      <t xml:space="preserve">X2 = </t>
    </r>
    <r>
      <rPr>
        <b/>
        <sz val="11"/>
        <color indexed="8"/>
        <rFont val="Calibri"/>
        <family val="2"/>
      </rPr>
      <t>Σ</t>
    </r>
    <r>
      <rPr>
        <b/>
        <sz val="9.9"/>
        <color indexed="8"/>
        <rFont val="Calibri"/>
        <family val="2"/>
      </rPr>
      <t xml:space="preserve"> V2</t>
    </r>
  </si>
  <si>
    <t>SIM</t>
  </si>
  <si>
    <t>Todas as Áreas</t>
  </si>
  <si>
    <t>Unidade Complexo Água Branca - São Paulo/SP</t>
  </si>
  <si>
    <t>NÃO</t>
  </si>
  <si>
    <t>Unidade Apoio 1 - São Paulo/SP</t>
  </si>
  <si>
    <t>Unidade Apoio 2 - São Paulo/SP</t>
  </si>
  <si>
    <t>ARAÇATUBA</t>
  </si>
  <si>
    <t>ARARAQUARA</t>
  </si>
  <si>
    <t>BAURU</t>
  </si>
  <si>
    <t>CAMPINAS</t>
  </si>
  <si>
    <t>CAMPINAS - BASE APOIO AVANÇADO</t>
  </si>
  <si>
    <t>Unidade Base de Apoio Avançado em Campinas/SP</t>
  </si>
  <si>
    <t>CAMPINAS - VIRACOPOS</t>
  </si>
  <si>
    <t>CRUZEIRO</t>
  </si>
  <si>
    <t>JALES</t>
  </si>
  <si>
    <t>MARÍLIA</t>
  </si>
  <si>
    <t>PIRACICABA</t>
  </si>
  <si>
    <t>PRESIDENTE PRUDENTE</t>
  </si>
  <si>
    <t>RIBEIRÃO PRETO</t>
  </si>
  <si>
    <r>
      <t>Unidade Depósito em Ribeirão Preto/SP</t>
    </r>
    <r>
      <rPr>
        <b/>
        <sz val="11"/>
        <color indexed="10"/>
        <rFont val="Calibri"/>
        <family val="2"/>
      </rPr>
      <t>**</t>
    </r>
  </si>
  <si>
    <t>**</t>
  </si>
  <si>
    <t>SANTOS - RIACHUELO</t>
  </si>
  <si>
    <t>SANTOS - NEPOM</t>
  </si>
  <si>
    <t>Unidade Núcleo de Polícia Marítima em Santos/SP</t>
  </si>
  <si>
    <t>SÃO JOSÉ DOS CAMPOS</t>
  </si>
  <si>
    <t>SÃO SEBASTIÃO</t>
  </si>
  <si>
    <t>SOROCABA</t>
  </si>
  <si>
    <t>TODAS AS UNIDADES</t>
  </si>
  <si>
    <t>Auxiliares de Limpeza e 
Limpadores de Vidro</t>
  </si>
  <si>
    <t>Limpador de vidros</t>
  </si>
  <si>
    <t>FREQÜÊNCIA NO MÊS</t>
  </si>
  <si>
    <t>JORNADA DE TRABALHO NO MÊS (HORAS)</t>
  </si>
  <si>
    <t>P</t>
  </si>
  <si>
    <t>Q</t>
  </si>
  <si>
    <t>Número de Meses do Contrato Inicial:</t>
  </si>
  <si>
    <t>Memória de calculo do Limpador de Vidros</t>
  </si>
  <si>
    <t>MÃO DE OBRA</t>
  </si>
  <si>
    <t>PRODUTIDADE*</t>
  </si>
  <si>
    <t>FREQÜÊNCIA NO MÊS**</t>
  </si>
  <si>
    <t>= (1X2X3)</t>
  </si>
  <si>
    <t>Áreas internas</t>
  </si>
  <si>
    <t>(1/M2)</t>
  </si>
  <si>
    <t>(HORAS)</t>
  </si>
  <si>
    <t>Ki</t>
  </si>
  <si>
    <t>Áreas externas</t>
  </si>
  <si>
    <t>LIMPADOR DE VIDRO</t>
  </si>
  <si>
    <t>__1__</t>
  </si>
  <si>
    <t>___1___</t>
  </si>
  <si>
    <t xml:space="preserve">Esquadrias internas e externas </t>
  </si>
  <si>
    <t>Fachadas Envidraçadas</t>
  </si>
  <si>
    <t>Qualificação do Empregado</t>
  </si>
  <si>
    <t>Produtividade Estimada</t>
  </si>
  <si>
    <t>Ki = 1/m2</t>
  </si>
  <si>
    <t>Valor Homem/Mês</t>
  </si>
  <si>
    <t>Valor/m2</t>
  </si>
  <si>
    <t>Área Total / Localidade</t>
  </si>
  <si>
    <t>Qtdd de Empregados a serem  Disponibilizados pela Empresa</t>
  </si>
  <si>
    <t>Totais Parciais</t>
  </si>
  <si>
    <t>1/produtividade</t>
  </si>
  <si>
    <t>SR/PF/SP</t>
  </si>
  <si>
    <t>Supervisor de todas as áreas</t>
  </si>
  <si>
    <t xml:space="preserve"> Complexo ÁGUA BRANCA</t>
  </si>
  <si>
    <t xml:space="preserve">Área de piso externa </t>
  </si>
  <si>
    <t>Esquadrias Externas</t>
  </si>
  <si>
    <t>APOIO 1</t>
  </si>
  <si>
    <t>APOIO 2</t>
  </si>
  <si>
    <t>MARILIA</t>
  </si>
  <si>
    <t>SANTOS - REPÚBLICA</t>
  </si>
  <si>
    <t>SÃO JOSÉ DO RIO PRETO</t>
  </si>
  <si>
    <r>
      <t xml:space="preserve">TOTAL </t>
    </r>
    <r>
      <rPr>
        <b/>
        <u/>
        <sz val="9"/>
        <color indexed="30"/>
        <rFont val="Calibri"/>
        <family val="2"/>
      </rPr>
      <t>(SERÁ DEPOSITADO NA CONTA VINCULADA !!!)</t>
    </r>
  </si>
  <si>
    <r>
      <t xml:space="preserve">Substituto na cobertura de Férias </t>
    </r>
    <r>
      <rPr>
        <b/>
        <u/>
        <sz val="9"/>
        <color indexed="17"/>
        <rFont val="Calibri"/>
        <family val="2"/>
      </rPr>
      <t>(NÃO SERÁ OBJETO DE DISPUTA)</t>
    </r>
  </si>
  <si>
    <r>
      <t>Custos Indiretos (percentual da empresa) (</t>
    </r>
    <r>
      <rPr>
        <b/>
        <u/>
        <sz val="9"/>
        <color indexed="10"/>
        <rFont val="Calibri"/>
        <family val="2"/>
      </rPr>
      <t>OBJETO DE DISPUTA, PODE-SE INSERIR VALORES FRACIONADOS</t>
    </r>
    <r>
      <rPr>
        <sz val="9"/>
        <rFont val="Calibri"/>
        <family val="2"/>
      </rPr>
      <t>)</t>
    </r>
  </si>
  <si>
    <t>Novalimp</t>
  </si>
  <si>
    <t>e.Dona</t>
  </si>
  <si>
    <t>Braslimpo</t>
  </si>
  <si>
    <t>ML</t>
  </si>
  <si>
    <t>Rastelo</t>
  </si>
  <si>
    <t>Bombona para diluição de produtos líquidos - capacidade 50 litros</t>
  </si>
  <si>
    <t>Esfregão MOP (Limpa Tudo) Completo (Cabo + Suporte) para Porcelanato</t>
  </si>
  <si>
    <t>MOP Pó Completo</t>
  </si>
  <si>
    <t xml:space="preserve">MOP Úmido Completo </t>
  </si>
  <si>
    <t>Amazon</t>
  </si>
  <si>
    <t>Elastobor</t>
  </si>
  <si>
    <t>Nº de Dias</t>
  </si>
  <si>
    <t>2.3.3 Auxílio Saúde</t>
  </si>
  <si>
    <t xml:space="preserve">Máscara Lavável </t>
  </si>
  <si>
    <t>Previsão CCT</t>
  </si>
  <si>
    <t>Mangote de Proteção UV 50</t>
  </si>
  <si>
    <t>EPI Auxiliar de Limpeza e Limpador de Vidros</t>
  </si>
  <si>
    <t>Fabrica dos Uniformes</t>
  </si>
  <si>
    <t>Preço Unitário</t>
  </si>
  <si>
    <t>RPO</t>
  </si>
  <si>
    <r>
      <t>SÃO JOSÉ DO RIO PRETO - DEPÓSITO</t>
    </r>
    <r>
      <rPr>
        <b/>
        <sz val="12"/>
        <color indexed="10"/>
        <rFont val="Arial"/>
        <family val="2"/>
      </rPr>
      <t>*</t>
    </r>
  </si>
  <si>
    <t>Unidade Del de PF em São José dos Campos/SP</t>
  </si>
  <si>
    <t>Unidade DEPÓSITO São José do Rio Preto/SP</t>
  </si>
  <si>
    <t>Unidade Del de PF em Araçatuba/SP</t>
  </si>
  <si>
    <t>Unidade Del de PF em Araraquara/SP</t>
  </si>
  <si>
    <t>Unidade Del de PF em Bauru/SP</t>
  </si>
  <si>
    <t>Unidade Del de PF em Campinas/SP</t>
  </si>
  <si>
    <t>Unidade Del de PF no Aeroporto Viracopos/SP</t>
  </si>
  <si>
    <t>Unidade Del de PF em Cruzeiro/SP</t>
  </si>
  <si>
    <t>Unidade Del de PF em Jales/SP</t>
  </si>
  <si>
    <t>Unidade Del de PF em Marília/SP</t>
  </si>
  <si>
    <t>Unidade Del de PF em Piracicaba/SP</t>
  </si>
  <si>
    <t>Unidade Del de PF em Presidente Prudente/SP</t>
  </si>
  <si>
    <r>
      <t>Unidade Del de PF em Ribeirão Preto/SP</t>
    </r>
    <r>
      <rPr>
        <b/>
        <sz val="11"/>
        <color indexed="10"/>
        <rFont val="Calibri"/>
        <family val="2"/>
      </rPr>
      <t>**</t>
    </r>
  </si>
  <si>
    <t>Unidade Del de PF em Santos/SP</t>
  </si>
  <si>
    <t>Unidade Del de PF em São Sebastião/SP</t>
  </si>
  <si>
    <t>Unidade Del de PF em Sorocaba/SP</t>
  </si>
  <si>
    <t xml:space="preserve">                   Os valores de referência foram obtidos através de pesquisas de mercado, a fim de refletir a realidade atual de preços</t>
  </si>
  <si>
    <t>Vida Útil
(em meses)</t>
  </si>
  <si>
    <t>Unidade de medida</t>
  </si>
  <si>
    <t>305367/
440322</t>
  </si>
  <si>
    <t>254388/
338246</t>
  </si>
  <si>
    <t>337490/
 329527/
3078</t>
  </si>
  <si>
    <t>449910/
453350</t>
  </si>
  <si>
    <t>Magalu</t>
  </si>
  <si>
    <t xml:space="preserve">A empresa não poderá apresentar valores unitários superiores aos valores unitários de referência apresentados na coluna "Preço Unitário" </t>
  </si>
  <si>
    <t>Caso a empresa decida por acrescentar outros equipamentos,</t>
  </si>
  <si>
    <t>deve estar ciente que o valor mensal total para equipamentos em todo o Estado,</t>
  </si>
  <si>
    <t>Tipo de Entrega</t>
  </si>
  <si>
    <t>397370/
252683</t>
  </si>
  <si>
    <t>479160/
459722</t>
  </si>
  <si>
    <t>282921/
399945</t>
  </si>
  <si>
    <t>449811/
458151</t>
  </si>
  <si>
    <t>346045/
272409</t>
  </si>
  <si>
    <t>259298/
345458/
350855</t>
  </si>
  <si>
    <t>418433/
458145/
359114</t>
  </si>
  <si>
    <t>470832/
328297</t>
  </si>
  <si>
    <t>Aplicação
L = Limpeza
H = Higiene</t>
  </si>
  <si>
    <t>Os valores de referência foram obtidos através de pesquisas de mercado, a fim de refletir a realidade atual de preços</t>
  </si>
  <si>
    <r>
      <rPr>
        <b/>
        <sz val="10"/>
        <rFont val="Calibri"/>
        <family val="2"/>
      </rPr>
      <t>Preço Unitário</t>
    </r>
    <r>
      <rPr>
        <sz val="9"/>
        <rFont val="Calibri"/>
        <family val="2"/>
      </rPr>
      <t xml:space="preserve">
(Objeto de Disputa, </t>
    </r>
    <r>
      <rPr>
        <b/>
        <sz val="9"/>
        <color rgb="FFFF0000"/>
        <rFont val="Calibri"/>
        <family val="2"/>
      </rPr>
      <t>VALOR MÁXIMO A SER ACEITO, para cada ITEM</t>
    </r>
    <r>
      <rPr>
        <sz val="9"/>
        <rFont val="Calibri"/>
        <family val="2"/>
      </rPr>
      <t>)
O Preço Unitário já deve incluir todos os impostos; lucro da empresa e o custo de toda a logística para a entrega dos materiais nas respectivas Unidades da Polícia Federal no Estado de São Paulo.
O valor do Preço Unitário será o valor a ser pago pela Contratante na Nota Fiscal emitida pela Contratada.</t>
    </r>
  </si>
  <si>
    <t>150278/
602413</t>
  </si>
  <si>
    <t>272254/
307885</t>
  </si>
  <si>
    <t>Preço
Médio pesquisado</t>
  </si>
  <si>
    <t>Obrigatória na quantidade autorizada pelo fiscal</t>
  </si>
  <si>
    <r>
      <rPr>
        <b/>
        <sz val="8"/>
        <rFont val="Calibri"/>
        <family val="2"/>
      </rPr>
      <t>Preço Unitário</t>
    </r>
    <r>
      <rPr>
        <sz val="8"/>
        <rFont val="Calibri"/>
        <family val="2"/>
      </rPr>
      <t xml:space="preserve">
(Objeto de Disputa, </t>
    </r>
    <r>
      <rPr>
        <b/>
        <sz val="8"/>
        <color rgb="FFFF0000"/>
        <rFont val="Calibri"/>
        <family val="2"/>
      </rPr>
      <t>VALOR MÁXIMO A SER ACEITO, para cada ITEM</t>
    </r>
    <r>
      <rPr>
        <sz val="8"/>
        <rFont val="Calibri"/>
        <family val="2"/>
      </rPr>
      <t>)
O Preço Unitário já deve incluir todos os impostos; lucro da empresa, o custo de toda a logística para a entrega dos materiais nas respectivas Unidades da Polícia Federal no Estado de São Paulo e todos os demais custos que a empresa considerar necessário.
O valor do Preço Unitário será o valor a ser pago pela Contratante na Nota Fiscal emitida pela Contratada.</t>
    </r>
  </si>
  <si>
    <r>
      <t xml:space="preserve">RELAÇÃO  DE MATERIAIS DE CONSUMO DE HIGIENE
</t>
    </r>
    <r>
      <rPr>
        <sz val="9"/>
        <rFont val="Calibri"/>
        <family val="2"/>
      </rPr>
      <t xml:space="preserve">(as quantidades estimadas em cada Unidade da PF podem oscilar para mais ou para menos, conforme respectivas demandas) </t>
    </r>
  </si>
  <si>
    <t>Pacote com 5 unidades</t>
  </si>
  <si>
    <t>Saco de Lixo de 100 litros para coleta seletiva  (verde): pct. 100 unidades.</t>
  </si>
  <si>
    <t>Pacote (fardo) cotendo
8 (oito)
Rolos</t>
  </si>
  <si>
    <t>Galão de 5 (cinco)
litros</t>
  </si>
  <si>
    <t>Pacote (fardo) contendo
1.000 (mil)
folhas</t>
  </si>
  <si>
    <t>Pacote com 100 unidades</t>
  </si>
  <si>
    <t>Frasco de 250 ml</t>
  </si>
  <si>
    <t>RELAÇÃO  DE MATERIAIS DE CONSUMO DE LIMPEZA</t>
  </si>
  <si>
    <r>
      <rPr>
        <b/>
        <sz val="9"/>
        <rFont val="Calibri"/>
        <family val="2"/>
      </rPr>
      <t>Papel Toalha Interfolhado</t>
    </r>
    <r>
      <rPr>
        <sz val="9"/>
        <rFont val="Calibri"/>
        <family val="2"/>
      </rPr>
      <t xml:space="preserve">:
- interfolhado;
- de Folhas Simples Brancas de 2 ou 3 dobras;
- medidas 22 cm x 21 cm (aproximadamente);
- com alta absorção;
- com gramatura igual ou acima de 20 g/m2;
- fibra 100 % celulose VIRGEM;
- não reciclado;
- pacote (fardo) contendo 1.000 (mil) folhas.
- similar marcas: Ouropel; </t>
    </r>
  </si>
  <si>
    <t>Custo Mensal Estimado Total para todas as Unidades no Estado de SP:</t>
  </si>
  <si>
    <t>Custo Mensal Estimado para a Unidade:</t>
  </si>
  <si>
    <t>Valores Mensais</t>
  </si>
  <si>
    <t>OBSERVAÇÕES:</t>
  </si>
  <si>
    <t>A Contratante já possui estoques próprios de materiais de consumo de higiene; por esse motivo, os fiscais em cada Unidade se reservam no direito de limitar, a cada mês, a entrega de materiais de consumo de higiene na quantidade que for mais adequada para respectiva Unidade, de forma a garantir a utilização e a renovação de estoque próprio da Contratante; nesse sentido, objetivando garantir o interesse da Administração, a Contratada deve estar ciente da possibilidade de que, em determinados meses ou até mesmo por longos períodos, os fiscais poderão não demandar, à Contratada, a entrega de um determinado tipo de material de consumo de higiene ou até mesmo de todos os tipos de materiais de consumo de higiene.</t>
  </si>
  <si>
    <t>OBSERVAÇÃO para PAPEL TOALHA INTERFOLHADO:</t>
  </si>
  <si>
    <t>Pacote
com 8 esponjas</t>
  </si>
  <si>
    <t>Pacote com 10 unidades</t>
  </si>
  <si>
    <t>Raspador com cabo comprido, tipo chicleteira</t>
  </si>
  <si>
    <t>Refil raspador chicleteira</t>
  </si>
  <si>
    <t>Vaselina Liquida</t>
  </si>
  <si>
    <t>Alíquota de ISSQN→</t>
  </si>
  <si>
    <t>Número de Funcionários para o tipo de jornada de trabalho</t>
  </si>
  <si>
    <t>Segunda à Sexta</t>
  </si>
  <si>
    <t>1 (um) Sábado por mês</t>
  </si>
  <si>
    <t>Segunda à Sábado</t>
  </si>
  <si>
    <t>Resultado final proporcional</t>
  </si>
  <si>
    <t>Memória de Cálculo para o número de dias úteis a serem considerados para a Unidade SEDE SR/PF/SP</t>
  </si>
  <si>
    <t>Dias da semana nos quais trabalham por tipo de Jornada</t>
  </si>
  <si>
    <t>Média de dias a trabalhar no Mês para a equipe de funcionários na Unidade SEDE</t>
  </si>
  <si>
    <t>MUNICÍPIO</t>
  </si>
  <si>
    <t>Base de Cálculo →</t>
  </si>
  <si>
    <t>Custo Mensal para o Empregador →</t>
  </si>
  <si>
    <t>Custo Mensal para o Funcionário →</t>
  </si>
  <si>
    <t>Previsão de pagamento de PERICULOSIDADE →</t>
  </si>
  <si>
    <t>Custo Unitário para o Empregador→</t>
  </si>
  <si>
    <t>Custo Unitário para o Funcionário →</t>
  </si>
  <si>
    <t>Custo Mensal para Empregador →</t>
  </si>
  <si>
    <t>% de Incidência →</t>
  </si>
  <si>
    <t>Nº de  Filhos →</t>
  </si>
  <si>
    <t>Previsão CCT →</t>
  </si>
  <si>
    <t>2.3.6 Benef. Social Familiar (Sindical)</t>
  </si>
  <si>
    <t xml:space="preserve"> Município da Prestação de Serviços →</t>
  </si>
  <si>
    <r>
      <t xml:space="preserve">TOTAL DE PROVISÃO PARA RESCISÃO  </t>
    </r>
    <r>
      <rPr>
        <b/>
        <u/>
        <sz val="9"/>
        <color indexed="30"/>
        <rFont val="Calibri"/>
        <family val="2"/>
        <scheme val="minor"/>
      </rPr>
      <t>(SERÁ DEPOSITADO NA CONTA VINCULADA !!!)</t>
    </r>
  </si>
  <si>
    <t>MÓDULO 3 - PROVISÃO PARA RESCISÃO</t>
  </si>
  <si>
    <t>EM DIAS NO ANO ↓</t>
  </si>
  <si>
    <r>
      <t xml:space="preserve">API - Aviso Prévio Indenizado - Com Probabilidade
</t>
    </r>
    <r>
      <rPr>
        <b/>
        <u/>
        <sz val="9"/>
        <color indexed="36"/>
        <rFont val="Calibri"/>
        <family val="2"/>
        <scheme val="minor"/>
      </rPr>
      <t>(</t>
    </r>
    <r>
      <rPr>
        <b/>
        <u/>
        <sz val="9"/>
        <color indexed="10"/>
        <rFont val="Calibri"/>
        <family val="2"/>
        <scheme val="minor"/>
      </rPr>
      <t>OBJETO DE DISPUTA, PODE-SE INSERIR VALORES CENTESIMAIS</t>
    </r>
    <r>
      <rPr>
        <b/>
        <u/>
        <sz val="9"/>
        <color indexed="36"/>
        <rFont val="Calibri"/>
        <family val="2"/>
        <scheme val="minor"/>
      </rPr>
      <t>)</t>
    </r>
  </si>
  <si>
    <t>A.1. Aviso Prévio Indenizado</t>
  </si>
  <si>
    <t>2.3 – Benefícios Mensais e Diários</t>
  </si>
  <si>
    <t>C.1 Tributos Federais</t>
  </si>
  <si>
    <t>C.2 Tributos Municipais</t>
  </si>
  <si>
    <t>TOTAL EQUIVALENTE POSTO DE TRABALHO</t>
  </si>
  <si>
    <t>CONTA VINCULADA</t>
  </si>
  <si>
    <t>Valor a ser depositado na CONTA VINCULADA para 13º Salário + Encargos Trabalhistas sobre 13º Salário</t>
  </si>
  <si>
    <t>Valor a ser depositado na CONTA VINCULADA para Encargos Trabalhistas sobre 13º Salário + Férias + 1/3 Férias</t>
  </si>
  <si>
    <t>Valor a ser depositado na CONTA VINCULADA para Rescisões</t>
  </si>
  <si>
    <t>Valor a ser depositado na CONTA VINCULADA para Férias + 1/3 Férias + Encargos Trabalhistas sobre Férias + 1/3 Férias</t>
  </si>
  <si>
    <t>MÓDULO 4 – Custo de Reposição do Profissional Ausente</t>
  </si>
  <si>
    <t>Função do Funcionário →</t>
  </si>
  <si>
    <r>
      <t xml:space="preserve">Data de apresentação da proposta (dia/mês/ano) </t>
    </r>
    <r>
      <rPr>
        <sz val="9"/>
        <rFont val="Calibri"/>
        <family val="2"/>
      </rPr>
      <t>→</t>
    </r>
  </si>
  <si>
    <t>PLANILHA DE CUSTOS E FORMAÇÃO DE PREÇO</t>
  </si>
  <si>
    <t>LeroyMerlin</t>
  </si>
  <si>
    <t>Casa Limpa</t>
  </si>
  <si>
    <t>SuperEPI</t>
  </si>
  <si>
    <t>NET Suprimentos</t>
  </si>
  <si>
    <t>Renascer EPI</t>
  </si>
  <si>
    <t>Vila Clean</t>
  </si>
  <si>
    <t>Loja do Profissional</t>
  </si>
  <si>
    <t>Dutra Maquinas</t>
  </si>
  <si>
    <t>Balaio de Limpeza / Cesto Funcional Organizador</t>
  </si>
  <si>
    <t>Borrifador de Líquidos / Pulverizador ( 500 ml )</t>
  </si>
  <si>
    <t>Dutra Máquinas</t>
  </si>
  <si>
    <t>NetShoes</t>
  </si>
  <si>
    <t>Loja do Mecânico</t>
  </si>
  <si>
    <t>Loja Brakey</t>
  </si>
  <si>
    <t>Submarino</t>
  </si>
  <si>
    <t>SUPER EPI</t>
  </si>
  <si>
    <t>Demorgan</t>
  </si>
  <si>
    <t>dd/mm/aaaa</t>
  </si>
  <si>
    <t>hh:mm</t>
  </si>
  <si>
    <t>mmm/aaaa</t>
  </si>
  <si>
    <t>***</t>
  </si>
  <si>
    <r>
      <t>Ausências Legais em</t>
    </r>
    <r>
      <rPr>
        <b/>
        <sz val="9"/>
        <color rgb="FFFF0000"/>
        <rFont val="Calibri"/>
        <family val="2"/>
      </rPr>
      <t xml:space="preserve"> </t>
    </r>
    <r>
      <rPr>
        <b/>
        <u/>
        <sz val="9"/>
        <color rgb="FFFF0000"/>
        <rFont val="Calibri"/>
        <family val="2"/>
      </rPr>
      <t>DIAS ÚTEIS</t>
    </r>
    <r>
      <rPr>
        <sz val="9"/>
        <rFont val="Calibri"/>
        <family val="2"/>
      </rPr>
      <t xml:space="preserve"> (incluem todos as demais ausências como maternidade, paternidade, acidente de trabalho, etc) </t>
    </r>
    <r>
      <rPr>
        <u/>
        <sz val="9"/>
        <color indexed="36"/>
        <rFont val="Calibri"/>
        <family val="2"/>
      </rPr>
      <t>(</t>
    </r>
    <r>
      <rPr>
        <u/>
        <sz val="9"/>
        <color indexed="10"/>
        <rFont val="Calibri"/>
        <family val="2"/>
      </rPr>
      <t>OBJETO DE DISPUTA, PODE-SE INSERIR VALORES FRACIONADOS</t>
    </r>
    <r>
      <rPr>
        <u/>
        <sz val="9"/>
        <color indexed="36"/>
        <rFont val="Calibri"/>
        <family val="2"/>
      </rPr>
      <t>)</t>
    </r>
    <r>
      <rPr>
        <sz val="9"/>
        <rFont val="Calibri"/>
        <family val="2"/>
      </rPr>
      <t xml:space="preserve">
</t>
    </r>
    <r>
      <rPr>
        <sz val="9"/>
        <color indexed="36"/>
        <rFont val="Calibri"/>
        <family val="2"/>
      </rPr>
      <t>EMPRESA RECEBERÁ ESSE VALOR MENSALMENTE, INDEPENDENTEMENTE DAS OCORRÊNCIAS SEREM MAIORES OU MENORES QUE O VALOR OFERTADO</t>
    </r>
  </si>
  <si>
    <t>subUnidade da PF no Município →</t>
  </si>
  <si>
    <t>Custo Unitário</t>
  </si>
  <si>
    <t>Estado de São Paulo Inteiro</t>
  </si>
  <si>
    <t>Utensílios</t>
  </si>
  <si>
    <t>Equipamentos</t>
  </si>
  <si>
    <t>Preço Mensal de SERVIÇOS (POSTOS DE TRABALHO)
em cada Unidade da PF</t>
  </si>
  <si>
    <t>Auxiliares de Limpeza</t>
  </si>
  <si>
    <t>Limpadores de vidros</t>
  </si>
  <si>
    <t>Encarregados</t>
  </si>
  <si>
    <r>
      <t xml:space="preserve">Unidade Edifício Sede da SR/PF/SP em
São Paulo/SP
</t>
    </r>
    <r>
      <rPr>
        <b/>
        <sz val="11"/>
        <color theme="1"/>
        <rFont val="Calibri"/>
        <family val="2"/>
        <scheme val="minor"/>
      </rPr>
      <t>(SEDE)</t>
    </r>
  </si>
  <si>
    <r>
      <t xml:space="preserve">Unidade Complexo Água Branca em
São Paulo/SP
</t>
    </r>
    <r>
      <rPr>
        <b/>
        <sz val="11"/>
        <color theme="1"/>
        <rFont val="Calibri"/>
        <family val="2"/>
        <scheme val="minor"/>
      </rPr>
      <t>(CAB)</t>
    </r>
  </si>
  <si>
    <r>
      <t xml:space="preserve">Unidade Apoio 1 em
São Paulo/SP
</t>
    </r>
    <r>
      <rPr>
        <b/>
        <sz val="11"/>
        <color theme="1"/>
        <rFont val="Calibri"/>
        <family val="2"/>
        <scheme val="minor"/>
      </rPr>
      <t>(APOIO 1)</t>
    </r>
  </si>
  <si>
    <r>
      <t xml:space="preserve">Unidade Apoio 2 em
São Paulo/SP
</t>
    </r>
    <r>
      <rPr>
        <b/>
        <sz val="11"/>
        <color theme="1"/>
        <rFont val="Calibri"/>
        <family val="2"/>
        <scheme val="minor"/>
      </rPr>
      <t>(APOIO 2)</t>
    </r>
  </si>
  <si>
    <r>
      <t xml:space="preserve">Unidade Delegacia de Polícia Federal em
Araçatuba/SP
</t>
    </r>
    <r>
      <rPr>
        <b/>
        <sz val="11"/>
        <color theme="1"/>
        <rFont val="Calibri"/>
        <family val="2"/>
        <scheme val="minor"/>
      </rPr>
      <t>(ARU)</t>
    </r>
  </si>
  <si>
    <r>
      <t xml:space="preserve">Unidade Delegacia de Polícia Federal em
Araraquara/SP
</t>
    </r>
    <r>
      <rPr>
        <b/>
        <sz val="11"/>
        <color theme="1"/>
        <rFont val="Calibri"/>
        <family val="2"/>
        <scheme val="minor"/>
      </rPr>
      <t>(AQA)</t>
    </r>
  </si>
  <si>
    <r>
      <t xml:space="preserve">Unidade Delegacia de Polícia Federal em
Bauru/SP
</t>
    </r>
    <r>
      <rPr>
        <b/>
        <sz val="11"/>
        <color theme="1"/>
        <rFont val="Calibri"/>
        <family val="2"/>
        <scheme val="minor"/>
      </rPr>
      <t>(BRU)</t>
    </r>
  </si>
  <si>
    <r>
      <t xml:space="preserve">Unidade Delegacia de Polícia Federal em
Campinas/SP
</t>
    </r>
    <r>
      <rPr>
        <b/>
        <sz val="11"/>
        <color theme="1"/>
        <rFont val="Calibri"/>
        <family val="2"/>
        <scheme val="minor"/>
      </rPr>
      <t>(CAS)</t>
    </r>
  </si>
  <si>
    <r>
      <t xml:space="preserve">Unidade Delegacia de Polícia Federal no
Aeroporto Viracopos em Campinas/SP
</t>
    </r>
    <r>
      <rPr>
        <b/>
        <sz val="11"/>
        <color theme="1"/>
        <rFont val="Calibri"/>
        <family val="2"/>
        <scheme val="minor"/>
      </rPr>
      <t>(CAS AERO)</t>
    </r>
  </si>
  <si>
    <r>
      <t xml:space="preserve">Unidade Base de Apoio Avançado em
Campinas/SP
</t>
    </r>
    <r>
      <rPr>
        <b/>
        <sz val="11"/>
        <color theme="1"/>
        <rFont val="Calibri"/>
        <family val="2"/>
        <scheme val="minor"/>
      </rPr>
      <t>(CAS APOIO)</t>
    </r>
  </si>
  <si>
    <r>
      <t xml:space="preserve">Unidade Delegacia de Polícia Federal em
Cruzeiro/SP
</t>
    </r>
    <r>
      <rPr>
        <b/>
        <sz val="11"/>
        <color theme="1"/>
        <rFont val="Calibri"/>
        <family val="2"/>
        <scheme val="minor"/>
      </rPr>
      <t>(CZO)</t>
    </r>
  </si>
  <si>
    <r>
      <t xml:space="preserve">Unidade Delegacia de Polícia Federal em
Jales/SP
</t>
    </r>
    <r>
      <rPr>
        <b/>
        <sz val="11"/>
        <color theme="1"/>
        <rFont val="Calibri"/>
        <family val="2"/>
        <scheme val="minor"/>
      </rPr>
      <t>(JLS)</t>
    </r>
  </si>
  <si>
    <r>
      <t xml:space="preserve">Unidade Delegacia de Polícia Federal em
Marília/SP
</t>
    </r>
    <r>
      <rPr>
        <b/>
        <sz val="11"/>
        <color theme="1"/>
        <rFont val="Calibri"/>
        <family val="2"/>
        <scheme val="minor"/>
      </rPr>
      <t>(MII)</t>
    </r>
  </si>
  <si>
    <r>
      <t xml:space="preserve">Unidade Delegacia de Polícia Federal em
Piracicaba/SP
</t>
    </r>
    <r>
      <rPr>
        <b/>
        <sz val="11"/>
        <color theme="1"/>
        <rFont val="Calibri"/>
        <family val="2"/>
        <scheme val="minor"/>
      </rPr>
      <t>(PCA)</t>
    </r>
  </si>
  <si>
    <r>
      <t xml:space="preserve">Unidade Delegacia de Polícia Federal em
Presidente Prudente/SP
</t>
    </r>
    <r>
      <rPr>
        <b/>
        <sz val="11"/>
        <color theme="1"/>
        <rFont val="Calibri"/>
        <family val="2"/>
        <scheme val="minor"/>
      </rPr>
      <t>(PDE)</t>
    </r>
  </si>
  <si>
    <r>
      <t xml:space="preserve">Unidade Delegacia de Polícia Federal em
Ribeirão Preto/SP
</t>
    </r>
    <r>
      <rPr>
        <b/>
        <sz val="11"/>
        <color theme="1"/>
        <rFont val="Calibri"/>
        <family val="2"/>
        <scheme val="minor"/>
      </rPr>
      <t>(RPO)</t>
    </r>
  </si>
  <si>
    <r>
      <t xml:space="preserve">Unidade Depósito em
Ribeirão Preto/SP
</t>
    </r>
    <r>
      <rPr>
        <b/>
        <sz val="11"/>
        <color theme="1"/>
        <rFont val="Calibri"/>
        <family val="2"/>
        <scheme val="minor"/>
      </rPr>
      <t>(RPO DEP)</t>
    </r>
  </si>
  <si>
    <r>
      <t xml:space="preserve">Unidade Delegacia de Polícia Federal em
Santos/SP
</t>
    </r>
    <r>
      <rPr>
        <b/>
        <sz val="11"/>
        <color theme="1"/>
        <rFont val="Calibri"/>
        <family val="2"/>
        <scheme val="minor"/>
      </rPr>
      <t>(STS)</t>
    </r>
  </si>
  <si>
    <r>
      <t xml:space="preserve">Unidade Núcleo de Polícia Marítima em
Santos/SP
</t>
    </r>
    <r>
      <rPr>
        <b/>
        <sz val="11"/>
        <color theme="1"/>
        <rFont val="Calibri"/>
        <family val="2"/>
        <scheme val="minor"/>
      </rPr>
      <t>(STS NEP)</t>
    </r>
  </si>
  <si>
    <r>
      <t xml:space="preserve">Unidade Delegacia de Polícia Federal em
São José dos Campos/SP
</t>
    </r>
    <r>
      <rPr>
        <b/>
        <sz val="11"/>
        <color theme="1"/>
        <rFont val="Calibri"/>
        <family val="2"/>
        <scheme val="minor"/>
      </rPr>
      <t>(SJK)</t>
    </r>
  </si>
  <si>
    <r>
      <t xml:space="preserve">Unidade Delegacia de Polícia Federal em
São Sebastião/SP
</t>
    </r>
    <r>
      <rPr>
        <b/>
        <sz val="11"/>
        <color theme="1"/>
        <rFont val="Calibri"/>
        <family val="2"/>
        <scheme val="minor"/>
      </rPr>
      <t>(SSB)</t>
    </r>
  </si>
  <si>
    <r>
      <t xml:space="preserve">Unidade Delegacia de Polícia Federal em
Sorocaba/SP
</t>
    </r>
    <r>
      <rPr>
        <b/>
        <sz val="11"/>
        <color theme="1"/>
        <rFont val="Calibri"/>
        <family val="2"/>
        <scheme val="minor"/>
      </rPr>
      <t>(SOD)</t>
    </r>
  </si>
  <si>
    <t>Unidade da PF</t>
  </si>
  <si>
    <r>
      <t xml:space="preserve">Unidade Delegacia de Polícia Federal em
São José do Rio Preto/SP
</t>
    </r>
    <r>
      <rPr>
        <b/>
        <sz val="11"/>
        <color theme="1"/>
        <rFont val="Calibri"/>
        <family val="2"/>
        <scheme val="minor"/>
      </rPr>
      <t>(SJE)</t>
    </r>
  </si>
  <si>
    <r>
      <t xml:space="preserve">Unidade Depósito da Polícia Federal em
São José do Rio Preto/SP
</t>
    </r>
    <r>
      <rPr>
        <b/>
        <sz val="11"/>
        <color theme="1"/>
        <rFont val="Calibri"/>
        <family val="2"/>
        <scheme val="minor"/>
      </rPr>
      <t>(SJE)</t>
    </r>
  </si>
  <si>
    <t>não</t>
  </si>
  <si>
    <r>
      <t xml:space="preserve">Valor Mensal
</t>
    </r>
    <r>
      <rPr>
        <b/>
        <sz val="8"/>
        <color rgb="FFFF0000"/>
        <rFont val="Calibri"/>
        <family val="2"/>
        <scheme val="minor"/>
      </rPr>
      <t>ESTIMADO</t>
    </r>
    <r>
      <rPr>
        <sz val="8"/>
        <color theme="1"/>
        <rFont val="Calibri"/>
        <family val="2"/>
        <scheme val="minor"/>
      </rPr>
      <t xml:space="preserve">
de MATERIAIS DE
</t>
    </r>
    <r>
      <rPr>
        <sz val="8"/>
        <rFont val="Calibri"/>
        <family val="2"/>
        <scheme val="minor"/>
      </rPr>
      <t xml:space="preserve">CONSUMO DE </t>
    </r>
    <r>
      <rPr>
        <b/>
        <sz val="8"/>
        <color rgb="FFFF0000"/>
        <rFont val="Calibri"/>
        <family val="2"/>
        <scheme val="minor"/>
      </rPr>
      <t xml:space="preserve">LIMPEZA
</t>
    </r>
    <r>
      <rPr>
        <sz val="8"/>
        <color theme="1"/>
        <rFont val="Calibri"/>
        <family val="2"/>
        <scheme val="minor"/>
      </rPr>
      <t>em cada Unidade da PF</t>
    </r>
  </si>
  <si>
    <r>
      <t xml:space="preserve">Valor Mensal
</t>
    </r>
    <r>
      <rPr>
        <b/>
        <sz val="8"/>
        <color rgb="FFFF0000"/>
        <rFont val="Calibri"/>
        <family val="2"/>
        <scheme val="minor"/>
      </rPr>
      <t>ESTIMADO</t>
    </r>
    <r>
      <rPr>
        <sz val="8"/>
        <color theme="1"/>
        <rFont val="Calibri"/>
        <family val="2"/>
        <scheme val="minor"/>
      </rPr>
      <t xml:space="preserve">
de MATERIAIS DE
</t>
    </r>
    <r>
      <rPr>
        <sz val="8"/>
        <rFont val="Calibri"/>
        <family val="2"/>
        <scheme val="minor"/>
      </rPr>
      <t xml:space="preserve">CONSUMO DE </t>
    </r>
    <r>
      <rPr>
        <b/>
        <sz val="8"/>
        <color rgb="FFFF0000"/>
        <rFont val="Calibri"/>
        <family val="2"/>
        <scheme val="minor"/>
      </rPr>
      <t xml:space="preserve">HIGIENE
</t>
    </r>
    <r>
      <rPr>
        <sz val="8"/>
        <color theme="1"/>
        <rFont val="Calibri"/>
        <family val="2"/>
        <scheme val="minor"/>
      </rPr>
      <t>em cada Unidade da PF</t>
    </r>
  </si>
  <si>
    <t>Valor de Limpeza
(por tipo de área)
de acordo com a periculosidade devida</t>
  </si>
  <si>
    <t>Nº de Funcionários que a Empresa disponibilizará no Contrato
para a execução</t>
  </si>
  <si>
    <t>Tipos de
Áreas Contratadas</t>
  </si>
  <si>
    <t>Todas as Unidades da Polícia Federal no Estado de São Paulo</t>
  </si>
  <si>
    <t>A2 = A</t>
  </si>
  <si>
    <r>
      <t>M3 = M1</t>
    </r>
    <r>
      <rPr>
        <sz val="11"/>
        <color theme="1"/>
        <rFont val="Calibri"/>
        <family val="2"/>
        <scheme val="minor"/>
      </rPr>
      <t xml:space="preserve"> ou </t>
    </r>
    <r>
      <rPr>
        <b/>
        <sz val="11"/>
        <color theme="1"/>
        <rFont val="Calibri"/>
        <family val="2"/>
        <scheme val="minor"/>
      </rPr>
      <t>M2</t>
    </r>
  </si>
  <si>
    <t>H2 = H</t>
  </si>
  <si>
    <t>B2 = B</t>
  </si>
  <si>
    <t>U3 = U2</t>
  </si>
  <si>
    <t>V3 = V2</t>
  </si>
  <si>
    <t>X3 = X2</t>
  </si>
  <si>
    <t>X4</t>
  </si>
  <si>
    <t>X5</t>
  </si>
  <si>
    <t>X6 = X3 + X4 + X5</t>
  </si>
  <si>
    <t xml:space="preserve">Materiais de Limpeza e Higiene </t>
  </si>
  <si>
    <t>Número de Meses do Contrato Inicial</t>
  </si>
  <si>
    <t>(meses)</t>
  </si>
  <si>
    <t>Metragens das áreas contratadas
(por tipo de área)</t>
  </si>
  <si>
    <r>
      <rPr>
        <b/>
        <sz val="8"/>
        <color theme="1"/>
        <rFont val="Calibri"/>
        <family val="2"/>
        <scheme val="minor"/>
      </rPr>
      <t>VALOR GLOBAL</t>
    </r>
    <r>
      <rPr>
        <sz val="8"/>
        <color theme="1"/>
        <rFont val="Calibri"/>
        <family val="2"/>
        <scheme val="minor"/>
      </rPr>
      <t xml:space="preserve">
para o total de MESES informados na linha ao lado para
TODAS as Unidades da Polícia Federal no Estado de São Paulo:</t>
    </r>
  </si>
  <si>
    <t>Valor de Limpeza
(por tipo de área com fornecimento de equipamentos e materiais de consumo sob demanda) para o período do Contrato Inicial</t>
  </si>
  <si>
    <r>
      <t xml:space="preserve">Período da Contratação </t>
    </r>
    <r>
      <rPr>
        <b/>
        <sz val="8"/>
        <color rgb="FFFF0000"/>
        <rFont val="Calibri"/>
        <family val="2"/>
        <scheme val="minor"/>
      </rPr>
      <t>Inicial</t>
    </r>
  </si>
  <si>
    <t>Valor Mensal de Limpeza
(por tipo de área com fornecimento de equipamentos e materiais de consumo sob demanda)</t>
  </si>
  <si>
    <r>
      <t xml:space="preserve">Apresentamos nossa proposta de preço, para prestação dos serviços referente ao Pregão Eletrônico nº </t>
    </r>
    <r>
      <rPr>
        <b/>
        <i/>
        <u/>
        <sz val="11"/>
        <color rgb="FFFF0000"/>
        <rFont val="Calibri"/>
        <family val="2"/>
        <scheme val="minor"/>
      </rPr>
      <t>DD/AAAA</t>
    </r>
    <r>
      <rPr>
        <i/>
        <sz val="11"/>
        <color theme="1"/>
        <rFont val="Calibri"/>
        <family val="2"/>
        <scheme val="minor"/>
      </rPr>
      <t>, acatando todas as estipulações consignados no Edital, conforme abaixo:</t>
    </r>
  </si>
  <si>
    <t>Razão Social:</t>
  </si>
  <si>
    <t>CNPJ Nº</t>
  </si>
  <si>
    <t>Endereço:</t>
  </si>
  <si>
    <t>CEP.:</t>
  </si>
  <si>
    <t>Banco:</t>
  </si>
  <si>
    <t>Telefone/FAX:</t>
  </si>
  <si>
    <t>Validade da Proposta:</t>
  </si>
  <si>
    <t>Texto da Proposta:</t>
  </si>
  <si>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PREVISTO</t>
    </r>
    <r>
      <rPr>
        <b/>
        <sz val="11"/>
        <color theme="2" tint="-0.749992370372631"/>
        <rFont val="Arial1"/>
      </rPr>
      <t xml:space="preserve"> DE SERVIÇOS (POSTOS DE TRABALHO)
</t>
    </r>
    <r>
      <rPr>
        <sz val="11"/>
        <color theme="2" tint="-0.749992370372631"/>
        <rFont val="Arial1"/>
      </rPr>
      <t>para TODAS as Unidades da Polícia Federal no Estado de São Paulo:</t>
    </r>
  </si>
  <si>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ESTIMADO</t>
    </r>
    <r>
      <rPr>
        <b/>
        <sz val="11"/>
        <color theme="2" tint="-0.749992370372631"/>
        <rFont val="Arial1"/>
      </rPr>
      <t xml:space="preserve"> DE MATERIAIS DE CONSUMO DE LIMPEZA
</t>
    </r>
    <r>
      <rPr>
        <sz val="11"/>
        <color theme="2" tint="-0.749992370372631"/>
        <rFont val="Arial1"/>
      </rPr>
      <t>para TODAS as Unidades da Polícia Federal no Estado de São Paulo:</t>
    </r>
  </si>
  <si>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ESTIMADO</t>
    </r>
    <r>
      <rPr>
        <b/>
        <sz val="11"/>
        <color theme="2" tint="-0.749992370372631"/>
        <rFont val="Arial1"/>
      </rPr>
      <t xml:space="preserve"> DE MATERIAIS DE CONSUMO DE HIGIENE
</t>
    </r>
    <r>
      <rPr>
        <sz val="11"/>
        <color theme="2" tint="-0.749992370372631"/>
        <rFont val="Arial1"/>
      </rPr>
      <t>para TODAS as Unidades da Polícia Federal no Estado de São Paulo:</t>
    </r>
  </si>
  <si>
    <r>
      <t xml:space="preserve">TOTAL MENSAL </t>
    </r>
    <r>
      <rPr>
        <b/>
        <sz val="11"/>
        <color rgb="FFFF0000"/>
        <rFont val="Arial1"/>
      </rPr>
      <t>ESTIMADO</t>
    </r>
  </si>
  <si>
    <r>
      <rPr>
        <b/>
        <sz val="11"/>
        <color indexed="8"/>
        <rFont val="Arial1"/>
      </rPr>
      <t xml:space="preserve">VALOR GLOBAL </t>
    </r>
    <r>
      <rPr>
        <b/>
        <sz val="11"/>
        <color rgb="FFFF0000"/>
        <rFont val="Arial1"/>
      </rPr>
      <t>ESTIMADO</t>
    </r>
    <r>
      <rPr>
        <sz val="11"/>
        <color theme="1"/>
        <rFont val="Arial1"/>
      </rPr>
      <t xml:space="preserve">
para</t>
    </r>
    <r>
      <rPr>
        <b/>
        <sz val="11"/>
        <color indexed="8"/>
        <rFont val="Arial1"/>
      </rPr>
      <t xml:space="preserve"> o total de MESES informados na linha acima</t>
    </r>
    <r>
      <rPr>
        <sz val="11"/>
        <color theme="1"/>
        <rFont val="Arial1"/>
      </rPr>
      <t xml:space="preserve"> para
TODAS as Unidades da Polícia Federal no Estado de São Paulo:</t>
    </r>
  </si>
  <si>
    <t>Unidade da PF no Estado de SP</t>
  </si>
  <si>
    <t>TIPO DE ÁREA
por
Unidade da Polícia Federal no Estado de São Paulo</t>
  </si>
  <si>
    <t>Nº Total de Funcionários por Tipo de Área
(resumo da Coluna B)</t>
  </si>
  <si>
    <r>
      <t xml:space="preserve">Nº TOTAL de Funcionários  que a Empresa disponibilizará para uma execução
</t>
    </r>
    <r>
      <rPr>
        <sz val="10"/>
        <color indexed="62"/>
        <rFont val="Arial1"/>
      </rPr>
      <t>adequada</t>
    </r>
  </si>
  <si>
    <r>
      <t xml:space="preserve">Nº de Funcionários que a Unidade da PF necessitará se considerada a Produtividade Máxima (para cada tipo de área)
</t>
    </r>
    <r>
      <rPr>
        <sz val="10"/>
        <color indexed="62"/>
        <rFont val="Arial1"/>
      </rPr>
      <t>adequada à realidade das instalações</t>
    </r>
  </si>
  <si>
    <r>
      <t xml:space="preserve">Nº de Funcionários que a Empresa assume que disponibilizará no Contrato
para uma execução </t>
    </r>
    <r>
      <rPr>
        <sz val="9"/>
        <color indexed="62"/>
        <rFont val="Arial"/>
        <family val="2"/>
      </rPr>
      <t>adequada</t>
    </r>
  </si>
  <si>
    <r>
      <rPr>
        <sz val="10"/>
        <color indexed="8"/>
        <rFont val="Arial"/>
        <family val="2"/>
      </rPr>
      <t xml:space="preserve">Produtividade Calculada*
Para Áreas Internas e Externas:
</t>
    </r>
    <r>
      <rPr>
        <sz val="10"/>
        <color indexed="62"/>
        <rFont val="Arial"/>
        <family val="2"/>
      </rPr>
      <t>C = A / B</t>
    </r>
    <r>
      <rPr>
        <sz val="10"/>
        <color indexed="8"/>
        <rFont val="Arial"/>
        <family val="2"/>
      </rPr>
      <t xml:space="preserve">
Para Esquadrias:
</t>
    </r>
    <r>
      <rPr>
        <sz val="8"/>
        <color indexed="62"/>
        <rFont val="Arial"/>
        <family val="2"/>
      </rPr>
      <t>C = P / ((B/A) x Q)</t>
    </r>
    <r>
      <rPr>
        <sz val="10"/>
        <color indexed="8"/>
        <rFont val="Arial"/>
        <family val="2"/>
      </rPr>
      <t xml:space="preserve">
</t>
    </r>
  </si>
  <si>
    <r>
      <t xml:space="preserve">Nº TOTAL de Funcionários que a Unidade da PF necessitará se considerada a Produtividade Máxima </t>
    </r>
    <r>
      <rPr>
        <sz val="10"/>
        <color indexed="62"/>
        <rFont val="Arial1"/>
      </rPr>
      <t>adequada à realidade das instalações</t>
    </r>
  </si>
  <si>
    <t>Nº de Funcionários que a Empresa assume que disponibilizará no Contrato
para uma execução adequada</t>
  </si>
  <si>
    <r>
      <t xml:space="preserve">Nº de Funcionários que a Empresa assume que disponibilizará no Contrato
para uma execução </t>
    </r>
    <r>
      <rPr>
        <sz val="9"/>
        <color indexed="62"/>
        <rFont val="Arial1"/>
      </rPr>
      <t>adequada</t>
    </r>
  </si>
  <si>
    <r>
      <t xml:space="preserve">Nº Total de Funcionários  que a Empresa disponibilizará para uma execução
</t>
    </r>
    <r>
      <rPr>
        <sz val="10"/>
        <color indexed="62"/>
        <rFont val="Arial1"/>
      </rPr>
      <t>adequada</t>
    </r>
  </si>
  <si>
    <r>
      <t xml:space="preserve">Valor Mensal </t>
    </r>
    <r>
      <rPr>
        <sz val="10"/>
        <color rgb="FFFF0000"/>
        <rFont val="Arial1"/>
      </rPr>
      <t>ESTIMADO</t>
    </r>
    <r>
      <rPr>
        <sz val="10"/>
        <color theme="1"/>
        <rFont val="Arial1"/>
      </rPr>
      <t xml:space="preserve">
de MATERIAIS DE CONSUMO DE LIMPEZA em cada Unidade da PF</t>
    </r>
  </si>
  <si>
    <r>
      <t xml:space="preserve">Valor Mensal </t>
    </r>
    <r>
      <rPr>
        <sz val="10"/>
        <color rgb="FFFF0000"/>
        <rFont val="Arial1"/>
      </rPr>
      <t>ESTIMADO</t>
    </r>
    <r>
      <rPr>
        <sz val="10"/>
        <color theme="1"/>
        <rFont val="Arial1"/>
      </rPr>
      <t xml:space="preserve">
de MATERIAIS DE CONSUMO DE HIGIENE em cada Unidade da PF</t>
    </r>
  </si>
  <si>
    <r>
      <t xml:space="preserve">Valor Mensal Total
</t>
    </r>
    <r>
      <rPr>
        <sz val="10"/>
        <color rgb="FFFF0000"/>
        <rFont val="Arial1"/>
      </rPr>
      <t>ESTIMADO</t>
    </r>
    <r>
      <rPr>
        <sz val="10"/>
        <color theme="1"/>
        <rFont val="Arial1"/>
      </rPr>
      <t xml:space="preserve">
em cada Unidade da PF</t>
    </r>
  </si>
  <si>
    <t>Nº Licitação →</t>
  </si>
  <si>
    <t>602237/
602185/
602429</t>
  </si>
  <si>
    <t>Orçamento Médio</t>
  </si>
  <si>
    <t>Uniformes</t>
  </si>
  <si>
    <t>A - Uniformes e B - EPIs</t>
  </si>
  <si>
    <t xml:space="preserve">não poderá ultrapassar o valor de referência apresentado nesta planilha </t>
  </si>
  <si>
    <t>Suporte Dispensador para Papel Toalha interfolhas.</t>
  </si>
  <si>
    <t>Depreciação Mensal de cada Unidade do Equipamento</t>
  </si>
  <si>
    <t>Valor Mensal contabilizado no Valor NOMINAL Mensal de SERVIÇO</t>
  </si>
  <si>
    <t>Todas as Unidades da PF</t>
  </si>
  <si>
    <t>Depreciação Mensal de cada Unidade do Utensílio</t>
  </si>
  <si>
    <t>Custo Mensal</t>
  </si>
  <si>
    <t>RELAÇÃO  DE EQUIPAMENTOS DE LIMPEZA E HIGIENE</t>
  </si>
  <si>
    <r>
      <t xml:space="preserve">Novalimp
</t>
    </r>
    <r>
      <rPr>
        <sz val="9"/>
        <rFont val="Calibri"/>
        <family val="2"/>
      </rPr>
      <t>(Ecoprime)</t>
    </r>
  </si>
  <si>
    <r>
      <t xml:space="preserve">e.Dona
</t>
    </r>
    <r>
      <rPr>
        <sz val="9"/>
        <rFont val="Calibri"/>
        <family val="2"/>
      </rPr>
      <t>(White Paper)</t>
    </r>
  </si>
  <si>
    <r>
      <t xml:space="preserve">Braslimpo
</t>
    </r>
    <r>
      <rPr>
        <sz val="9"/>
        <rFont val="Calibri"/>
        <family val="2"/>
      </rPr>
      <t>(Ouropel)</t>
    </r>
  </si>
  <si>
    <r>
      <t xml:space="preserve">Novalimp
</t>
    </r>
    <r>
      <rPr>
        <sz val="9"/>
        <rFont val="Calibri"/>
        <family val="2"/>
      </rPr>
      <t>(Baby)</t>
    </r>
  </si>
  <si>
    <r>
      <t xml:space="preserve">e.Dona
</t>
    </r>
    <r>
      <rPr>
        <sz val="9"/>
        <rFont val="Calibri"/>
        <family val="2"/>
      </rPr>
      <t>(Baby)</t>
    </r>
  </si>
  <si>
    <r>
      <t xml:space="preserve">Braslimpo
</t>
    </r>
    <r>
      <rPr>
        <sz val="9"/>
        <rFont val="Calibri"/>
        <family val="2"/>
      </rPr>
      <t>(Sulleg)</t>
    </r>
  </si>
  <si>
    <r>
      <t xml:space="preserve">Novalimp
</t>
    </r>
    <r>
      <rPr>
        <sz val="9"/>
        <rFont val="Calibri"/>
        <family val="2"/>
      </rPr>
      <t>(Soft Special)</t>
    </r>
  </si>
  <si>
    <r>
      <t xml:space="preserve">e.Dona
</t>
    </r>
    <r>
      <rPr>
        <sz val="9"/>
        <rFont val="Calibri"/>
        <family val="2"/>
      </rPr>
      <t>(Premisse)</t>
    </r>
  </si>
  <si>
    <r>
      <t xml:space="preserve">Braslimpo
</t>
    </r>
    <r>
      <rPr>
        <sz val="9"/>
        <rFont val="Calibri"/>
        <family val="2"/>
      </rPr>
      <t>(All Clean)</t>
    </r>
  </si>
  <si>
    <t>SEDE_AUX</t>
  </si>
  <si>
    <t>SEDE_LIMP</t>
  </si>
  <si>
    <t>SEDE_ENC</t>
  </si>
  <si>
    <t>CAB_AUX</t>
  </si>
  <si>
    <t>CAB_LIMP</t>
  </si>
  <si>
    <t>APOIO_1_AUX</t>
  </si>
  <si>
    <t>APOIO_1_LIMP</t>
  </si>
  <si>
    <t>APOIO_2_AUX</t>
  </si>
  <si>
    <t>APOIO_2_LIMP</t>
  </si>
  <si>
    <t>ARU_AUX</t>
  </si>
  <si>
    <t>ARU_LIMP</t>
  </si>
  <si>
    <t>AQA_AUX</t>
  </si>
  <si>
    <t>AQA_LIMP</t>
  </si>
  <si>
    <t>BRU_AUX</t>
  </si>
  <si>
    <t>BRU_LIMP</t>
  </si>
  <si>
    <t>CAS_AUX</t>
  </si>
  <si>
    <t>CAS_LIMP</t>
  </si>
  <si>
    <t>CAS_APOIO_AUX</t>
  </si>
  <si>
    <t>CAS_APOIO_LIMP</t>
  </si>
  <si>
    <t>CAS_AERO_AUX</t>
  </si>
  <si>
    <t>CAS_AERO_LIMP</t>
  </si>
  <si>
    <t>CZO_AUX</t>
  </si>
  <si>
    <t>CZO_LIMP</t>
  </si>
  <si>
    <t>JLS_AUX</t>
  </si>
  <si>
    <t>JLS_LIMP</t>
  </si>
  <si>
    <t>MII_AUX</t>
  </si>
  <si>
    <t>MII_LIMP</t>
  </si>
  <si>
    <t>PCA_AUX</t>
  </si>
  <si>
    <t>PCA_LIMP</t>
  </si>
  <si>
    <t>PDE_AUX</t>
  </si>
  <si>
    <t>PDE_LIMP</t>
  </si>
  <si>
    <t>RPO_AUX</t>
  </si>
  <si>
    <t>RPO_LIMP</t>
  </si>
  <si>
    <t>STS_AUX</t>
  </si>
  <si>
    <t>STS_LIMP</t>
  </si>
  <si>
    <t>STS_NEP_AUX</t>
  </si>
  <si>
    <t>STS_NEP_LIMP</t>
  </si>
  <si>
    <t>SJK_AUX</t>
  </si>
  <si>
    <t>SJK_LIMP</t>
  </si>
  <si>
    <t>SJE_AUX</t>
  </si>
  <si>
    <t>SJE_LIMP</t>
  </si>
  <si>
    <t>SSB_AUX</t>
  </si>
  <si>
    <t>SSB_LIMP</t>
  </si>
  <si>
    <t>SOD_AUX</t>
  </si>
  <si>
    <t>SOD_LIMP</t>
  </si>
  <si>
    <t>APOIO_1</t>
  </si>
  <si>
    <t>SÃO_PAULO</t>
  </si>
  <si>
    <t>PRUDENTE</t>
  </si>
  <si>
    <t>RIBEIRÃO_PRETO</t>
  </si>
  <si>
    <t>SANTOS</t>
  </si>
  <si>
    <t>SÃO_SEBASTIÃO</t>
  </si>
  <si>
    <t>SÃO_JOSÉ_RIO_PRETO</t>
  </si>
  <si>
    <t>SÃO_JOSÉ_CAMPOS</t>
  </si>
  <si>
    <t>APOIO_2</t>
  </si>
  <si>
    <t>STS_NEP</t>
  </si>
  <si>
    <t>CAS_APOIO</t>
  </si>
  <si>
    <t>CAS_AERO</t>
  </si>
  <si>
    <t>RPO_DEP</t>
  </si>
  <si>
    <t>SJE_DEP</t>
  </si>
  <si>
    <r>
      <t>RPO_</t>
    </r>
    <r>
      <rPr>
        <b/>
        <sz val="8"/>
        <rFont val="Calibri"/>
        <family val="2"/>
      </rPr>
      <t>DEP</t>
    </r>
  </si>
  <si>
    <r>
      <t>STS_</t>
    </r>
    <r>
      <rPr>
        <b/>
        <sz val="8"/>
        <rFont val="Calibri"/>
        <family val="2"/>
      </rPr>
      <t>NEP</t>
    </r>
  </si>
  <si>
    <r>
      <t>SJE_</t>
    </r>
    <r>
      <rPr>
        <b/>
        <sz val="8"/>
        <rFont val="Calibri"/>
        <family val="2"/>
      </rPr>
      <t>DEP</t>
    </r>
  </si>
  <si>
    <t>Papel Toalha</t>
  </si>
  <si>
    <t>Papel Higiênico</t>
  </si>
  <si>
    <t>Sabonete Líquido</t>
  </si>
  <si>
    <t>Detalhamento</t>
  </si>
  <si>
    <t>Carrinho multiuso para limpeza, contendo suporte para baldes, vassouras e sacos de lixo, tipo: 4 rodízios, diâmetro roda: 6 e 3 pol (traseiras e dianteiras); comprimento 126 cm , largura 54 cm, altura 98 cm; características adicionais: zíper abertura lateral e bolsa 90 litros.</t>
  </si>
  <si>
    <t>Área de piso interna                   (Auxiliar de Limpeza)</t>
  </si>
  <si>
    <t>Área de piso externa e terra      (Auxiliar de Limpeza)</t>
  </si>
  <si>
    <t>Área de esquadrias                    (Limpador de Vidros)</t>
  </si>
  <si>
    <t>Módulo 6 - Custos Indiretos, Tributos e Lucro</t>
  </si>
  <si>
    <t>Trechos por dia de trabalho
(Ida e Volta)</t>
  </si>
  <si>
    <t>MEMÓRIA DE CÁLCULOS</t>
  </si>
  <si>
    <t>Submódulo 2.1 - 13º Salário E Adicional de Férias</t>
  </si>
  <si>
    <t>Submódulo 2.2 - GPS, FGTS e outras contribuições</t>
  </si>
  <si>
    <t>2.1</t>
  </si>
  <si>
    <t>Módulo 1 - Composição da Remuneração</t>
  </si>
  <si>
    <t>Composição da Remuneração</t>
  </si>
  <si>
    <t>Módulo 2 - Encargos Sociais e Trabalhistas e Benefícios Anuais, Mensais e Diários</t>
  </si>
  <si>
    <t>Submódulo 2.3 - Benefícios Mensais e Diários</t>
  </si>
  <si>
    <t>Benefícios Mensais e Diários</t>
  </si>
  <si>
    <t>2.3</t>
  </si>
  <si>
    <t>2.3.1</t>
  </si>
  <si>
    <t>2.3.2</t>
  </si>
  <si>
    <t>2.3.3</t>
  </si>
  <si>
    <t>2.3.4</t>
  </si>
  <si>
    <t>2.3.5</t>
  </si>
  <si>
    <t>2.3.6</t>
  </si>
  <si>
    <t>2.3.7</t>
  </si>
  <si>
    <t>2.3.8</t>
  </si>
  <si>
    <t>Tíquete Refeição</t>
  </si>
  <si>
    <t>Cesta Básica - Vale Alimentação</t>
  </si>
  <si>
    <t>Auxílio Saúde</t>
  </si>
  <si>
    <t>Auxílio Creche</t>
  </si>
  <si>
    <t>Seguro de Vida em Grupo</t>
  </si>
  <si>
    <t>Benef. Social Familiar (Sindical)</t>
  </si>
  <si>
    <t>Benefício Alimentar Matinal</t>
  </si>
  <si>
    <t>Benefício Filho Excepcional</t>
  </si>
  <si>
    <t>2.3.9</t>
  </si>
  <si>
    <t xml:space="preserve"> Vale Transporte</t>
  </si>
  <si>
    <t>Custo Unitário para o Empregador = A</t>
  </si>
  <si>
    <t>Custo Unitário para o Empregado = B</t>
  </si>
  <si>
    <t>Média de dias trabalhados por mês em cada Unidade da PF, conforme aba "Dados do Licitante" = C</t>
  </si>
  <si>
    <t>( A - B ) x C</t>
  </si>
  <si>
    <t>Custo Mensal para o Empregador = D</t>
  </si>
  <si>
    <t>Custo Mensal para o Empregador = E</t>
  </si>
  <si>
    <t>Salário base conforme Convenção Coletiva de Trabalho da categoria na Região da prestação dos serviços</t>
  </si>
  <si>
    <t>Benefício conforme Convenção Coletiva de Trabalho da categoria na Região da prestação dos serviços.</t>
  </si>
  <si>
    <t>Previsão CCT = 30% = F</t>
  </si>
  <si>
    <t>Base de Cálculo = Salário Mínimo Nacional = G</t>
  </si>
  <si>
    <t>% de Incidência = H</t>
  </si>
  <si>
    <t>Nº de  Filhos = I</t>
  </si>
  <si>
    <t>F x G x H x I</t>
  </si>
  <si>
    <t>Custo Mensal para o Empregador = J</t>
  </si>
  <si>
    <t>Custo Mensal para o Empregado = K</t>
  </si>
  <si>
    <t>J - K</t>
  </si>
  <si>
    <t>Custo Mensal para o Empregador = L</t>
  </si>
  <si>
    <t>Custo Mensal para o Empregado = M</t>
  </si>
  <si>
    <t>L - M</t>
  </si>
  <si>
    <t>Custo Mensal para o Empregador = N</t>
  </si>
  <si>
    <t>Custo Mensal para o Empregado = O</t>
  </si>
  <si>
    <t>N - O</t>
  </si>
  <si>
    <t>Previsão CCT = 20% = P</t>
  </si>
  <si>
    <t>Base de Cálculo = Piso Salarial da Função = Q</t>
  </si>
  <si>
    <t>% de Incidência = R</t>
  </si>
  <si>
    <t>Nº de  Filhos = S</t>
  </si>
  <si>
    <t>P x Q x R x S</t>
  </si>
  <si>
    <t>Custo Unitário do Bilhete (Viagem) de Transporte Público = T</t>
  </si>
  <si>
    <t>Número de Viagens por dia = 2 viagens (Ida e Volta) = 2</t>
  </si>
  <si>
    <t>Média de dias trabalhados por mês em cada Unidade da PF, conforme aba "Dados do Licitante" = U</t>
  </si>
  <si>
    <t>Participação máxima dos empregados no custeio do VT (6% sobre o salario base da categoria) = 6%</t>
  </si>
  <si>
    <t>Salário base da categoria = V</t>
  </si>
  <si>
    <t>[( T x 2 x U ) - ( 6% x V )]</t>
  </si>
  <si>
    <t>Conforme Lei nº 7.418, de 16 de dezembro de 1985 (Institui o Vale-Transporte e dá outras providências).
https://www.planalto.gov.br/ccivil_03/leis/l7418.htm</t>
  </si>
  <si>
    <t>Probabilidade de Ocorrência</t>
  </si>
  <si>
    <t>Módulo 4 - Custo de Reposição do Profissional Ausente</t>
  </si>
  <si>
    <t>Submódulo 4.1 – Ausência Legais</t>
  </si>
  <si>
    <t>4.1</t>
  </si>
  <si>
    <t>Ausência Legais</t>
  </si>
  <si>
    <t>Dias</t>
  </si>
  <si>
    <r>
      <t xml:space="preserve">Benefício conforme Convenção Coletiva de Trabalho da categoria na Região da prestação dos serviços.
</t>
    </r>
    <r>
      <rPr>
        <sz val="9"/>
        <color rgb="FFFF0000"/>
        <rFont val="Calibri"/>
        <family val="2"/>
        <scheme val="minor"/>
      </rPr>
      <t>(Região de Ribeirão Preto/SP).</t>
    </r>
  </si>
  <si>
    <r>
      <t xml:space="preserve">Ausências Legais em </t>
    </r>
    <r>
      <rPr>
        <b/>
        <sz val="9"/>
        <color rgb="FFFF0000"/>
        <rFont val="Calibri"/>
        <family val="2"/>
        <scheme val="minor"/>
      </rPr>
      <t xml:space="preserve">DIAS ÚTEIS </t>
    </r>
    <r>
      <rPr>
        <sz val="9"/>
        <rFont val="Calibri"/>
        <family val="2"/>
        <scheme val="minor"/>
      </rPr>
      <t>(incluem todos as demais ausências como maternidade, paternidade, acidente de trabalho, etc)
(OBJETO DE DISPUTA, PODE-SE INSERIR VALORES FRACIONADOS)
EMPRESA RECEBERÁ ESSE VALOR MENSALMENTE, INDEPENDENTEMENTE DAS OCORRÊNCIAS SEREM MAIORES OU MENORES QUE O VALOR OFERTADO</t>
    </r>
  </si>
  <si>
    <t>IMPORTANTE: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</si>
  <si>
    <t>Módulo 5 - Insumos Diversos</t>
  </si>
  <si>
    <t>Insumos Diversos</t>
  </si>
  <si>
    <t>Equipamentos de Limpeza e Higiene</t>
  </si>
  <si>
    <t>Utensílios de Limpeza</t>
  </si>
  <si>
    <r>
      <t>Conforme Decreto-Lei nº 5.452 de 1 de maio de 1943 (</t>
    </r>
    <r>
      <rPr>
        <i/>
        <sz val="9"/>
        <color theme="1"/>
        <rFont val="Calibri"/>
        <family val="2"/>
        <scheme val="minor"/>
      </rPr>
      <t>Aprova a Consolidação das Leis do Trabalho</t>
    </r>
    <r>
      <rPr>
        <sz val="9"/>
        <color theme="1"/>
        <rFont val="Calibri"/>
        <family val="2"/>
        <scheme val="minor"/>
      </rPr>
      <t xml:space="preserve">)
https://www.planalto.gov.br/ccivil_03/decreto-lei/del5452.htm
</t>
    </r>
  </si>
  <si>
    <t>TR</t>
  </si>
  <si>
    <t>Conforme Legislação Tributária do Município da Prestação dos Serviços</t>
  </si>
  <si>
    <t>Salário base da função = A</t>
  </si>
  <si>
    <t>A x 30%</t>
  </si>
  <si>
    <t xml:space="preserve">Portanto, cada licitante deve conhecer as legislações tributárias de cada município e aplicar os respectivos percentuais, os quais deverão ser aplicados nas Nota Fiscais das localidades da prestação dos serviços. </t>
  </si>
  <si>
    <t>Aux_Limpeza</t>
  </si>
  <si>
    <t>Limp_Vidros</t>
  </si>
  <si>
    <t>08500.000000/0000-00</t>
  </si>
  <si>
    <r>
      <rPr>
        <b/>
        <u/>
        <sz val="10"/>
        <rFont val="Arial1"/>
      </rPr>
      <t>CUSTO</t>
    </r>
    <r>
      <rPr>
        <b/>
        <sz val="10"/>
        <rFont val="Arial1"/>
      </rPr>
      <t xml:space="preserve"> dos Funcionários</t>
    </r>
    <r>
      <rPr>
        <b/>
        <sz val="10"/>
        <color indexed="10"/>
        <rFont val="Arial1"/>
      </rPr>
      <t/>
    </r>
  </si>
  <si>
    <r>
      <rPr>
        <b/>
        <u/>
        <sz val="10"/>
        <rFont val="Arial1"/>
      </rPr>
      <t>PREÇO</t>
    </r>
    <r>
      <rPr>
        <b/>
        <sz val="10"/>
        <rFont val="Arial1"/>
      </rPr>
      <t xml:space="preserve"> da Limpeza por tipo de área contratada</t>
    </r>
    <r>
      <rPr>
        <b/>
        <sz val="10"/>
        <color indexed="10"/>
        <rFont val="Arial1"/>
      </rPr>
      <t/>
    </r>
  </si>
  <si>
    <t>Custo por Tipo de Funcionário</t>
  </si>
  <si>
    <t>Custo de Todos os Funcionários</t>
  </si>
  <si>
    <t>Preço de Limpeza (por tipo de área)</t>
  </si>
  <si>
    <t>Preço Total de Limpeza</t>
  </si>
  <si>
    <t>Nº do Processo SEI →</t>
  </si>
  <si>
    <t>CLT (Art. 189 a 192) - Constituição Federal de 1988 (Art. 7º inciso XXIII)</t>
  </si>
  <si>
    <t>1/12
'(Remuneração / 12 meses)</t>
  </si>
  <si>
    <t xml:space="preserve">(1/3)/12=1/36
'(Remuneração*1/3) / 12 meses
</t>
  </si>
  <si>
    <t>Constituição Federal de 1988 (Art. 7º, XVII).</t>
  </si>
  <si>
    <t>BASE DE CÁLCULO: Módulo 1 + Submódulo 2.1</t>
  </si>
  <si>
    <t>Lei nº 8.212/91, Art. 22, Inciso I.</t>
  </si>
  <si>
    <t>Lei 9.424/1996, art. 15; Constituição Federal de 1988 (Art. 212º, § 5º).</t>
  </si>
  <si>
    <t xml:space="preserve"> RAT x FAP = 3 x 1,000 =3,000%</t>
  </si>
  <si>
    <t xml:space="preserve">RAT x FAP, em que:  
RAT – 3% ( Anexo V do Decreto n.º 3.048/1999).
FAP – 1,000 (Conforme comprovante INSS, anexo à documentação de habilitação.
RAT x FAP = 3 x 1,000 = 3,000%                                                                                                                                                                                                                                                                                                                                                                                                                                                                                                                                                                                                                                                                                                                                                                                                                                                                                                                                                                                                                                                                                                                                                                                                                                                                              </t>
  </si>
  <si>
    <t>Lei n.º 8.036/90, Art. 3º;  Decreto-Lei 9.853/1946, Art. 3º</t>
  </si>
  <si>
    <t>Lei n.º 8.029/90, Art. 8º  e Lei n.º 8.154/90.</t>
  </si>
  <si>
    <t>Decreto-Lei nº 1.146/1970 (Art. 1º, inciso I)</t>
  </si>
  <si>
    <t>Lei nº 8.036, Art. 15;  Constituição Federal de 1988, Art. 7°, inciso III.</t>
  </si>
  <si>
    <t>API = (1+1/12+1/12+1/3*1/12)</t>
  </si>
  <si>
    <t>Constituição Federal de 1988 (Art. 7º, XXI); CLT (Art. 477, 487 a 491); Lei n. 12.506/2011.</t>
  </si>
  <si>
    <t>API * SubMódulo 2.2-H</t>
  </si>
  <si>
    <t>Lei nº 8.036/1990</t>
  </si>
  <si>
    <t xml:space="preserve">API * SubMódulo 2.2-H * 40% (Multa) </t>
  </si>
  <si>
    <t>Leis nº 8.036/1990, 9.491/1997, e LC 110/2001</t>
  </si>
  <si>
    <t>(A+B+C) X 5% (probababilidade de ocorrência do API)</t>
  </si>
  <si>
    <t>Incidência dos encargos do Submódulo 2.2 sobre aviso prévio trabalhado</t>
  </si>
  <si>
    <t>APT * Σ SubMódulo 2.2</t>
  </si>
  <si>
    <t xml:space="preserve">Incidência do Submódulo 2.2 x Aviso Prévio Trabalhado, em que:   FGTS = 8%;                                                                                                                                                                                                                                                                                                                                                                                                                                                                                                                                                                                                                                                                            </t>
  </si>
  <si>
    <t xml:space="preserve">((APT x SubMódulo 2.2-H) x 40%(multa)) </t>
  </si>
  <si>
    <t>Leis nº 8.036/1990, 9.491/1997, e LC 110/2001
Lei nº 13.932/2019</t>
  </si>
  <si>
    <t>Aviso prévio trabalhado Com Probabilidade</t>
  </si>
  <si>
    <t>(E+F+G) X 95% (probababilidade de ocorrência do APT)</t>
  </si>
  <si>
    <r>
      <t xml:space="preserve">1/12 = 8,33%
'(Remuneração / 12 meses)
</t>
    </r>
    <r>
      <rPr>
        <sz val="9"/>
        <color theme="1"/>
        <rFont val="Calibri"/>
        <family val="2"/>
        <scheme val="minor"/>
      </rPr>
      <t xml:space="preserve">Base de Cálculo = MÓDULO 1 + MÓDULO 2 + MÓDULO 3 </t>
    </r>
  </si>
  <si>
    <t>Constituição Federal de 1988 (art. 7º, inc. XVII) ;
CLT (arts. 129 e 130, I)</t>
  </si>
  <si>
    <t>Faltas Justificadas: Art.131 , inciso III, da CLT. Art. 476 da CLT, art. 6º, §1º, alínea "f", da Lei n. 605, de 1949, e  art. 12, alínea "f", do Decreto n. 27.048, de 1949.
Paternidade: Art. 7º, inciso XIX da CF. §1º do artigo 10 do ADCT. Lei n. 13.527/2016; 
Acidente de Trabalho: Art. 27 do Dec. 89312/84, Art. 131 da CLT e MP. 664/2014;    
Maternidade: Art. 7º inc. XVIII, CF, Lei 8.213/91, art. 72 e Lei 11770/2008. Lei n. 13.527/2016.</t>
  </si>
  <si>
    <t>Custo Indireto = Σ (Módulo 1 a Módulo 5) * % Custos Indiretos</t>
  </si>
  <si>
    <t xml:space="preserve">Lucro = Σ (Módulo 1 a Módulo 5) + Custos Indiretos) × % Lucro
</t>
  </si>
  <si>
    <t>Σ ( Módulos 1 + 2 + 3 + 4 + 5 + 6) * % PIS</t>
  </si>
  <si>
    <t>Σ ( Módulos 1 + 2 + 3 + 4 + 5 + 6) * % COFINS</t>
  </si>
  <si>
    <t>Σ ( Módulos 1 + 2 + 3 + 4 + 5 + 6) * % ISSQN</t>
  </si>
  <si>
    <t>Σ ( Módulos 1 + 2 + 3 + 4 + 5 + Custos Indiretos + Lucro) 
______________________________________________ 
1 - (Σ % dos tributos/100)</t>
  </si>
  <si>
    <t>RELAÇÃO  DE UTENSÍLIOS</t>
  </si>
  <si>
    <t>Caso a empresa opte pelo fornecimento de fardos de PAPEL TOALHA INTERFOLHADO com quantidades diferentes de 1.000 folhas (por exemplo: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"Preço Unitário",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"Preço Unitário", o valor proporcional para um fardo de 1.000 folhas: R$ 80,00 (para 4.800 folhas) / 4,8 = R$ 16,67 (proporcional para um fardo de 1.000 folhas).</t>
  </si>
  <si>
    <t xml:space="preserve">Caso sejam verificadas aplicações de percentuais indevidos, a ADMINISTRAÇÃO poderá proceder aos questionamentos ao Licitante, à empresa CONTRATADA e a comunicação às Secretarias de Fazenda dos Municípios. </t>
  </si>
  <si>
    <t>Preço Unitário / Vida Útil</t>
  </si>
  <si>
    <t>Pacote de
800 g</t>
  </si>
  <si>
    <t>Refil MOP Limpa Vidro: Borrachinha Comprimento: 35 a 40 cm.</t>
  </si>
  <si>
    <t>407620 /
 405890</t>
  </si>
  <si>
    <t>225725 /  
225726 /  
225727</t>
  </si>
  <si>
    <t>Lâmina raspador de vidro</t>
  </si>
  <si>
    <t>Lixeira  com Tampa e Rodas- 100 litros para áreas externas</t>
  </si>
  <si>
    <t>Chapeu com proteção de nuca e pescoço</t>
  </si>
  <si>
    <t>Saponáceo cremoso multiuso 
250 ml</t>
  </si>
  <si>
    <t>Saco de Lixo de 100 litros para 
coleta seletiva (amarelo): 
pct. 100 unidades.</t>
  </si>
  <si>
    <t>Saco de Lixo de 100 litros para 
coleta seletiva (vermelho): 
pct. 100 unidades.</t>
  </si>
  <si>
    <t>Saco de Lixo de 100 litros para 
coleta seletiva (azul): 
pct. 100 unidades.</t>
  </si>
  <si>
    <t>Saco de Lixo de 20 litros 
na cor preta: pct. 100 unidades.</t>
  </si>
  <si>
    <t>Saco de lixo de 40 litros, 
na cor preta, alta resistência, 
07 micras:  pct. 100 unidades.</t>
  </si>
  <si>
    <t>Saco de lixo de 60 litros, 
na cor preta, alta resistência,
 07 micras: pct. 100 unidades.</t>
  </si>
  <si>
    <t>Saco de  lixo,  de 100 litros, 
cor preta, alta resistência, 
07 micras: pct. 100 unidades.</t>
  </si>
  <si>
    <t>Saco de lixo de 200 litros, 
na cor preta, alta resistência: 
pct. 100 unidades.</t>
  </si>
  <si>
    <t>Sabão em pó, biodegradável, 
perfumado.</t>
  </si>
  <si>
    <t>Sabão de côco em barra, 200g, 
barra sólida, solúvel em água 
(pacote com 5 unidades)</t>
  </si>
  <si>
    <t>Removedor de ferrugem 
(pisos e tecidos) 50 ml</t>
  </si>
  <si>
    <t>Removedor de cera, líquido,
aplicação: remoção cera acrílica 
e sujeiras em geral.</t>
  </si>
  <si>
    <t>Galão
 5 Litros</t>
  </si>
  <si>
    <t>Refil MOP pó: Material: Fio Algodão; Comprimento: 60 cm; Espessura: 
2 cm; Largura: 30 cm.</t>
  </si>
  <si>
    <t>Refil MOP úmido: 
Dimensões: 350 X 155 X 16 mm</t>
  </si>
  <si>
    <t>Odorizador de ar, apresentação:
aerosol, aplicação: aromatizador 
ambiental, características 
adicionais: ação neutralizante 
(400ml).</t>
  </si>
  <si>
    <t>Protetor solar em GEL fator 
FPS 60 - 120ml (Acesso à todos 
os colaboradores que  trabalham 
nos ambientes externos)</t>
  </si>
  <si>
    <t>Pano limpeza de chão, 100% 
algodão,  65 cm x 40 cm, xadrez, 
tipo saco, para limpeza de piso.</t>
  </si>
  <si>
    <t>Pano limpeza de chão, 100% 
algodão,  70 cm x 40 cm, alvejado 
tipo saco, para limpeza de piso.</t>
  </si>
  <si>
    <t>Palha aço, abrasividade: média, 
 nº 1</t>
  </si>
  <si>
    <t>Luvas de látex natural, tamanhos 
P, M, G, forrada, palma 
antiderrapante, espessura 0,55 mm, 
cano longo - cor AMARELA</t>
  </si>
  <si>
    <t>Luvas de látex natural, tamanhos 
P, M, G, forrada, palma 
antiderrapante, espessura 0,55 mm, 
cano longo - cor VERDE</t>
  </si>
  <si>
    <t>Lustra móveis, cera a base de 
silicone, que permita um brilho 
seco, loção perfumada, 200ml.</t>
  </si>
  <si>
    <t>Limpador multiuso instantâneo, em embalagem de 500 ml com bico 
dosador (Similar Veja)</t>
  </si>
  <si>
    <t xml:space="preserve">Limpa alumínio, polidor de metais, apresentação líquida. </t>
  </si>
  <si>
    <t>Fibra Sintética de limpeza leve (LT) 
260 mm x 102 mm (cor branca)</t>
  </si>
  <si>
    <t>Fibra Sintética de limpeza pesada 
(LT) 260 mm x 102 mm (cor verde)</t>
  </si>
  <si>
    <t>Esponja dupla face, fibra para 
limpeza geral - referência 3m</t>
  </si>
  <si>
    <t>Esponja de lã de aço, 
referência Bombril, Assolan.</t>
  </si>
  <si>
    <t>Detergente ácido para limpeza 
de pedras, apresentação líquida.</t>
  </si>
  <si>
    <t>Detergente, aplicação: limpeza 
em pias, aroma: neutro, líquido.</t>
  </si>
  <si>
    <t xml:space="preserve">Desinfetante, solução aquosa 
concentrada, com aroma. 
</t>
  </si>
  <si>
    <t>Desinfetante sanitário, 
em pastilha ou pedra.</t>
  </si>
  <si>
    <t>Desengraxante; detergente 
industrial  de uso profissional)</t>
  </si>
  <si>
    <t>Cera Líquida, acrílica, aplicação: 
piso cerâmico, granitos, 
mármores, paviflex.</t>
  </si>
  <si>
    <t>Álcool etílico, hidratado, teor 
alcoólico: 70% (70° GL), 
apresentação: líquido.</t>
  </si>
  <si>
    <t>Álcool etílico, hidratado, teor 
alcoólico: 46,2% , 
apresentação: líquido.</t>
  </si>
  <si>
    <t>Água sanitária: incolor, 
aplicação: lavagem e alvejante 
de roupas, banheiras, pias.</t>
  </si>
  <si>
    <t>Refil MOP Limpa Vidro: Algodão; 
Comprimento: 35 a 40 cm.</t>
  </si>
  <si>
    <t xml:space="preserve">Balde em material plástico, alta resistência a impacto,
 paredes e fundo reforçados, reforço no encaixe da alça, 
capacidade 12 litros. Cor preta. </t>
  </si>
  <si>
    <t>Desentupidor de pia, feito em polipropileno e borracha. 
Dimensões: aprox. 18cm x11,5cm, x11,5cm.</t>
  </si>
  <si>
    <t xml:space="preserve">Desentupidor de vaso sanitário, borracha entrusada bola, 
com cabo de madeira plastificado longo. </t>
  </si>
  <si>
    <t>Rodo de plástico com perfil duplo, 60 cm de largura, com cabo 
longo, min 1,5m; limpeza de chão</t>
  </si>
  <si>
    <t>Rodo limpador vidro, material cabo: alumínio, material base: 
borracha, comprimento cabo:50 cm, tipo: rodo, a
plicação: limpeza vidro</t>
  </si>
  <si>
    <t>Vassoura de nailon com 40 cm de largura, com cabo,
tipo "noviça".</t>
  </si>
  <si>
    <t>Vassoura/Escova  para vaso sanitário, plástico, náilon, 
com suporte</t>
  </si>
  <si>
    <t>Pincel para limpeza de teclado de computador: 
anti-estático, chato , 120 mm</t>
  </si>
  <si>
    <t>Aspirador pó/água grande  - industrial, tipo robô, potência 
motor: 2.400 w, tensão alimentação:110/220 v, capacidade: 70 l, 
características adicionais: bicos aspiradores e 
mangueiras/vazão 2.400 l/min.</t>
  </si>
  <si>
    <t>Aspirador pó/água pequeno  - industrial, potência 
motor:1.400 w, tensão alimentação:110/220 v, c
apacidade: 12l a 20l, aplicação: carpetes, estofados 
e uso em geral.</t>
  </si>
  <si>
    <t>Cabo de aço de 4,8mm com formação de 6 x 19, 
com alma de aço, 
resistência de 1500 KG com 50 metros</t>
  </si>
  <si>
    <t>Carrinho multiuso p/ limpeza, contendo suporte p/ baldes,
 vassouras e sacos de lixo, tipo: 4 rodízios, diâm. 
roda: 6 e 3 pol (traseiras e dianteiras); 
Medidas aprox. C126cm , L54cm, A98cm; 
Com zíper abertura lateral e bolsa 90Litros.</t>
  </si>
  <si>
    <t xml:space="preserve">Raspador de Segurança Para Vidros (Lâmina de 4cm) </t>
  </si>
  <si>
    <t>Eletrogate</t>
  </si>
  <si>
    <t>Cadeira suspensa para limpeza de vidro, 
para utilização de cabo de aço com 4,8 mm de diâmetro, 
formação 6 x 19, com alma de aço, resistência de 1.500 kg, 
com trava queda de tripla trava de segurança,  para cabo de aço.</t>
  </si>
  <si>
    <t>Suporte Dispensador para Papel Higiênico de 300 metros
FOLHA DUPLA alta gramatura</t>
  </si>
  <si>
    <t>Suporte Dispensador para sabonete líquido em plástico ABS, 
capacidade mínima do reservatório 800 ml.</t>
  </si>
  <si>
    <t>Escada de abrir (em V), em alumínio entre 3 degraus, 
pés antiderrapantes, sapatas de borracha.</t>
  </si>
  <si>
    <t>Escada de abrir (em V), em alumínio entre 6 e 8 degraus, 
pés antiderrapantes, sapatas de borracha.</t>
  </si>
  <si>
    <t>Lavadora alta pressão, pressão: 1750 psi, vazão:300 l/h, 
tensão:110/220 v, características adicionais: rodas, 
gatilho auto-desligável, tipo:lava-jato.</t>
  </si>
  <si>
    <t>Balde espremedor  MOP Úmido - com rodinhas</t>
  </si>
  <si>
    <t>Calça Comprida: Calça em Oxford 
com Elástico com  bolso. 
Feita com tecido Poliéster</t>
  </si>
  <si>
    <t>Camisa Microfibra (manga longa e manga curta)</t>
  </si>
  <si>
    <t>Par de Sapatos/ Tênis de Segurança</t>
  </si>
  <si>
    <r>
      <rPr>
        <b/>
        <sz val="9"/>
        <rFont val="Calibri"/>
        <family val="2"/>
      </rPr>
      <t>Papel Higiênico</t>
    </r>
    <r>
      <rPr>
        <sz val="9"/>
        <rFont val="Calibri"/>
        <family val="2"/>
      </rPr>
      <t xml:space="preserve">:
- de Folhas Brancas;
- </t>
    </r>
    <r>
      <rPr>
        <b/>
        <u/>
        <sz val="9"/>
        <rFont val="Calibri"/>
        <family val="2"/>
      </rPr>
      <t>FOLHA DUPLA</t>
    </r>
    <r>
      <rPr>
        <sz val="9"/>
        <rFont val="Calibri"/>
        <family val="2"/>
      </rPr>
      <t xml:space="preserve">;
- 100% celulose VIRGEM;
- gramatura de 26g/m2 à 32g/m2;
- pacote (fardo) contendo 8 (oito) rolos de </t>
    </r>
    <r>
      <rPr>
        <b/>
        <u/>
        <sz val="9"/>
        <rFont val="Calibri"/>
        <family val="2"/>
      </rPr>
      <t>250</t>
    </r>
    <r>
      <rPr>
        <sz val="9"/>
        <rFont val="Calibri"/>
        <family val="2"/>
      </rPr>
      <t xml:space="preserve"> (duzentos e cinquenta) metros cada rolo;
- similar marcas: Baby;</t>
    </r>
  </si>
  <si>
    <r>
      <rPr>
        <b/>
        <sz val="9"/>
        <rFont val="Calibri"/>
        <family val="2"/>
      </rPr>
      <t>Sabonete Líquido</t>
    </r>
    <r>
      <rPr>
        <sz val="9"/>
        <rFont val="Calibri"/>
        <family val="2"/>
      </rPr>
      <t xml:space="preserve">:
- hipoalergênico;
- Dermatologicamente testado;
- cremoso / glicerinado;
- fragrância erva-doce; frutas; florais (a serem escolhidas pela fiscalização da Unidade de prestação dos serviços);
- galão de 5 (cinco) litros.
- similar marcas: </t>
    </r>
  </si>
  <si>
    <t>Soprador de Folhas com Bateria 18V 5.0Ah e Carregador</t>
  </si>
  <si>
    <r>
      <t>Art. 488 da CLT. - Custo 7 dias a mais APT (</t>
    </r>
    <r>
      <rPr>
        <u/>
        <sz val="9"/>
        <rFont val="Calibri"/>
        <family val="2"/>
        <scheme val="minor"/>
      </rPr>
      <t>Após ano 1 reduzir para 3/30/12</t>
    </r>
    <r>
      <rPr>
        <sz val="9"/>
        <rFont val="Calibri"/>
        <family val="2"/>
        <scheme val="minor"/>
      </rPr>
      <t>)</t>
    </r>
  </si>
  <si>
    <t>Incidência do Submódulo 2.2. sobre 7 dias a mais APT</t>
  </si>
  <si>
    <t>Unidade Delegacia no Aeroporto de Congonhas - São Paulo/SP</t>
  </si>
  <si>
    <t>Unidade Delegacia no Aeroporto de Guarulhos - Guarulhos/SP</t>
  </si>
  <si>
    <t>Copeiro</t>
  </si>
  <si>
    <t>SERVIÇOS DE COPEIRAGEM
por
Unidade da Polícia Federal no Estado de São Paulo</t>
  </si>
  <si>
    <t>São Paulo</t>
  </si>
  <si>
    <t>Guarulhos</t>
  </si>
  <si>
    <t>_COP</t>
  </si>
  <si>
    <t>CONG</t>
  </si>
  <si>
    <t>GUAR</t>
  </si>
  <si>
    <t>Número de POSTOS</t>
  </si>
  <si>
    <t>Município da Prestação dos Serviços</t>
  </si>
  <si>
    <t>Custo por POSTO</t>
  </si>
  <si>
    <t>Identificação do POSTO de COPEIRAGEM (_COP)</t>
  </si>
  <si>
    <t>GUARULHOS</t>
  </si>
  <si>
    <r>
      <t>Deve ser 5,00% ou maior</t>
    </r>
    <r>
      <rPr>
        <sz val="8"/>
        <rFont val="Calibri"/>
        <family val="2"/>
      </rPr>
      <t>→</t>
    </r>
  </si>
  <si>
    <t>EPI Copeiro</t>
  </si>
  <si>
    <r>
      <t>2.1 – 13º Salário</t>
    </r>
    <r>
      <rPr>
        <b/>
        <sz val="9"/>
        <rFont val="Calibri"/>
        <family val="2"/>
      </rPr>
      <t xml:space="preserve"> e Adicional de Férias</t>
    </r>
  </si>
  <si>
    <r>
      <rPr>
        <b/>
        <u/>
        <sz val="10"/>
        <rFont val="Arial1"/>
      </rPr>
      <t>CUSTO</t>
    </r>
    <r>
      <rPr>
        <b/>
        <sz val="10"/>
        <rFont val="Arial1"/>
      </rPr>
      <t xml:space="preserve"> dos Funcionários de LIMPEZA</t>
    </r>
  </si>
  <si>
    <r>
      <rPr>
        <b/>
        <u/>
        <sz val="10"/>
        <rFont val="Arial1"/>
      </rPr>
      <t>PREÇO</t>
    </r>
    <r>
      <rPr>
        <b/>
        <sz val="10"/>
        <rFont val="Arial1"/>
      </rPr>
      <t xml:space="preserve"> da LIMPEZA por tipo de área contratada</t>
    </r>
    <r>
      <rPr>
        <b/>
        <sz val="10"/>
        <color indexed="10"/>
        <rFont val="Arial1"/>
      </rPr>
      <t/>
    </r>
  </si>
  <si>
    <r>
      <t xml:space="preserve">Preço Mensal de
</t>
    </r>
    <r>
      <rPr>
        <b/>
        <sz val="8"/>
        <color rgb="FFFF0000"/>
        <rFont val="Calibri"/>
        <family val="2"/>
        <scheme val="minor"/>
      </rPr>
      <t xml:space="preserve">SERVIÇOS DE LIMPEZA
</t>
    </r>
    <r>
      <rPr>
        <sz val="8"/>
        <color theme="1"/>
        <rFont val="Calibri"/>
        <family val="2"/>
        <scheme val="minor"/>
      </rPr>
      <t>(POSTOS DE TRABALHO)
em cada Unidade da PF</t>
    </r>
  </si>
  <si>
    <r>
      <t xml:space="preserve">Valor Mensal Total
</t>
    </r>
    <r>
      <rPr>
        <b/>
        <sz val="8"/>
        <color rgb="FFFF0000"/>
        <rFont val="Calibri"/>
        <family val="2"/>
        <scheme val="minor"/>
      </rPr>
      <t>ESTIMADO</t>
    </r>
    <r>
      <rPr>
        <sz val="8"/>
        <color theme="1"/>
        <rFont val="Calibri"/>
        <family val="2"/>
        <scheme val="minor"/>
      </rPr>
      <t xml:space="preserve">
</t>
    </r>
    <r>
      <rPr>
        <b/>
        <sz val="7"/>
        <color rgb="FFFF0000"/>
        <rFont val="Calibri"/>
        <family val="2"/>
        <scheme val="minor"/>
      </rPr>
      <t>SERVIÇO LIMPEZA + MAT LIMPEZA + MAT HIGIENE</t>
    </r>
    <r>
      <rPr>
        <sz val="8"/>
        <color theme="1"/>
        <rFont val="Calibri"/>
        <family val="2"/>
        <scheme val="minor"/>
      </rPr>
      <t xml:space="preserve">
em cada Unidade da PF</t>
    </r>
  </si>
  <si>
    <r>
      <t xml:space="preserve">Preço Mensal de
</t>
    </r>
    <r>
      <rPr>
        <b/>
        <sz val="8"/>
        <color rgb="FFFF0000"/>
        <rFont val="Calibri"/>
        <family val="2"/>
        <scheme val="minor"/>
      </rPr>
      <t xml:space="preserve">SERVIÇOS DE COPEIRAGEM
</t>
    </r>
    <r>
      <rPr>
        <sz val="8"/>
        <color theme="1"/>
        <rFont val="Calibri"/>
        <family val="2"/>
        <scheme val="minor"/>
      </rPr>
      <t>(POSTOS DE TRABALHO)
em cada Unidade da PF</t>
    </r>
  </si>
  <si>
    <r>
      <t xml:space="preserve">Unidade Delegacia no Aeroporto de CONGONHAS em São Paulo/SP
</t>
    </r>
    <r>
      <rPr>
        <b/>
        <sz val="11"/>
        <color theme="1"/>
        <rFont val="Calibri"/>
        <family val="2"/>
        <scheme val="minor"/>
      </rPr>
      <t>(CONG)</t>
    </r>
  </si>
  <si>
    <r>
      <t>Total de POSTOS</t>
    </r>
    <r>
      <rPr>
        <b/>
        <sz val="14"/>
        <color theme="1"/>
        <rFont val="Calibri"/>
        <family val="2"/>
      </rPr>
      <t>→</t>
    </r>
  </si>
  <si>
    <r>
      <t xml:space="preserve">Auxiliares de Limpeza e 
Limpadores de Vidro </t>
    </r>
    <r>
      <rPr>
        <sz val="10"/>
        <color theme="1"/>
        <rFont val="Calibri"/>
        <family val="2"/>
      </rPr>
      <t>→</t>
    </r>
  </si>
  <si>
    <r>
      <t xml:space="preserve">Encarregado </t>
    </r>
    <r>
      <rPr>
        <sz val="10"/>
        <color theme="1"/>
        <rFont val="Calibri"/>
        <family val="2"/>
      </rPr>
      <t>→</t>
    </r>
  </si>
  <si>
    <t>Valor Mensal de Copeiragem
(por tipo de área com fornecimento de equipamentos e materiais de consumo sob demanda)</t>
  </si>
  <si>
    <t>Quantitativo TOTAL de Auxiliares de Limpeza,  
Limpadores de Vidro, Encarregados e Copeiros a empresa se compromete a disponibilizar para TODAS as Unidades da Polícia Federal no Estado de São Paulo:</t>
  </si>
  <si>
    <t>Total Mensal Limpeza</t>
  </si>
  <si>
    <t>Total Mensal Copeiragem</t>
  </si>
  <si>
    <t>Total Mensal Limpeza e Copeiragem</t>
  </si>
  <si>
    <r>
      <t xml:space="preserve">Postos de Copeiragem </t>
    </r>
    <r>
      <rPr>
        <sz val="9"/>
        <color theme="1"/>
        <rFont val="Calibri"/>
        <family val="2"/>
      </rPr>
      <t>→</t>
    </r>
  </si>
  <si>
    <r>
      <t xml:space="preserve">Unidade Delegacia no Aeroporto de GUARULHOS em Guarulhos/SP
</t>
    </r>
    <r>
      <rPr>
        <b/>
        <sz val="11"/>
        <color theme="1"/>
        <rFont val="Calibri"/>
        <family val="2"/>
        <scheme val="minor"/>
      </rPr>
      <t>(GUAR)</t>
    </r>
  </si>
  <si>
    <t>Uniforme - Copeira(o)</t>
  </si>
  <si>
    <t>Calça comprida, com ziper: tecido Two Way</t>
  </si>
  <si>
    <t>Colete: Tecido Two Way</t>
  </si>
  <si>
    <t>Touca: tecido tule (rede) e oxford.</t>
  </si>
  <si>
    <t>Camisa com Botões: tecido microfibra.
(manga longa e manga curta)</t>
  </si>
  <si>
    <t>Ipê Roxo</t>
  </si>
  <si>
    <t>AnnaLuUniformes</t>
  </si>
  <si>
    <t>Rodo de plástico com perfil duplo, 40 cm de largura, com cabo 
longo; limpeza de chão</t>
  </si>
  <si>
    <t>Camisa sem botões, Gola Italiana
Manga: Curta
Tecido: Oxford
Composição: 100% Poliéster</t>
  </si>
  <si>
    <t xml:space="preserve"> </t>
  </si>
  <si>
    <t>2.3.7 Benefício Alimentar Matinal (CCT de Ribeirão Preto - RPO)</t>
  </si>
  <si>
    <t>2.3.8 Benefício Filho Excepcional (CCT de Ribeirão Preto - RPO)</t>
  </si>
  <si>
    <t>Dias considerados</t>
  </si>
  <si>
    <t>Valor a ser glosado por cada posto/dia descoberto→</t>
  </si>
  <si>
    <t>Equivalência posto AUX e LIMP VID →</t>
  </si>
  <si>
    <t>Dias considerados SEDE</t>
  </si>
  <si>
    <t>Caso seja observado que o percentual adotado pela Licitante esteja MENOR que o percentual DEVIDO pela legislação municipal da localidade, esses percentuais serão retificados com apuração de responsabilidade e notificação para a empresa.</t>
  </si>
  <si>
    <t>Caso seja observado que o percentual adotado pela Licitante esteja MAIOR que o percentual aplicado em suas Notas Fiscais, esses percentuais serão retificados com apuração e notificação para a empresa.</t>
  </si>
  <si>
    <r>
      <rPr>
        <b/>
        <sz val="11"/>
        <color rgb="FFFF0000"/>
        <rFont val="Arial1"/>
      </rPr>
      <t>OBSERVAÇÃO</t>
    </r>
    <r>
      <rPr>
        <sz val="11"/>
        <color rgb="FFFF0000"/>
        <rFont val="Arial1"/>
      </rPr>
      <t xml:space="preserve">: Os percentuais atribuídos, na planilha acima, são de responsabilidade de conhecimento técnico de cada Licitante perante as respectivas legislações municipais dos locais de prestação dos serviços.  </t>
    </r>
  </si>
  <si>
    <t>RIBEIRÃO PRETO - DEPÓSITO</t>
  </si>
  <si>
    <r>
      <t>SÃO JOSÉ DO RIO PRETO</t>
    </r>
    <r>
      <rPr>
        <b/>
        <sz val="12"/>
        <color indexed="10"/>
        <rFont val="Arial"/>
        <family val="2"/>
      </rPr>
      <t>*</t>
    </r>
  </si>
  <si>
    <r>
      <t>Unidade Del de PF em São José do Rio Preto/SP</t>
    </r>
    <r>
      <rPr>
        <b/>
        <sz val="11"/>
        <color indexed="10"/>
        <rFont val="Calibri"/>
        <family val="2"/>
      </rPr>
      <t>*</t>
    </r>
  </si>
  <si>
    <t>Valor a ser depositado na CONTA VINCULADA para Encargos Trabalhistas sobre 13º Salário + Férias + 1/3 Férias ↑↑</t>
  </si>
  <si>
    <r>
      <t xml:space="preserve">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(Detelhamento abaixo ↓)</t>
    </r>
  </si>
  <si>
    <t>TOTAL DO CUSTO POR TIPO DE FUNÇÃO DE EMPREGADO</t>
  </si>
  <si>
    <t>Total de Postos →</t>
  </si>
  <si>
    <t>Valores mensais de Custos Indiretos de LIMPEZA por cada Unidade da PF  →</t>
  </si>
  <si>
    <t>Total mensal de Custos Indiretos de LIMPEZA para todo o Estado  →</t>
  </si>
  <si>
    <t>Valores mensais de Custos Indiretos de COPEIRAGEM por cada Unidade da PF  →</t>
  </si>
  <si>
    <t>Total mensal de Custos Indiretos de COPEIRAGEM para todo o Estado  →</t>
  </si>
  <si>
    <t>Valores mensais de Lucro com COPEIRAGEM por cada Unidade da PF  →</t>
  </si>
  <si>
    <t>Total mensal de Lucro com COPEIRAGEM para todo o Estado  →</t>
  </si>
  <si>
    <t>Total mensal de Custos Indiretos e Lucro com COPEIRAGEM para todo o Estado  →</t>
  </si>
  <si>
    <t>Valores mensais de Lucro com LIMPEZA por cada Unidade da PF  →</t>
  </si>
  <si>
    <t>Total mensal de Lucro com LIMPEZA para todo o Estado  →</t>
  </si>
  <si>
    <t>Total mensal de Custos Indiretos e Lucro com LIMPEZA para todo o Estado  →</t>
  </si>
  <si>
    <t>Total mensal de Custos Indiretos e Lucro com LIMPEZA e COPEIRAGEM para todo o Estado  →</t>
  </si>
  <si>
    <r>
      <t xml:space="preserve">Total mensal </t>
    </r>
    <r>
      <rPr>
        <sz val="9"/>
        <color rgb="FFFF0000"/>
        <rFont val="Calibri"/>
        <family val="2"/>
      </rPr>
      <t>ESTIMADO</t>
    </r>
    <r>
      <rPr>
        <sz val="9"/>
        <rFont val="Calibri"/>
        <family val="2"/>
      </rPr>
      <t xml:space="preserve"> de RETENÇÃO EM CONTA VINCULADA por LIMPEZA para todo o Estado  →</t>
    </r>
  </si>
  <si>
    <r>
      <t xml:space="preserve">Caso </t>
    </r>
    <r>
      <rPr>
        <b/>
        <sz val="9"/>
        <color rgb="FFFF0000"/>
        <rFont val="Calibri"/>
        <family val="2"/>
      </rPr>
      <t>NÃO</t>
    </r>
    <r>
      <rPr>
        <sz val="9"/>
        <rFont val="Calibri"/>
        <family val="2"/>
      </rPr>
      <t xml:space="preserve"> haja GLOSAS, esse é o total mensal </t>
    </r>
    <r>
      <rPr>
        <sz val="9"/>
        <color rgb="FFFF0000"/>
        <rFont val="Calibri"/>
        <family val="2"/>
      </rPr>
      <t>ESTIMADO</t>
    </r>
    <r>
      <rPr>
        <sz val="9"/>
        <rFont val="Calibri"/>
        <family val="2"/>
      </rPr>
      <t xml:space="preserve"> de SERVIÇOS de LIMPEZA para todo o Estado  →</t>
    </r>
  </si>
  <si>
    <r>
      <t xml:space="preserve">Caso </t>
    </r>
    <r>
      <rPr>
        <b/>
        <sz val="9"/>
        <color rgb="FFFF0000"/>
        <rFont val="Calibri"/>
        <family val="2"/>
      </rPr>
      <t>NÃO</t>
    </r>
    <r>
      <rPr>
        <sz val="9"/>
        <rFont val="Calibri"/>
        <family val="2"/>
      </rPr>
      <t xml:space="preserve"> haja GLOSAS, esses são os valores mensais </t>
    </r>
    <r>
      <rPr>
        <sz val="9"/>
        <color rgb="FFFF0000"/>
        <rFont val="Calibri"/>
        <family val="2"/>
      </rPr>
      <t>ESTIMADOS</t>
    </r>
    <r>
      <rPr>
        <sz val="9"/>
        <rFont val="Calibri"/>
        <family val="2"/>
      </rPr>
      <t xml:space="preserve"> de SERVIÇOS de LIMPEZA por cada Unidade da PF  </t>
    </r>
    <r>
      <rPr>
        <b/>
        <sz val="9"/>
        <rFont val="Calibri"/>
        <family val="2"/>
      </rPr>
      <t>(A)</t>
    </r>
    <r>
      <rPr>
        <sz val="9"/>
        <rFont val="Calibri"/>
        <family val="2"/>
      </rPr>
      <t>→</t>
    </r>
  </si>
  <si>
    <r>
      <t xml:space="preserve">Valores de </t>
    </r>
    <r>
      <rPr>
        <sz val="9"/>
        <color rgb="FFFF0000"/>
        <rFont val="Calibri"/>
        <family val="2"/>
      </rPr>
      <t>GLOSAS</t>
    </r>
    <r>
      <rPr>
        <sz val="9"/>
        <rFont val="Calibri"/>
        <family val="2"/>
      </rPr>
      <t xml:space="preserve"> de SERVIÇOS de LIMPEZA por cada Unidade da PF  </t>
    </r>
    <r>
      <rPr>
        <b/>
        <sz val="9"/>
        <rFont val="Calibri"/>
        <family val="2"/>
      </rPr>
      <t>(B)</t>
    </r>
    <r>
      <rPr>
        <sz val="9"/>
        <rFont val="Calibri"/>
        <family val="2"/>
      </rPr>
      <t>→</t>
    </r>
  </si>
  <si>
    <r>
      <t xml:space="preserve">Valores de face das </t>
    </r>
    <r>
      <rPr>
        <sz val="9"/>
        <color rgb="FFFF0000"/>
        <rFont val="Calibri"/>
        <family val="2"/>
      </rPr>
      <t>NOTAS FISCAIS</t>
    </r>
    <r>
      <rPr>
        <sz val="9"/>
        <rFont val="Calibri"/>
        <family val="2"/>
      </rPr>
      <t xml:space="preserve"> de SERVIÇOS de LIMPEZA por cada Unidade da PF  </t>
    </r>
    <r>
      <rPr>
        <b/>
        <sz val="9"/>
        <rFont val="Calibri"/>
        <family val="2"/>
      </rPr>
      <t>(C)</t>
    </r>
    <r>
      <rPr>
        <sz val="9"/>
        <rFont val="Calibri"/>
        <family val="2"/>
      </rPr>
      <t xml:space="preserve"> </t>
    </r>
    <r>
      <rPr>
        <b/>
        <sz val="9"/>
        <rFont val="Calibri"/>
        <family val="2"/>
      </rPr>
      <t xml:space="preserve">= (A) - (B) </t>
    </r>
    <r>
      <rPr>
        <sz val="9"/>
        <rFont val="Calibri"/>
        <family val="2"/>
      </rPr>
      <t>→</t>
    </r>
  </si>
  <si>
    <r>
      <t xml:space="preserve">Valores mensais </t>
    </r>
    <r>
      <rPr>
        <sz val="9"/>
        <color rgb="FFFF0000"/>
        <rFont val="Calibri"/>
        <family val="2"/>
      </rPr>
      <t>ESTIMADOS</t>
    </r>
    <r>
      <rPr>
        <sz val="9"/>
        <rFont val="Calibri"/>
        <family val="2"/>
      </rPr>
      <t xml:space="preserve"> de RETENÇÕES EM CONTA VINCULADA por LIMPEZA por cada Unidade da PF </t>
    </r>
    <r>
      <rPr>
        <b/>
        <sz val="9"/>
        <rFont val="Calibri"/>
        <family val="2"/>
      </rPr>
      <t>(F)</t>
    </r>
    <r>
      <rPr>
        <sz val="9"/>
        <rFont val="Calibri"/>
        <family val="2"/>
      </rPr>
      <t xml:space="preserve"> →</t>
    </r>
  </si>
  <si>
    <r>
      <t xml:space="preserve">Valores após os IMPOSTOS por cada Unidade da PF </t>
    </r>
    <r>
      <rPr>
        <b/>
        <sz val="9"/>
        <rFont val="Calibri"/>
        <family val="2"/>
      </rPr>
      <t xml:space="preserve"> (E) = (C) - (D)</t>
    </r>
    <r>
      <rPr>
        <sz val="9"/>
        <rFont val="Calibri"/>
        <family val="2"/>
      </rPr>
      <t xml:space="preserve"> →</t>
    </r>
  </si>
  <si>
    <r>
      <t xml:space="preserve">Valores de </t>
    </r>
    <r>
      <rPr>
        <sz val="9"/>
        <color rgb="FFFF0000"/>
        <rFont val="Calibri"/>
        <family val="2"/>
      </rPr>
      <t>IMPOSTOS (IRPJ, INSS, ISSQN etc.)</t>
    </r>
    <r>
      <rPr>
        <sz val="9"/>
        <rFont val="Calibri"/>
        <family val="2"/>
      </rPr>
      <t xml:space="preserve"> sobre as NOTAS FISCAIS de SERVIÇOS de LIMPEZA por cada Unidade da PF </t>
    </r>
    <r>
      <rPr>
        <b/>
        <sz val="9"/>
        <rFont val="Calibri"/>
        <family val="2"/>
      </rPr>
      <t xml:space="preserve"> (D) = (%) x (C)</t>
    </r>
    <r>
      <rPr>
        <sz val="9"/>
        <rFont val="Calibri"/>
        <family val="2"/>
      </rPr>
      <t xml:space="preserve"> →</t>
    </r>
  </si>
  <si>
    <r>
      <t xml:space="preserve">FÓRMULA para os valores </t>
    </r>
    <r>
      <rPr>
        <sz val="9"/>
        <color rgb="FFFF0000"/>
        <rFont val="Calibri"/>
        <family val="2"/>
      </rPr>
      <t>ESTIMADOS</t>
    </r>
    <r>
      <rPr>
        <sz val="9"/>
        <rFont val="Calibri"/>
        <family val="2"/>
      </rPr>
      <t xml:space="preserve"> para a CONTA COMERCIAL</t>
    </r>
    <r>
      <rPr>
        <b/>
        <sz val="9"/>
        <rFont val="Calibri"/>
        <family val="2"/>
      </rPr>
      <t xml:space="preserve"> (G) = (E) - (F) </t>
    </r>
    <r>
      <rPr>
        <sz val="9"/>
        <rFont val="Calibri"/>
        <family val="2"/>
      </rPr>
      <t xml:space="preserve"> →</t>
    </r>
  </si>
  <si>
    <r>
      <t xml:space="preserve">Caso </t>
    </r>
    <r>
      <rPr>
        <b/>
        <sz val="9"/>
        <color rgb="FFFF0000"/>
        <rFont val="Calibri"/>
        <family val="2"/>
      </rPr>
      <t>NÃO</t>
    </r>
    <r>
      <rPr>
        <sz val="9"/>
        <rFont val="Calibri"/>
        <family val="2"/>
      </rPr>
      <t xml:space="preserve"> haja GLOSAS, esses são os valores mensais </t>
    </r>
    <r>
      <rPr>
        <sz val="9"/>
        <color rgb="FFFF0000"/>
        <rFont val="Calibri"/>
        <family val="2"/>
      </rPr>
      <t>ESTIMADOS</t>
    </r>
    <r>
      <rPr>
        <sz val="9"/>
        <rFont val="Calibri"/>
        <family val="2"/>
      </rPr>
      <t xml:space="preserve"> de SERVIÇOS de COPEIRAGEM por cada Unidade da PF  </t>
    </r>
    <r>
      <rPr>
        <b/>
        <sz val="9"/>
        <rFont val="Calibri"/>
        <family val="2"/>
      </rPr>
      <t>(A)</t>
    </r>
    <r>
      <rPr>
        <sz val="9"/>
        <rFont val="Calibri"/>
        <family val="2"/>
      </rPr>
      <t>→</t>
    </r>
  </si>
  <si>
    <r>
      <t xml:space="preserve">Caso </t>
    </r>
    <r>
      <rPr>
        <b/>
        <sz val="9"/>
        <color rgb="FFFF0000"/>
        <rFont val="Calibri"/>
        <family val="2"/>
      </rPr>
      <t>NÃO</t>
    </r>
    <r>
      <rPr>
        <sz val="9"/>
        <rFont val="Calibri"/>
        <family val="2"/>
      </rPr>
      <t xml:space="preserve"> haja GLOSAS, esse é o total mensal </t>
    </r>
    <r>
      <rPr>
        <sz val="9"/>
        <color rgb="FFFF0000"/>
        <rFont val="Calibri"/>
        <family val="2"/>
      </rPr>
      <t>ESTIMADO</t>
    </r>
    <r>
      <rPr>
        <sz val="9"/>
        <rFont val="Calibri"/>
        <family val="2"/>
      </rPr>
      <t xml:space="preserve"> de SERVIÇOS de COPEIRAGEM para todo o Estado  →</t>
    </r>
  </si>
  <si>
    <r>
      <t xml:space="preserve">Valores de </t>
    </r>
    <r>
      <rPr>
        <sz val="9"/>
        <color rgb="FFFF0000"/>
        <rFont val="Calibri"/>
        <family val="2"/>
      </rPr>
      <t>GLOSAS</t>
    </r>
    <r>
      <rPr>
        <sz val="9"/>
        <rFont val="Calibri"/>
        <family val="2"/>
      </rPr>
      <t xml:space="preserve"> de SERVIÇOS de COPEIRAGEM por cada Unidade da PF  </t>
    </r>
    <r>
      <rPr>
        <b/>
        <sz val="9"/>
        <rFont val="Calibri"/>
        <family val="2"/>
      </rPr>
      <t>(B)</t>
    </r>
    <r>
      <rPr>
        <sz val="9"/>
        <rFont val="Calibri"/>
        <family val="2"/>
      </rPr>
      <t>→</t>
    </r>
  </si>
  <si>
    <r>
      <t xml:space="preserve">Valores de face das </t>
    </r>
    <r>
      <rPr>
        <sz val="9"/>
        <color rgb="FFFF0000"/>
        <rFont val="Calibri"/>
        <family val="2"/>
      </rPr>
      <t>NOTAS FISCAIS</t>
    </r>
    <r>
      <rPr>
        <sz val="9"/>
        <rFont val="Calibri"/>
        <family val="2"/>
      </rPr>
      <t xml:space="preserve"> de SERVIÇOS de COPEIRAGEM por cada Unidade da PF  </t>
    </r>
    <r>
      <rPr>
        <b/>
        <sz val="9"/>
        <rFont val="Calibri"/>
        <family val="2"/>
      </rPr>
      <t>(C)</t>
    </r>
    <r>
      <rPr>
        <sz val="9"/>
        <rFont val="Calibri"/>
        <family val="2"/>
      </rPr>
      <t xml:space="preserve"> </t>
    </r>
    <r>
      <rPr>
        <b/>
        <sz val="9"/>
        <rFont val="Calibri"/>
        <family val="2"/>
      </rPr>
      <t xml:space="preserve">= (A) - (B) </t>
    </r>
    <r>
      <rPr>
        <sz val="9"/>
        <rFont val="Calibri"/>
        <family val="2"/>
      </rPr>
      <t>→</t>
    </r>
  </si>
  <si>
    <r>
      <t xml:space="preserve">Valores de </t>
    </r>
    <r>
      <rPr>
        <sz val="9"/>
        <color rgb="FFFF0000"/>
        <rFont val="Calibri"/>
        <family val="2"/>
      </rPr>
      <t>IMPOSTOS (IRPJ, INSS, ISSQN etc.)</t>
    </r>
    <r>
      <rPr>
        <sz val="9"/>
        <rFont val="Calibri"/>
        <family val="2"/>
      </rPr>
      <t xml:space="preserve"> sobre as NOTAS FISCAIS de SERVIÇOS de COPEIRAGEM por cada Unidade da PF </t>
    </r>
    <r>
      <rPr>
        <b/>
        <sz val="9"/>
        <rFont val="Calibri"/>
        <family val="2"/>
      </rPr>
      <t xml:space="preserve"> (D) = (%) x (C)</t>
    </r>
    <r>
      <rPr>
        <sz val="9"/>
        <rFont val="Calibri"/>
        <family val="2"/>
      </rPr>
      <t xml:space="preserve"> →</t>
    </r>
  </si>
  <si>
    <r>
      <t xml:space="preserve">Valores mensais </t>
    </r>
    <r>
      <rPr>
        <sz val="9"/>
        <color rgb="FFFF0000"/>
        <rFont val="Calibri"/>
        <family val="2"/>
      </rPr>
      <t>ESTIMADOS</t>
    </r>
    <r>
      <rPr>
        <sz val="9"/>
        <rFont val="Calibri"/>
        <family val="2"/>
      </rPr>
      <t xml:space="preserve"> de RETENÇÕES EM CONTA VINCULADA por COPEIRAGEM por cada Unidade da PF </t>
    </r>
    <r>
      <rPr>
        <b/>
        <sz val="9"/>
        <rFont val="Calibri"/>
        <family val="2"/>
      </rPr>
      <t>(F)</t>
    </r>
    <r>
      <rPr>
        <sz val="9"/>
        <rFont val="Calibri"/>
        <family val="2"/>
      </rPr>
      <t xml:space="preserve"> →</t>
    </r>
  </si>
  <si>
    <r>
      <t xml:space="preserve">Total mensal </t>
    </r>
    <r>
      <rPr>
        <sz val="9"/>
        <color rgb="FFFF0000"/>
        <rFont val="Calibri"/>
        <family val="2"/>
      </rPr>
      <t>ESTIMADO</t>
    </r>
    <r>
      <rPr>
        <sz val="9"/>
        <rFont val="Calibri"/>
        <family val="2"/>
      </rPr>
      <t xml:space="preserve"> de RETENÇÃO EM CONTA VINCULADA por COPEIRAGEM para todo o Estado  →</t>
    </r>
  </si>
  <si>
    <t>Pano de Prato em algodão 41x66 cm
para as copas</t>
  </si>
  <si>
    <t>Rodo de Pia
Tamanho: 15 cm</t>
  </si>
  <si>
    <t>Balde (para copas)
capacidade 8,5 L
Com alça;
Com bico.</t>
  </si>
  <si>
    <t xml:space="preserve">Flanela em tecido, 100% algodão, 
medida mínima 0,38 x 0,58 cm, com 
acabamento nas bordas, nas cores 
laranja/amarela para serviços 
gerais e branca (para copa). </t>
  </si>
  <si>
    <t>Refil para Rodo de Alumínio
(para copas).</t>
  </si>
  <si>
    <r>
      <t xml:space="preserve">Período da Contratação Inicial </t>
    </r>
    <r>
      <rPr>
        <sz val="9"/>
        <color theme="1"/>
        <rFont val="Calibri"/>
        <family val="2"/>
      </rPr>
      <t>→</t>
    </r>
  </si>
  <si>
    <t>APT = (7/30/12) x (1+1/12+1/12+1/3*1/12)</t>
  </si>
  <si>
    <t>Valor Mensal Estimado</t>
  </si>
  <si>
    <r>
      <t xml:space="preserve">Valor GLOBAL Estimado
para </t>
    </r>
    <r>
      <rPr>
        <b/>
        <sz val="11"/>
        <color theme="1"/>
        <rFont val="Calibri"/>
        <family val="2"/>
        <scheme val="minor"/>
      </rPr>
      <t>40</t>
    </r>
    <r>
      <rPr>
        <sz val="11"/>
        <color theme="1"/>
        <rFont val="Calibri"/>
        <family val="2"/>
        <scheme val="minor"/>
      </rPr>
      <t xml:space="preserve"> Meses</t>
    </r>
  </si>
  <si>
    <t>Contratação de empresa especializada na prestação dos serviços de limpeza, asseio, conservação predial e copeiragem para as Unidades da Polícia Federal distribuídas nos municípios do Estado de São Paulo:</t>
  </si>
  <si>
    <t>Total:</t>
  </si>
  <si>
    <r>
      <t>Observação: os valores dos totais dos custos pelos tipos de funções dos empregados serão utilizados diretamente para os cálculos dos preços de limpeza por área (metro quadrado) das respectivas Unidades da PF de atuação desses empregados. Esses cálculos dos preços por metro quadrado (R$/m</t>
    </r>
    <r>
      <rPr>
        <sz val="8"/>
        <color rgb="FFFF0000"/>
        <rFont val="Calibri"/>
        <family val="2"/>
      </rPr>
      <t>²</t>
    </r>
    <r>
      <rPr>
        <sz val="8"/>
        <color rgb="FFFF0000"/>
        <rFont val="Arial1"/>
      </rPr>
      <t xml:space="preserve">) são apresentados na aba "Custos e Preços LIMPEZA".
</t>
    </r>
  </si>
  <si>
    <t xml:space="preserve">Observação: as glosas a serem aplicadas serão subtraídas do preço mensal de serviços de LIMPEZA na Unidade da PF. Dentre outras, tem-se: glosa por posto não ativado; glosa por posto não coberto; glosa por uniformes em não conformidade; glosas por equipamentos em não conformidade; glosas por utensílios em não conformidade etc.).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
</t>
  </si>
  <si>
    <t>Observação: as glosas a serem aplicadas serão subtraídas do preço mensal de SERVIÇOS de COPEIRAGEM na Unidade da PF. Dentre outras, tem-se: glosa por posto não ativado; glosa por posto não coberto; glosa por uniformes em não conformidade etc.).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t>
  </si>
  <si>
    <t>Postos  COPEIRAGEM →</t>
  </si>
  <si>
    <r>
      <t>Lucro (percentual da empresa) (</t>
    </r>
    <r>
      <rPr>
        <b/>
        <u/>
        <sz val="9"/>
        <color indexed="10"/>
        <rFont val="Calibri"/>
        <family val="2"/>
      </rPr>
      <t>OBJETO DE DISPUTA, PODE-SE INSERIR VALORES FRACIONADOS</t>
    </r>
    <r>
      <rPr>
        <sz val="9"/>
        <rFont val="Calibri"/>
        <family val="2"/>
      </rPr>
      <t>)</t>
    </r>
  </si>
  <si>
    <t>Grupo</t>
  </si>
  <si>
    <t>Fornecimento de Materiais de consumo de limpeza e higiene:</t>
  </si>
  <si>
    <t>Vale Transporte</t>
  </si>
  <si>
    <t>Município da Unidade da PF</t>
  </si>
  <si>
    <t>Salário base</t>
  </si>
  <si>
    <t>Auxiliar_de_Limpeza</t>
  </si>
  <si>
    <t>Limpador_de_Vidros</t>
  </si>
  <si>
    <t>(R$)</t>
  </si>
  <si>
    <t>UNIDADE</t>
  </si>
  <si>
    <t>(DIAS)</t>
  </si>
  <si>
    <t>Bilhetes por Dia</t>
  </si>
  <si>
    <t>(UNIDADE)</t>
  </si>
  <si>
    <t>(%)</t>
  </si>
  <si>
    <t>Limpeza</t>
  </si>
  <si>
    <t>Copeiragem</t>
  </si>
  <si>
    <t>Custo para a Empresa descontando a participação do Empregado</t>
  </si>
  <si>
    <r>
      <rPr>
        <sz val="9"/>
        <color theme="1"/>
        <rFont val="Wingdings"/>
        <charset val="2"/>
      </rPr>
      <t>ß</t>
    </r>
    <r>
      <rPr>
        <sz val="9"/>
        <color theme="1"/>
        <rFont val="Calibri"/>
        <family val="2"/>
      </rPr>
      <t xml:space="preserve"> </t>
    </r>
    <r>
      <rPr>
        <sz val="9"/>
        <color theme="1"/>
        <rFont val="Calibri"/>
        <family val="2"/>
        <scheme val="minor"/>
      </rPr>
      <t>Tarifa Integração</t>
    </r>
  </si>
  <si>
    <r>
      <rPr>
        <sz val="9"/>
        <color theme="1"/>
        <rFont val="Wingdings"/>
        <charset val="2"/>
      </rPr>
      <t>ß</t>
    </r>
    <r>
      <rPr>
        <sz val="9"/>
        <color theme="1"/>
        <rFont val="Calibri"/>
        <family val="2"/>
      </rPr>
      <t xml:space="preserve"> </t>
    </r>
    <r>
      <rPr>
        <sz val="9"/>
        <color theme="1"/>
        <rFont val="Calibri"/>
        <family val="2"/>
        <scheme val="minor"/>
      </rPr>
      <t>Tarifa Simples</t>
    </r>
  </si>
  <si>
    <r>
      <t xml:space="preserve">Percentual de empregados a utilizarem a tarifa simples </t>
    </r>
    <r>
      <rPr>
        <sz val="9"/>
        <color theme="1"/>
        <rFont val="Calibri"/>
        <family val="2"/>
      </rPr>
      <t>→</t>
    </r>
  </si>
  <si>
    <r>
      <t xml:space="preserve">Percentual de empregados a utilizarem a tarifa de integração </t>
    </r>
    <r>
      <rPr>
        <sz val="9"/>
        <color theme="1"/>
        <rFont val="Calibri"/>
        <family val="2"/>
      </rPr>
      <t>→</t>
    </r>
  </si>
  <si>
    <t>Prestação de serviço continuado de Limpeza, Conservação Predial e Copeiragem, com dedicação exclusiva de mão de obra, com fornecimento de materiais de limpeza e higiene, sob demanda, para Unidades da Superintendência Regional da Polícia Federal em São Paulo distribuídas em todo o Estado de São Paulo.</t>
  </si>
  <si>
    <t>Valor Unitário</t>
  </si>
  <si>
    <t>AUX</t>
  </si>
  <si>
    <t>LIMP</t>
  </si>
  <si>
    <t>VT</t>
  </si>
  <si>
    <t>VIAGENS</t>
  </si>
  <si>
    <t>ENC</t>
  </si>
  <si>
    <t>COP</t>
  </si>
  <si>
    <t>_</t>
  </si>
  <si>
    <t>DIAS</t>
  </si>
  <si>
    <t>(Nome ou SIGLA)</t>
  </si>
  <si>
    <t>Sindicato Patronal</t>
  </si>
  <si>
    <t>Vinculado</t>
  </si>
  <si>
    <t>SIND DAS EMPRESAS DE A E CONSERV NO EST DE SAO PAULO</t>
  </si>
  <si>
    <t>SEAC - SINDICATO DAS EMPRESAS DE ASSEIO E CONSERVACAO DE RIBEIRAO PRETO E REGIAO</t>
  </si>
  <si>
    <t>SIEMACO-SP - SINDICATO TRABALHADORES EMPRESAS PRESTACAO DE SERVICOS DE ASSEIO E CONSERVACAO E LIMPEZA URBANA DE SP</t>
  </si>
  <si>
    <t>SIEMACO-GUARULHOS - SINDICATO EMPREG EAC (LP) LUPP (CLRCVL) D LT SR L RM TMAVPPJ AS UBL I TTH MUNICÍPIO DE GUARULHOS</t>
  </si>
  <si>
    <t>SINDICATO DOS EMPREGADOS EM EMPRESAS DE LIMPEZA PUBLICA LIMPEZA AMBIENTAL AREAS VERDES E SIMILARES DE ARACATUBA E REGIAO</t>
  </si>
  <si>
    <t>SIND DOS EMPR RM EMP ASS CON LIMP UR ARA SCAR MAT E REG</t>
  </si>
  <si>
    <t>CNPJ</t>
  </si>
  <si>
    <t>62.812.524/0001-34</t>
  </si>
  <si>
    <t>41.988.212/0001-06</t>
  </si>
  <si>
    <t>Sindicato dos Trabalhadores</t>
  </si>
  <si>
    <t>62.653.233/0001-40</t>
  </si>
  <si>
    <t>38.757.134/0001-24</t>
  </si>
  <si>
    <t>01.842.402/0001-04</t>
  </si>
  <si>
    <t>00.634.573/0001-77</t>
  </si>
  <si>
    <t>SINDICATO DOS EMPREGADOS EM TURISMO E HOSP.DE BAURU</t>
  </si>
  <si>
    <t>59.993.451/0001-10</t>
  </si>
  <si>
    <t>SINDE EMP EM EMP DE ASSEIO CONS LIMP URB E AMB CPS REG</t>
  </si>
  <si>
    <t>00.829.360/0001-09</t>
  </si>
  <si>
    <t>SINDICATO DOS EMPR. EM TURISMO E HOSP. E EMPR. EM EMPRESAS DE ASSEIO E CONSER., LIMPEZA PUBLICA, PRIVADA E AREAS VERDES DE S. J. CAMPOS E REGIAO</t>
  </si>
  <si>
    <t>61.876.157/0001-70</t>
  </si>
  <si>
    <t>SINDICATO DOS EMPREGADOS EM TURISMO E HOSPITALIDADE DE VOTUPORANGA E REGIAO</t>
  </si>
  <si>
    <t>59.858.175/0001-87</t>
  </si>
  <si>
    <t>SIND EMPREG EMPR IM ASS ED RES COM INST B R F CAB EL MR</t>
  </si>
  <si>
    <t>66.495.292/0001-99</t>
  </si>
  <si>
    <t>SINDICATO DOS EMPREGADOS EM EMPRESAS DE ASSEIO E CONSERVACAO E TRABALHADORES NA LIMPEZA URBANA E AREAS VERDES DE  PIRACICABA E REGIAO</t>
  </si>
  <si>
    <t>02.037.751/0001-08</t>
  </si>
  <si>
    <t>SINDICATO DOS EMP.E.AS.E C.E  TRAB.L. URB. P. PE E REGIAO</t>
  </si>
  <si>
    <t>00.643.076/0001-35</t>
  </si>
  <si>
    <t>SIND EMP EMPR AS CONS LIMP AMB A V SIM R PRETO E REGIAO</t>
  </si>
  <si>
    <t>01.580.886/0001-52</t>
  </si>
  <si>
    <t>SINDICATO DOS EMPREGADOS EM EMPRESAS DE ASSEIO E CONSERVACAO,LIMPEZA URBANA E AREAS VERDES DE SANTOS</t>
  </si>
  <si>
    <t>03.561.490/0001-93</t>
  </si>
  <si>
    <t>SIND DOS EMP EM TURISMO E HOSP DE SAO JOSE DO RIO PRETO</t>
  </si>
  <si>
    <t>51.859.429/0001-70</t>
  </si>
  <si>
    <t>SINDICATO DOS EMP.EM TURISMO E HOPITALIDADE DE SOROCABA</t>
  </si>
  <si>
    <t>60.113.008/0001-96</t>
  </si>
  <si>
    <t>CCTs</t>
  </si>
  <si>
    <t>(ano da CCT)</t>
  </si>
  <si>
    <t>OBSERVAÇÃO 1:</t>
  </si>
  <si>
    <t>OBSERVAÇÃO 2:</t>
  </si>
  <si>
    <t>Caso o posto fique descoberto por período de 30 DIAS ou mais; será considerado o valor do custo total do posto apresentado nas abas de nomes "Postos LIMPEZA" ou "Postos COPA", sendo descontados, apenas:
- Equipamentos e:
- Utensílios.
Os Equipamentos e Utensílios não apresentados ou apresentados em insuficiência de operacionalização serão glosados separadamente.</t>
  </si>
  <si>
    <t>Os valores descritos na linha 153 desta aba levam em consideração os diversos custos do funcionário, sendo excluídos os custos mensais que são fixos independentemente da ausência dele no posto no dia:
- Cesta básica;
- Auxílio Saúde;
- Auxílio Creche;
- Seguro de Vida em Grupo;
- Benef. Social Familiar (Sindical);
- Benefício Alimentar Matinal (CCT de Ribeirão Preto - RPO);
- Benefício Filho Excepcional (CCT de Ribeirão Preto - RPO);
- Uniformes;
- EPIs;
- Equipamentos e;
- Utensílios.
Os Uniformes, EPIs, Equipamentos e Utensílios não apresentados ou apresentados em insuficiência de operacionalização serão glosados separadamente.</t>
  </si>
  <si>
    <r>
      <t xml:space="preserve">A) 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(A) = (B) + (C) + (E)
(Detelhamento abaixo ↓)</t>
    </r>
  </si>
  <si>
    <t>B) Valor a ser depositado na CONTA VINCULADA para 13º Salário</t>
  </si>
  <si>
    <t>C) Valor a ser depositado na CONTA VINCULADA para Férias + 1/3 Férias</t>
  </si>
  <si>
    <r>
      <t xml:space="preserve">D) Valor </t>
    </r>
    <r>
      <rPr>
        <b/>
        <sz val="9"/>
        <color rgb="FFFF0000"/>
        <rFont val="Calibri"/>
        <family val="2"/>
      </rPr>
      <t xml:space="preserve">a ser retido na Nota Fiscal mensal </t>
    </r>
    <r>
      <rPr>
        <sz val="9"/>
        <rFont val="Calibri"/>
        <family val="2"/>
      </rPr>
      <t>para Encargos Trabalhistas sobre 13º Salário + Férias + 1/3 Férias</t>
    </r>
  </si>
  <si>
    <t>E) Valor a ser depositado na CONTA VINCULADA para Rescisões</t>
  </si>
  <si>
    <t>Observação: o valor de (D) para "Encargos Trabalhistas sobre 13º Salário + Férias + 1/3 Férias" será retido, mensalmente, dretamente da Nota Fiscal.</t>
  </si>
  <si>
    <t>2.3.7 Benefício Alimentar
 (CCT de Ribeirão Preto - RPO)</t>
  </si>
  <si>
    <t>2.3.7 Benefício Alimentar
(CCT de Ribeirão Preto - RPO)</t>
  </si>
  <si>
    <t>2.3.10 Vale Transporte</t>
  </si>
  <si>
    <t>2.3.9 Benef. Social Familiar
 (CCT de Ribeirão Preto - RPO)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</si>
</sst>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4" formatCode="_-&quot;R$&quot;\ * #,##0.00_-;\-&quot;R$&quot;\ * #,##0.00_-;_-&quot;R$&quot;\ * &quot;-&quot;??_-;_-@_-"/>
    <numFmt numFmtId="43" formatCode="_-* #,##0.00_-;\-* #,##0.00_-;_-* &quot;-&quot;??_-;_-@_-"/>
    <numFmt numFmtId="164" formatCode="[$R$-416]&quot; &quot;#,##0.00;[Red]&quot;-&quot;[$R$-416]&quot; &quot;#,##0.00"/>
    <numFmt numFmtId="165" formatCode="&quot; R$ &quot;#,##0.00&quot; &quot;;&quot; R$ (&quot;#,##0.00&quot;)&quot;;&quot; R$ -&quot;#&quot; &quot;;@&quot; &quot;"/>
    <numFmt numFmtId="166" formatCode="0.0000%"/>
    <numFmt numFmtId="167" formatCode="#,##0.0000"/>
    <numFmt numFmtId="168" formatCode="0.0000"/>
    <numFmt numFmtId="169" formatCode="0.000%"/>
    <numFmt numFmtId="170" formatCode="_-&quot;R$&quot;\ * #,##0.0000_-;\-&quot;R$&quot;\ * #,##0.0000_-;_-&quot;R$&quot;\ * &quot;-&quot;????_-;_-@_-"/>
    <numFmt numFmtId="171" formatCode="_-[$R$-416]\ * #,##0.00_-;\-[$R$-416]\ * #,##0.00_-;_-[$R$-416]\ * &quot;-&quot;??_-;_-@_-"/>
    <numFmt numFmtId="172" formatCode="_(&quot;R$ &quot;* #,##0.00_);_(&quot;R$ &quot;* \(#,##0.00\);_(&quot;R$ &quot;* &quot;-&quot;??_);_(@_)"/>
    <numFmt numFmtId="173" formatCode="0.000"/>
    <numFmt numFmtId="174" formatCode="0.0"/>
    <numFmt numFmtId="175" formatCode="0.0000000"/>
    <numFmt numFmtId="176" formatCode="_-* #,##0.00000_-;\-* #,##0.00000_-;_-* &quot;-&quot;??_-;_-@_-"/>
    <numFmt numFmtId="177" formatCode="d/m/yyyy"/>
    <numFmt numFmtId="178" formatCode="[$R$-416]\ #,##0.00;[Red]\-[$R$-416]\ #,##0.00"/>
    <numFmt numFmtId="179" formatCode="_-* #,##0_-;\-* #,##0_-;_-* &quot;-&quot;??_-;_-@_-"/>
    <numFmt numFmtId="180" formatCode="_-&quot;R$&quot;\ * #,##0.0000_-;\-&quot;R$&quot;\ * #,##0.0000_-;_-&quot;R$&quot;\ * &quot;-&quot;??_-;_-@_-"/>
    <numFmt numFmtId="181" formatCode="#,##0.0000_ ;\-#,##0.0000\ "/>
    <numFmt numFmtId="182" formatCode="_-&quot;R$&quot;\ * #,##0.00_-;\-&quot;R$&quot;\ * #,##0.00_-;_-&quot;R$&quot;\ * &quot;-&quot;????_-;_-@_-"/>
    <numFmt numFmtId="183" formatCode="_-* #,##0.0000_-;\-* #,##0.0000_-;_-* &quot;-&quot;??_-;_-@_-"/>
    <numFmt numFmtId="184" formatCode="#,##0_ ;\-#,##0\ "/>
    <numFmt numFmtId="185" formatCode="#,##0.0"/>
  </numFmts>
  <fonts count="222">
    <font>
      <sz val="11"/>
      <color theme="1"/>
      <name val="Ari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0"/>
      <name val="Arial1"/>
    </font>
    <font>
      <sz val="10"/>
      <name val="Arial1"/>
    </font>
    <font>
      <sz val="11"/>
      <name val="Arial1"/>
    </font>
    <font>
      <b/>
      <sz val="11"/>
      <name val="Arial1"/>
    </font>
    <font>
      <sz val="10"/>
      <name val="Calibri"/>
      <family val="2"/>
    </font>
    <font>
      <sz val="9"/>
      <color indexed="81"/>
      <name val="Segoe UI"/>
      <family val="2"/>
    </font>
    <font>
      <b/>
      <u/>
      <sz val="9"/>
      <color indexed="81"/>
      <name val="Segoe UI"/>
      <family val="2"/>
    </font>
    <font>
      <b/>
      <sz val="9"/>
      <name val="Arial"/>
      <family val="2"/>
    </font>
    <font>
      <sz val="8"/>
      <name val="Arial"/>
      <family val="2"/>
    </font>
    <font>
      <sz val="10"/>
      <name val="Arial"/>
      <family val="2"/>
    </font>
    <font>
      <sz val="11"/>
      <name val="Cambria"/>
      <family val="1"/>
    </font>
    <font>
      <b/>
      <sz val="10"/>
      <name val="Arial"/>
      <family val="2"/>
    </font>
    <font>
      <b/>
      <sz val="10"/>
      <name val="Ecofont_Spranq_eco_Sans"/>
      <family val="2"/>
    </font>
    <font>
      <sz val="10"/>
      <name val="Ecofont_Spranq_eco_Sans"/>
      <family val="2"/>
    </font>
    <font>
      <b/>
      <sz val="10"/>
      <name val="Calibri"/>
      <family val="2"/>
    </font>
    <font>
      <b/>
      <sz val="8"/>
      <name val="Calibri"/>
      <family val="2"/>
    </font>
    <font>
      <b/>
      <sz val="12"/>
      <name val="Calibri"/>
      <family val="2"/>
    </font>
    <font>
      <b/>
      <sz val="6"/>
      <name val="Calibri"/>
      <family val="2"/>
    </font>
    <font>
      <sz val="10"/>
      <color indexed="8"/>
      <name val="Arial1"/>
    </font>
    <font>
      <b/>
      <sz val="11"/>
      <color indexed="8"/>
      <name val="Calibri"/>
      <family val="2"/>
    </font>
    <font>
      <b/>
      <sz val="10"/>
      <color indexed="8"/>
      <name val="Arial1"/>
    </font>
    <font>
      <b/>
      <sz val="10"/>
      <color indexed="62"/>
      <name val="Arial1"/>
    </font>
    <font>
      <b/>
      <sz val="10"/>
      <color indexed="10"/>
      <name val="Arial1"/>
    </font>
    <font>
      <sz val="9"/>
      <name val="Arial1"/>
    </font>
    <font>
      <b/>
      <sz val="9.9"/>
      <color indexed="8"/>
      <name val="Calibri"/>
      <family val="2"/>
    </font>
    <font>
      <b/>
      <sz val="12"/>
      <name val="Arial1"/>
    </font>
    <font>
      <sz val="12"/>
      <name val="Arial1"/>
    </font>
    <font>
      <sz val="12"/>
      <name val="Arial"/>
      <family val="2"/>
    </font>
    <font>
      <b/>
      <sz val="12"/>
      <name val="Arial"/>
      <family val="2"/>
    </font>
    <font>
      <b/>
      <sz val="11"/>
      <color indexed="8"/>
      <name val="Arial1"/>
    </font>
    <font>
      <b/>
      <sz val="11"/>
      <color indexed="10"/>
      <name val="Calibri"/>
      <family val="2"/>
    </font>
    <font>
      <b/>
      <sz val="16"/>
      <name val="Arial1"/>
    </font>
    <font>
      <b/>
      <sz val="12"/>
      <color indexed="10"/>
      <name val="Arial"/>
      <family val="2"/>
    </font>
    <font>
      <b/>
      <sz val="9"/>
      <name val="Calibri"/>
      <family val="2"/>
    </font>
    <font>
      <sz val="11"/>
      <color theme="1"/>
      <name val="Arial1"/>
    </font>
    <font>
      <sz val="11"/>
      <color theme="1"/>
      <name val="Calibri"/>
      <family val="2"/>
      <scheme val="minor"/>
    </font>
    <font>
      <sz val="11"/>
      <color rgb="FF000000"/>
      <name val="Calibri"/>
      <family val="2"/>
    </font>
    <font>
      <sz val="10"/>
      <color theme="1"/>
      <name val="Arial1"/>
    </font>
    <font>
      <b/>
      <i/>
      <sz val="16"/>
      <color theme="1"/>
      <name val="Arial1"/>
    </font>
    <font>
      <sz val="8"/>
      <color rgb="FF000000"/>
      <name val="Albany AMT"/>
    </font>
    <font>
      <b/>
      <i/>
      <u/>
      <sz val="11"/>
      <color theme="1"/>
      <name val="Arial1"/>
    </font>
    <font>
      <b/>
      <sz val="18"/>
      <color rgb="FF003366"/>
      <name val="Cambria"/>
      <family val="1"/>
    </font>
    <font>
      <b/>
      <sz val="18"/>
      <color rgb="FF004586"/>
      <name val="Cambria"/>
      <family val="1"/>
    </font>
    <font>
      <b/>
      <sz val="11"/>
      <color rgb="FF000000"/>
      <name val="Calibri"/>
      <family val="2"/>
    </font>
    <font>
      <sz val="12"/>
      <color theme="1"/>
      <name val="Arial"/>
      <family val="2"/>
    </font>
    <font>
      <sz val="10"/>
      <color theme="1"/>
      <name val="Arial"/>
      <family val="2"/>
    </font>
    <font>
      <b/>
      <sz val="10"/>
      <color theme="1"/>
      <name val="Arial"/>
      <family val="2"/>
    </font>
    <font>
      <b/>
      <sz val="11"/>
      <color rgb="FFFF0000"/>
      <name val="Arial1"/>
    </font>
    <font>
      <b/>
      <sz val="14"/>
      <color theme="1"/>
      <name val="Arial"/>
      <family val="2"/>
    </font>
    <font>
      <b/>
      <sz val="10"/>
      <color theme="1"/>
      <name val="Arial1"/>
    </font>
    <font>
      <sz val="8"/>
      <color theme="1"/>
      <name val="Arial"/>
      <family val="2"/>
    </font>
    <font>
      <b/>
      <sz val="8"/>
      <color theme="1"/>
      <name val="Arial"/>
      <family val="2"/>
    </font>
    <font>
      <sz val="9"/>
      <color theme="1"/>
      <name val="Arial1"/>
    </font>
    <font>
      <b/>
      <sz val="12"/>
      <color theme="1"/>
      <name val="Calibri"/>
      <family val="2"/>
      <scheme val="minor"/>
    </font>
    <font>
      <sz val="10"/>
      <color theme="2" tint="-0.249977111117893"/>
      <name val="Arial1"/>
    </font>
    <font>
      <b/>
      <sz val="11"/>
      <color theme="1"/>
      <name val="Calibri"/>
      <family val="2"/>
      <scheme val="minor"/>
    </font>
    <font>
      <b/>
      <sz val="11"/>
      <name val="Calibri"/>
      <family val="2"/>
      <scheme val="minor"/>
    </font>
    <font>
      <b/>
      <sz val="12"/>
      <color theme="4" tint="-0.249977111117893"/>
      <name val="Arial1"/>
    </font>
    <font>
      <sz val="10"/>
      <color rgb="FFFF0000"/>
      <name val="Calibri"/>
      <family val="2"/>
      <scheme val="minor"/>
    </font>
    <font>
      <b/>
      <i/>
      <sz val="12"/>
      <color theme="4" tint="-0.249977111117893"/>
      <name val="Arial1"/>
    </font>
    <font>
      <sz val="11"/>
      <color theme="2" tint="-0.249977111117893"/>
      <name val="Arial1"/>
    </font>
    <font>
      <sz val="11"/>
      <name val="Calibri"/>
      <family val="2"/>
      <scheme val="minor"/>
    </font>
    <font>
      <b/>
      <sz val="14"/>
      <color theme="1"/>
      <name val="Arial1"/>
    </font>
    <font>
      <b/>
      <i/>
      <sz val="10"/>
      <color rgb="FF0070C0"/>
      <name val="Arial1"/>
    </font>
    <font>
      <b/>
      <i/>
      <sz val="12"/>
      <color rgb="FF0070C0"/>
      <name val="Arial1"/>
    </font>
    <font>
      <sz val="11"/>
      <color rgb="FF0000FF"/>
      <name val="Arial1"/>
    </font>
    <font>
      <b/>
      <sz val="18"/>
      <color theme="1"/>
      <name val="Arial1"/>
    </font>
    <font>
      <b/>
      <sz val="12"/>
      <color theme="1"/>
      <name val="Arial1"/>
    </font>
    <font>
      <sz val="10"/>
      <color theme="1"/>
      <name val="Arial"/>
      <family val="2"/>
      <charset val="1"/>
    </font>
    <font>
      <b/>
      <sz val="11"/>
      <color theme="1"/>
      <name val="Arial1"/>
    </font>
    <font>
      <b/>
      <i/>
      <sz val="22"/>
      <color rgb="FFFF0000"/>
      <name val="Arial1"/>
    </font>
    <font>
      <sz val="9"/>
      <color theme="1"/>
      <name val="Calibri"/>
      <family val="2"/>
      <scheme val="minor"/>
    </font>
    <font>
      <b/>
      <u/>
      <sz val="9"/>
      <color theme="1"/>
      <name val="Calibri"/>
      <family val="2"/>
      <scheme val="minor"/>
    </font>
    <font>
      <b/>
      <sz val="9"/>
      <name val="Calibri"/>
      <family val="2"/>
      <scheme val="minor"/>
    </font>
    <font>
      <b/>
      <sz val="9"/>
      <color theme="1"/>
      <name val="Calibri"/>
      <family val="2"/>
      <scheme val="minor"/>
    </font>
    <font>
      <sz val="9"/>
      <name val="Calibri"/>
      <family val="2"/>
      <scheme val="minor"/>
    </font>
    <font>
      <sz val="9"/>
      <color theme="1"/>
      <name val="Calibri"/>
      <family val="2"/>
    </font>
    <font>
      <sz val="9"/>
      <color theme="1"/>
      <name val="Arial"/>
      <family val="2"/>
    </font>
    <font>
      <b/>
      <sz val="24"/>
      <color rgb="FFFF0000"/>
      <name val="Arial1"/>
    </font>
    <font>
      <sz val="12"/>
      <color theme="1"/>
      <name val="Arial1"/>
    </font>
    <font>
      <b/>
      <sz val="22"/>
      <color rgb="FFFF0000"/>
      <name val="Arial1"/>
    </font>
    <font>
      <sz val="9"/>
      <name val="Calibri"/>
      <family val="2"/>
    </font>
    <font>
      <sz val="9"/>
      <name val="Arial"/>
      <family val="2"/>
    </font>
    <font>
      <b/>
      <u/>
      <sz val="9"/>
      <color indexed="30"/>
      <name val="Calibri"/>
      <family val="2"/>
    </font>
    <font>
      <b/>
      <sz val="9"/>
      <color rgb="FFFF0000"/>
      <name val="Calibri"/>
      <family val="2"/>
    </font>
    <font>
      <sz val="9"/>
      <name val="Century Gothic"/>
      <family val="2"/>
    </font>
    <font>
      <b/>
      <u/>
      <sz val="9"/>
      <color indexed="17"/>
      <name val="Calibri"/>
      <family val="2"/>
    </font>
    <font>
      <b/>
      <u/>
      <sz val="9"/>
      <color indexed="10"/>
      <name val="Calibri"/>
      <family val="2"/>
    </font>
    <font>
      <b/>
      <u/>
      <sz val="9"/>
      <name val="Calibri"/>
      <family val="2"/>
    </font>
    <font>
      <sz val="9"/>
      <color rgb="FFFF0000"/>
      <name val="Calibri"/>
      <family val="2"/>
    </font>
    <font>
      <b/>
      <sz val="9"/>
      <color theme="1"/>
      <name val="Calibri"/>
      <family val="2"/>
    </font>
    <font>
      <b/>
      <sz val="9"/>
      <color rgb="FF00B050"/>
      <name val="Calibri"/>
      <family val="2"/>
      <scheme val="minor"/>
    </font>
    <font>
      <b/>
      <u/>
      <sz val="9"/>
      <color indexed="10"/>
      <name val="Calibri"/>
      <family val="2"/>
      <scheme val="minor"/>
    </font>
    <font>
      <b/>
      <u/>
      <sz val="9"/>
      <color indexed="30"/>
      <name val="Calibri"/>
      <family val="2"/>
      <scheme val="minor"/>
    </font>
    <font>
      <sz val="9"/>
      <color rgb="FFFF0000"/>
      <name val="Calibri"/>
      <family val="2"/>
      <scheme val="minor"/>
    </font>
    <font>
      <b/>
      <sz val="9"/>
      <color rgb="FFFF0000"/>
      <name val="Calibri"/>
      <family val="2"/>
      <scheme val="minor"/>
    </font>
    <font>
      <sz val="8"/>
      <name val="Calibri"/>
      <family val="2"/>
    </font>
    <font>
      <sz val="9"/>
      <color rgb="FFFF0000"/>
      <name val="Arial1"/>
    </font>
    <font>
      <i/>
      <sz val="8"/>
      <name val="Calibri"/>
      <family val="2"/>
    </font>
    <font>
      <sz val="8"/>
      <color rgb="FFFF0000"/>
      <name val="Calibri"/>
      <family val="2"/>
    </font>
    <font>
      <b/>
      <sz val="7"/>
      <name val="Calibri"/>
      <family val="2"/>
    </font>
    <font>
      <i/>
      <sz val="9"/>
      <name val="Calibri"/>
      <family val="2"/>
    </font>
    <font>
      <sz val="8"/>
      <name val="Calibri"/>
      <family val="2"/>
      <scheme val="minor"/>
    </font>
    <font>
      <i/>
      <sz val="8"/>
      <name val="Calibri"/>
      <family val="2"/>
      <scheme val="minor"/>
    </font>
    <font>
      <i/>
      <sz val="9"/>
      <name val="Calibri"/>
      <family val="2"/>
      <scheme val="minor"/>
    </font>
    <font>
      <sz val="8"/>
      <color theme="1"/>
      <name val="Calibri"/>
      <family val="2"/>
    </font>
    <font>
      <sz val="6"/>
      <name val="Calibri"/>
      <family val="2"/>
    </font>
    <font>
      <b/>
      <sz val="9"/>
      <color indexed="81"/>
      <name val="Segoe UI"/>
      <family val="2"/>
    </font>
    <font>
      <b/>
      <sz val="8"/>
      <color rgb="FFFF0000"/>
      <name val="Calibri"/>
      <family val="2"/>
    </font>
    <font>
      <b/>
      <sz val="10"/>
      <color theme="1"/>
      <name val="Calibri"/>
      <family val="2"/>
    </font>
    <font>
      <sz val="9"/>
      <color rgb="FF0070C0"/>
      <name val="Calibri"/>
      <family val="2"/>
    </font>
    <font>
      <b/>
      <sz val="9"/>
      <color theme="0"/>
      <name val="Calibri"/>
      <family val="2"/>
    </font>
    <font>
      <i/>
      <sz val="9"/>
      <color rgb="FFFF0000"/>
      <name val="Calibri"/>
      <family val="2"/>
    </font>
    <font>
      <sz val="9"/>
      <color rgb="FF002060"/>
      <name val="Calibri"/>
      <family val="2"/>
    </font>
    <font>
      <b/>
      <u/>
      <sz val="9"/>
      <color indexed="36"/>
      <name val="Calibri"/>
      <family val="2"/>
      <scheme val="minor"/>
    </font>
    <font>
      <b/>
      <sz val="9"/>
      <color rgb="FF7030A0"/>
      <name val="Calibri"/>
      <family val="2"/>
      <scheme val="minor"/>
    </font>
    <font>
      <i/>
      <sz val="9"/>
      <color theme="4" tint="-0.249977111117893"/>
      <name val="Calibri"/>
      <family val="2"/>
      <scheme val="minor"/>
    </font>
    <font>
      <i/>
      <sz val="9"/>
      <color theme="8" tint="-0.249977111117893"/>
      <name val="Calibri"/>
      <family val="2"/>
      <scheme val="minor"/>
    </font>
    <font>
      <i/>
      <sz val="9"/>
      <color theme="4" tint="-0.249977111117893"/>
      <name val="Calibri"/>
      <family val="2"/>
    </font>
    <font>
      <u/>
      <sz val="9"/>
      <color indexed="53"/>
      <name val="Calibri"/>
      <family val="2"/>
    </font>
    <font>
      <u/>
      <sz val="9"/>
      <color indexed="36"/>
      <name val="Calibri"/>
      <family val="2"/>
    </font>
    <font>
      <u/>
      <sz val="9"/>
      <color indexed="10"/>
      <name val="Calibri"/>
      <family val="2"/>
    </font>
    <font>
      <sz val="9"/>
      <color indexed="36"/>
      <name val="Calibri"/>
      <family val="2"/>
    </font>
    <font>
      <i/>
      <sz val="11"/>
      <color theme="8" tint="-0.249977111117893"/>
      <name val="Calibri"/>
      <family val="2"/>
      <scheme val="minor"/>
    </font>
    <font>
      <sz val="9"/>
      <color theme="8"/>
      <name val="Calibri"/>
      <family val="2"/>
    </font>
    <font>
      <sz val="9"/>
      <color theme="8"/>
      <name val="Calibri"/>
      <family val="2"/>
      <scheme val="minor"/>
    </font>
    <font>
      <sz val="9"/>
      <color rgb="FF0070C0"/>
      <name val="Calibri"/>
      <family val="2"/>
      <scheme val="minor"/>
    </font>
    <font>
      <b/>
      <sz val="9"/>
      <color rgb="FF0070C0"/>
      <name val="Calibri"/>
      <family val="2"/>
    </font>
    <font>
      <i/>
      <sz val="11"/>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sz val="9"/>
      <color indexed="81"/>
      <name val="Calibri"/>
      <family val="2"/>
      <scheme val="minor"/>
    </font>
    <font>
      <b/>
      <sz val="9"/>
      <color indexed="81"/>
      <name val="Calibri"/>
      <family val="2"/>
      <scheme val="minor"/>
    </font>
    <font>
      <b/>
      <u/>
      <sz val="9"/>
      <color indexed="81"/>
      <name val="Calibri"/>
      <family val="2"/>
      <scheme val="minor"/>
    </font>
    <font>
      <b/>
      <u/>
      <sz val="9"/>
      <color rgb="FFFF0000"/>
      <name val="Calibri"/>
      <family val="2"/>
    </font>
    <font>
      <b/>
      <sz val="16"/>
      <color theme="1"/>
      <name val="Arial1"/>
    </font>
    <font>
      <sz val="11"/>
      <color theme="2" tint="-0.749992370372631"/>
      <name val="Arial1"/>
    </font>
    <font>
      <b/>
      <sz val="11"/>
      <color theme="2" tint="-0.749992370372631"/>
      <name val="Arial1"/>
    </font>
    <font>
      <sz val="14"/>
      <color theme="1"/>
      <name val="Arial1"/>
    </font>
    <font>
      <sz val="14"/>
      <color theme="2" tint="-0.749992370372631"/>
      <name val="Arial1"/>
    </font>
    <font>
      <sz val="9"/>
      <color theme="2" tint="-0.749992370372631"/>
      <name val="Calibri"/>
      <family val="2"/>
    </font>
    <font>
      <b/>
      <sz val="16"/>
      <color theme="2" tint="-0.749992370372631"/>
      <name val="Arial1"/>
    </font>
    <font>
      <sz val="8"/>
      <color theme="1"/>
      <name val="Calibri"/>
      <family val="2"/>
      <scheme val="minor"/>
    </font>
    <font>
      <b/>
      <sz val="8"/>
      <color theme="1"/>
      <name val="Calibri"/>
      <family val="2"/>
      <scheme val="minor"/>
    </font>
    <font>
      <b/>
      <sz val="8"/>
      <color rgb="FFFF0000"/>
      <name val="Calibri"/>
      <family val="2"/>
      <scheme val="minor"/>
    </font>
    <font>
      <b/>
      <sz val="7"/>
      <color rgb="FFFF0000"/>
      <name val="Calibri"/>
      <family val="2"/>
      <scheme val="minor"/>
    </font>
    <font>
      <b/>
      <sz val="12"/>
      <name val="Calibri"/>
      <family val="2"/>
      <scheme val="minor"/>
    </font>
    <font>
      <sz val="12"/>
      <color theme="1"/>
      <name val="Calibri"/>
      <family val="2"/>
      <scheme val="minor"/>
    </font>
    <font>
      <sz val="12"/>
      <name val="Calibri"/>
      <family val="2"/>
      <scheme val="minor"/>
    </font>
    <font>
      <sz val="22"/>
      <name val="Calibri"/>
      <family val="2"/>
      <scheme val="minor"/>
    </font>
    <font>
      <sz val="22"/>
      <color theme="1"/>
      <name val="Calibri"/>
      <family val="2"/>
      <scheme val="minor"/>
    </font>
    <font>
      <sz val="14"/>
      <name val="Calibri"/>
      <family val="2"/>
      <scheme val="minor"/>
    </font>
    <font>
      <b/>
      <sz val="14"/>
      <color theme="1"/>
      <name val="Calibri"/>
      <family val="2"/>
      <scheme val="minor"/>
    </font>
    <font>
      <sz val="14"/>
      <color theme="1"/>
      <name val="Calibri"/>
      <family val="2"/>
      <scheme val="minor"/>
    </font>
    <font>
      <sz val="26"/>
      <color theme="1"/>
      <name val="Calibri"/>
      <family val="2"/>
      <scheme val="minor"/>
    </font>
    <font>
      <i/>
      <sz val="11"/>
      <color theme="1"/>
      <name val="Calibri"/>
      <family val="2"/>
      <scheme val="minor"/>
    </font>
    <font>
      <b/>
      <i/>
      <u/>
      <sz val="11"/>
      <color rgb="FFFF0000"/>
      <name val="Calibri"/>
      <family val="2"/>
      <scheme val="minor"/>
    </font>
    <font>
      <sz val="9"/>
      <color indexed="62"/>
      <name val="Arial1"/>
    </font>
    <font>
      <sz val="10"/>
      <color indexed="62"/>
      <name val="Arial1"/>
    </font>
    <font>
      <sz val="9"/>
      <color indexed="62"/>
      <name val="Arial"/>
      <family val="2"/>
    </font>
    <font>
      <sz val="10"/>
      <color indexed="8"/>
      <name val="Arial"/>
      <family val="2"/>
    </font>
    <font>
      <sz val="10"/>
      <color indexed="62"/>
      <name val="Arial"/>
      <family val="2"/>
    </font>
    <font>
      <sz val="8"/>
      <color indexed="62"/>
      <name val="Arial"/>
      <family val="2"/>
    </font>
    <font>
      <sz val="10"/>
      <color rgb="FFFF0000"/>
      <name val="Arial1"/>
    </font>
    <font>
      <i/>
      <sz val="9"/>
      <color rgb="FFFF0000"/>
      <name val="Calibri"/>
      <family val="2"/>
      <scheme val="minor"/>
    </font>
    <font>
      <b/>
      <sz val="24"/>
      <color rgb="FFFF0000"/>
      <name val="Calibri"/>
      <family val="2"/>
      <scheme val="minor"/>
    </font>
    <font>
      <sz val="11"/>
      <color rgb="FFFF0000"/>
      <name val="Calibri"/>
      <family val="2"/>
      <scheme val="minor"/>
    </font>
    <font>
      <i/>
      <sz val="9"/>
      <color rgb="FF0070C0"/>
      <name val="Calibri"/>
      <family val="2"/>
      <scheme val="minor"/>
    </font>
    <font>
      <i/>
      <sz val="9"/>
      <color rgb="FF0070C0"/>
      <name val="Calibri"/>
      <family val="2"/>
    </font>
    <font>
      <i/>
      <sz val="8"/>
      <color rgb="FF0070C0"/>
      <name val="Calibri"/>
      <family val="2"/>
    </font>
    <font>
      <sz val="12"/>
      <name val="Calibri"/>
      <family val="2"/>
    </font>
    <font>
      <i/>
      <sz val="9"/>
      <color theme="1"/>
      <name val="Calibri"/>
      <family val="2"/>
      <scheme val="minor"/>
    </font>
    <font>
      <sz val="8"/>
      <color theme="0" tint="-0.249977111117893"/>
      <name val="Arial1"/>
    </font>
    <font>
      <sz val="8"/>
      <color theme="1" tint="0.499984740745262"/>
      <name val="Arial1"/>
    </font>
    <font>
      <b/>
      <u/>
      <sz val="10"/>
      <name val="Arial1"/>
    </font>
    <font>
      <i/>
      <sz val="8"/>
      <color theme="4" tint="-0.249977111117893"/>
      <name val="Calibri"/>
      <family val="2"/>
    </font>
    <font>
      <b/>
      <u/>
      <sz val="9"/>
      <name val="Calibri"/>
      <family val="2"/>
      <scheme val="minor"/>
    </font>
    <font>
      <b/>
      <sz val="18"/>
      <color theme="1"/>
      <name val="Calibri"/>
      <family val="2"/>
      <scheme val="minor"/>
    </font>
    <font>
      <b/>
      <sz val="14"/>
      <color rgb="FFFF0000"/>
      <name val="Arial"/>
      <family val="2"/>
    </font>
    <font>
      <sz val="11"/>
      <color rgb="FFFF0000"/>
      <name val="Arial1"/>
    </font>
    <font>
      <sz val="12"/>
      <color rgb="FFFF0000"/>
      <name val="Calibri"/>
      <family val="2"/>
      <scheme val="minor"/>
    </font>
    <font>
      <b/>
      <sz val="12"/>
      <color rgb="FFFF0000"/>
      <name val="Calibri"/>
      <family val="2"/>
      <scheme val="minor"/>
    </font>
    <font>
      <sz val="12"/>
      <color rgb="FFFF0000"/>
      <name val="Calibri"/>
      <family val="2"/>
    </font>
    <font>
      <i/>
      <sz val="12"/>
      <color rgb="FFFF0000"/>
      <name val="Calibri"/>
      <family val="2"/>
    </font>
    <font>
      <b/>
      <sz val="9"/>
      <color indexed="10"/>
      <name val="Segoe UI"/>
      <family val="2"/>
    </font>
    <font>
      <u/>
      <sz val="9"/>
      <name val="Calibri"/>
      <family val="2"/>
      <scheme val="minor"/>
    </font>
    <font>
      <sz val="10"/>
      <color theme="0" tint="-0.34998626667073579"/>
      <name val="Arial1"/>
    </font>
    <font>
      <sz val="9"/>
      <color theme="0" tint="-0.34998626667073579"/>
      <name val="Calibri"/>
      <family val="2"/>
    </font>
    <font>
      <b/>
      <sz val="14"/>
      <color theme="1"/>
      <name val="Calibri"/>
      <family val="2"/>
    </font>
    <font>
      <sz val="10"/>
      <color theme="1"/>
      <name val="Calibri"/>
      <family val="2"/>
    </font>
    <font>
      <b/>
      <sz val="14"/>
      <name val="Calibri"/>
      <family val="2"/>
      <scheme val="minor"/>
    </font>
    <font>
      <b/>
      <i/>
      <sz val="9"/>
      <color theme="4" tint="-0.249977111117893"/>
      <name val="Calibri"/>
      <family val="2"/>
      <scheme val="minor"/>
    </font>
    <font>
      <b/>
      <i/>
      <sz val="9"/>
      <color theme="4" tint="-0.249977111117893"/>
      <name val="Calibri"/>
      <family val="2"/>
    </font>
    <font>
      <i/>
      <sz val="9"/>
      <color theme="8" tint="-0.249977111117893"/>
      <name val="Calibri"/>
      <family val="2"/>
    </font>
    <font>
      <sz val="10"/>
      <color rgb="FFFF0000"/>
      <name val="Arial"/>
      <family val="2"/>
      <charset val="1"/>
    </font>
    <font>
      <sz val="7"/>
      <color indexed="81"/>
      <name val="Segoe UI"/>
      <family val="2"/>
    </font>
    <font>
      <sz val="8"/>
      <color rgb="FFFF0000"/>
      <name val="Arial1"/>
    </font>
    <font>
      <sz val="9"/>
      <color theme="8" tint="-0.249977111117893"/>
      <name val="Calibri"/>
      <family val="2"/>
    </font>
    <font>
      <b/>
      <i/>
      <sz val="10"/>
      <color theme="8" tint="-0.249977111117893"/>
      <name val="Calibri"/>
      <family val="2"/>
    </font>
    <font>
      <b/>
      <i/>
      <sz val="9"/>
      <color theme="8" tint="-0.249977111117893"/>
      <name val="Calibri"/>
      <family val="2"/>
    </font>
    <font>
      <b/>
      <i/>
      <sz val="12"/>
      <color rgb="FF0070C0"/>
      <name val="Calibri"/>
      <family val="2"/>
    </font>
    <font>
      <sz val="9"/>
      <color theme="1"/>
      <name val="Wingdings"/>
      <charset val="2"/>
    </font>
    <font>
      <i/>
      <sz val="9"/>
      <color rgb="FF0070C0"/>
      <name val="Arial"/>
      <family val="2"/>
    </font>
    <font>
      <sz val="9"/>
      <color theme="1"/>
      <name val="Arial"/>
      <family val="2"/>
      <charset val="1"/>
    </font>
    <font>
      <sz val="8"/>
      <color theme="0" tint="-0.34998626667073579"/>
      <name val="Calibri"/>
      <family val="2"/>
      <scheme val="minor"/>
    </font>
    <font>
      <sz val="9"/>
      <color theme="0" tint="-0.249977111117893"/>
      <name val="Calibri"/>
      <family val="2"/>
    </font>
    <font>
      <sz val="9"/>
      <color theme="0" tint="-0.249977111117893"/>
      <name val="Calibri"/>
      <family val="2"/>
      <scheme val="minor"/>
    </font>
    <font>
      <i/>
      <sz val="9"/>
      <color indexed="81"/>
      <name val="Segoe UI"/>
      <family val="2"/>
    </font>
    <font>
      <b/>
      <i/>
      <u/>
      <sz val="9"/>
      <color indexed="81"/>
      <name val="Segoe UI"/>
      <family val="2"/>
    </font>
    <font>
      <sz val="8"/>
      <color rgb="FFFF0000"/>
      <name val="Calibri"/>
      <family val="2"/>
      <scheme val="minor"/>
    </font>
    <font>
      <sz val="9"/>
      <color theme="4" tint="-0.249977111117893"/>
      <name val="Calibri"/>
      <family val="2"/>
    </font>
    <font>
      <sz val="9"/>
      <color theme="0"/>
      <name val="Calibri"/>
      <family val="2"/>
    </font>
  </fonts>
  <fills count="5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FFFFFF"/>
      </patternFill>
    </fill>
    <fill>
      <patternFill patternType="solid">
        <fgColor theme="0"/>
        <bgColor rgb="FFFFFFFF"/>
      </patternFill>
    </fill>
    <fill>
      <patternFill patternType="solid">
        <fgColor theme="3" tint="0.59999389629810485"/>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bgColor rgb="FFFFFF00"/>
      </patternFill>
    </fill>
    <fill>
      <patternFill patternType="solid">
        <fgColor theme="0"/>
        <bgColor rgb="FFCCFFFF"/>
      </patternFill>
    </fill>
    <fill>
      <patternFill patternType="solid">
        <fgColor theme="6" tint="0.79998168889431442"/>
        <bgColor rgb="FFCCFFFF"/>
      </patternFill>
    </fill>
    <fill>
      <patternFill patternType="solid">
        <fgColor theme="6" tint="0.79998168889431442"/>
        <bgColor rgb="FFFFFFFF"/>
      </patternFill>
    </fill>
    <fill>
      <patternFill patternType="solid">
        <fgColor theme="6" tint="0.79998168889431442"/>
        <bgColor rgb="FF83CAFF"/>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rgb="FFE7E6E6"/>
      </patternFill>
    </fill>
    <fill>
      <patternFill patternType="solid">
        <fgColor theme="0"/>
        <bgColor rgb="FF99CC00"/>
      </patternFill>
    </fill>
    <fill>
      <patternFill patternType="solid">
        <fgColor theme="4" tint="0.59999389629810485"/>
        <bgColor indexed="64"/>
      </patternFill>
    </fill>
    <fill>
      <patternFill patternType="solid">
        <fgColor rgb="FFFFFF00"/>
        <bgColor rgb="FFFFFFFF"/>
      </patternFill>
    </fill>
    <fill>
      <patternFill patternType="solid">
        <fgColor rgb="FFFFFF00"/>
        <bgColor rgb="FFCCFFFF"/>
      </patternFill>
    </fill>
    <fill>
      <patternFill patternType="solid">
        <fgColor rgb="FFFFFF00"/>
        <bgColor rgb="FFEDEDED"/>
      </patternFill>
    </fill>
    <fill>
      <patternFill patternType="solid">
        <fgColor theme="9" tint="0.79998168889431442"/>
        <bgColor rgb="FF4472C4"/>
      </patternFill>
    </fill>
    <fill>
      <patternFill patternType="solid">
        <fgColor theme="9" tint="0.79998168889431442"/>
        <bgColor indexed="64"/>
      </patternFill>
    </fill>
    <fill>
      <patternFill patternType="solid">
        <fgColor theme="0" tint="-4.9989318521683403E-2"/>
        <bgColor rgb="FFCCFFFF"/>
      </patternFill>
    </fill>
    <fill>
      <patternFill patternType="solid">
        <fgColor theme="0" tint="-4.9989318521683403E-2"/>
        <bgColor rgb="FFFFFFFF"/>
      </patternFill>
    </fill>
    <fill>
      <patternFill patternType="solid">
        <fgColor theme="0" tint="-4.9989318521683403E-2"/>
        <bgColor rgb="FFC0C0C0"/>
      </patternFill>
    </fill>
    <fill>
      <patternFill patternType="solid">
        <fgColor theme="5" tint="0.79998168889431442"/>
        <bgColor indexed="64"/>
      </patternFill>
    </fill>
    <fill>
      <patternFill patternType="solid">
        <fgColor rgb="FFFFFF00"/>
        <bgColor rgb="FFE7E6E6"/>
      </patternFill>
    </fill>
    <fill>
      <patternFill patternType="solid">
        <fgColor theme="7" tint="0.79998168889431442"/>
        <bgColor rgb="FFFFFFFF"/>
      </patternFill>
    </fill>
    <fill>
      <patternFill patternType="solid">
        <fgColor theme="7" tint="0.79998168889431442"/>
        <bgColor indexed="64"/>
      </patternFill>
    </fill>
    <fill>
      <patternFill patternType="solid">
        <fgColor theme="6" tint="0.59999389629810485"/>
        <bgColor rgb="FF0084D1"/>
      </patternFill>
    </fill>
    <fill>
      <patternFill patternType="solid">
        <fgColor theme="0" tint="-0.249977111117893"/>
        <bgColor rgb="FF0084D1"/>
      </patternFill>
    </fill>
    <fill>
      <patternFill patternType="lightHorizontal">
        <bgColor theme="6" tint="0.79995117038483843"/>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59999389629810485"/>
        <bgColor rgb="FF4472C4"/>
      </patternFill>
    </fill>
    <fill>
      <patternFill patternType="solid">
        <fgColor rgb="FFFF0000"/>
        <bgColor indexed="64"/>
      </patternFill>
    </fill>
    <fill>
      <patternFill patternType="solid">
        <fgColor theme="0" tint="-0.14999847407452621"/>
        <bgColor rgb="FFCCFFFF"/>
      </patternFill>
    </fill>
    <fill>
      <patternFill patternType="solid">
        <fgColor theme="0" tint="-4.9989318521683403E-2"/>
        <bgColor rgb="FF83CAFF"/>
      </patternFill>
    </fill>
    <fill>
      <patternFill patternType="solid">
        <fgColor theme="0" tint="-0.14999847407452621"/>
        <bgColor rgb="FFBFBFBF"/>
      </patternFill>
    </fill>
    <fill>
      <patternFill patternType="solid">
        <fgColor theme="8" tint="0.79998168889431442"/>
        <bgColor indexed="64"/>
      </patternFill>
    </fill>
    <fill>
      <patternFill patternType="solid">
        <fgColor theme="0" tint="-4.9989318521683403E-2"/>
        <bgColor rgb="FFE7E6E6"/>
      </patternFill>
    </fill>
    <fill>
      <patternFill patternType="solid">
        <fgColor theme="0" tint="-4.9989318521683403E-2"/>
        <bgColor rgb="FFEDEDED"/>
      </patternFill>
    </fill>
    <fill>
      <patternFill patternType="solid">
        <fgColor theme="0" tint="-4.9989318521683403E-2"/>
        <bgColor rgb="FFD9E1F2"/>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59999389629810485"/>
        <bgColor rgb="FF83CAFF"/>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top/>
      <bottom style="thin">
        <color rgb="FF004586"/>
      </bottom>
      <diagonal/>
    </border>
    <border>
      <left/>
      <right/>
      <top style="thin">
        <color rgb="FF004586"/>
      </top>
      <bottom style="double">
        <color rgb="FF004586"/>
      </bottom>
      <diagonal/>
    </border>
    <border>
      <left/>
      <right/>
      <top style="thin">
        <color rgb="FF004586"/>
      </top>
      <bottom style="thin">
        <color rgb="FF004586"/>
      </bottom>
      <diagonal/>
    </border>
    <border>
      <left/>
      <right/>
      <top style="thin">
        <color rgb="FF004586"/>
      </top>
      <bottom/>
      <diagonal/>
    </border>
    <border>
      <left style="thin">
        <color rgb="FF004586"/>
      </left>
      <right/>
      <top/>
      <bottom/>
      <diagonal/>
    </border>
    <border>
      <left/>
      <right/>
      <top style="thin">
        <color rgb="FF004586"/>
      </top>
      <bottom style="thin">
        <color indexed="64"/>
      </bottom>
      <diagonal/>
    </border>
    <border>
      <left style="thin">
        <color rgb="FF004586"/>
      </left>
      <right style="thin">
        <color rgb="FF004586"/>
      </right>
      <top style="thin">
        <color rgb="FF004586"/>
      </top>
      <bottom style="thin">
        <color rgb="FF004586"/>
      </bottom>
      <diagonal/>
    </border>
    <border>
      <left/>
      <right style="thin">
        <color rgb="FF000000"/>
      </right>
      <top/>
      <bottom style="thin">
        <color rgb="FF000000"/>
      </bottom>
      <diagonal/>
    </border>
    <border>
      <left style="thin">
        <color indexed="64"/>
      </left>
      <right/>
      <top style="thin">
        <color indexed="64"/>
      </top>
      <bottom style="thin">
        <color rgb="FF004586"/>
      </bottom>
      <diagonal/>
    </border>
    <border>
      <left style="thin">
        <color indexed="64"/>
      </left>
      <right/>
      <top style="thin">
        <color rgb="FF004586"/>
      </top>
      <bottom style="thin">
        <color rgb="FF004586"/>
      </bottom>
      <diagonal/>
    </border>
    <border>
      <left style="thin">
        <color indexed="64"/>
      </left>
      <right/>
      <top style="thin">
        <color rgb="FF004586"/>
      </top>
      <bottom style="thin">
        <color indexed="64"/>
      </bottom>
      <diagonal/>
    </border>
    <border>
      <left style="thin">
        <color indexed="64"/>
      </left>
      <right/>
      <top/>
      <bottom style="thin">
        <color rgb="FF004586"/>
      </bottom>
      <diagonal/>
    </border>
    <border>
      <left/>
      <right/>
      <top style="thin">
        <color indexed="64"/>
      </top>
      <bottom style="thin">
        <color rgb="FF004586"/>
      </bottom>
      <diagonal/>
    </border>
    <border>
      <left style="thin">
        <color rgb="FF004586"/>
      </left>
      <right style="thin">
        <color rgb="FF004586"/>
      </right>
      <top/>
      <bottom style="thin">
        <color rgb="FF004586"/>
      </bottom>
      <diagonal/>
    </border>
    <border>
      <left style="thin">
        <color indexed="64"/>
      </left>
      <right/>
      <top style="thin">
        <color rgb="FF004586"/>
      </top>
      <bottom/>
      <diagonal/>
    </border>
    <border>
      <left style="thin">
        <color rgb="FF004586"/>
      </left>
      <right/>
      <top/>
      <bottom style="thin">
        <color rgb="FF004586"/>
      </bottom>
      <diagonal/>
    </border>
    <border>
      <left style="thin">
        <color rgb="FF004586"/>
      </left>
      <right style="thin">
        <color rgb="FF004586"/>
      </right>
      <top style="thin">
        <color rgb="FF004586"/>
      </top>
      <bottom/>
      <diagonal/>
    </border>
    <border>
      <left style="thin">
        <color indexed="64"/>
      </left>
      <right style="thin">
        <color rgb="FF004586"/>
      </right>
      <top/>
      <bottom style="thin">
        <color indexed="64"/>
      </bottom>
      <diagonal/>
    </border>
    <border>
      <left/>
      <right style="thin">
        <color rgb="FF004586"/>
      </right>
      <top style="thin">
        <color rgb="FF004586"/>
      </top>
      <bottom style="thin">
        <color rgb="FF004586"/>
      </bottom>
      <diagonal/>
    </border>
    <border>
      <left style="thin">
        <color indexed="64"/>
      </left>
      <right style="thin">
        <color rgb="FF004586"/>
      </right>
      <top style="thin">
        <color indexed="64"/>
      </top>
      <bottom/>
      <diagonal/>
    </border>
    <border>
      <left style="thin">
        <color rgb="FF004586"/>
      </left>
      <right/>
      <top style="thin">
        <color rgb="FF004586"/>
      </top>
      <bottom style="thin">
        <color rgb="FF004586"/>
      </bottom>
      <diagonal/>
    </border>
    <border>
      <left style="thin">
        <color indexed="64"/>
      </left>
      <right style="thin">
        <color indexed="64"/>
      </right>
      <top style="thin">
        <color rgb="FF004586"/>
      </top>
      <bottom/>
      <diagonal/>
    </border>
    <border>
      <left style="thin">
        <color indexed="64"/>
      </left>
      <right style="thin">
        <color rgb="FF004586"/>
      </right>
      <top style="thin">
        <color rgb="FF004586"/>
      </top>
      <bottom/>
      <diagonal/>
    </border>
    <border>
      <left style="thin">
        <color indexed="64"/>
      </left>
      <right style="thin">
        <color indexed="64"/>
      </right>
      <top style="thin">
        <color rgb="FF004586"/>
      </top>
      <bottom style="thin">
        <color rgb="FF004586"/>
      </bottom>
      <diagonal/>
    </border>
    <border>
      <left style="thin">
        <color indexed="64"/>
      </left>
      <right style="thin">
        <color indexed="64"/>
      </right>
      <top style="thin">
        <color indexed="64"/>
      </top>
      <bottom style="thin">
        <color rgb="FF004586"/>
      </bottom>
      <diagonal/>
    </border>
    <border>
      <left style="thin">
        <color indexed="64"/>
      </left>
      <right style="thin">
        <color indexed="64"/>
      </right>
      <top style="thin">
        <color rgb="FF004586"/>
      </top>
      <bottom style="thin">
        <color indexed="64"/>
      </bottom>
      <diagonal/>
    </border>
    <border>
      <left style="thin">
        <color indexed="64"/>
      </left>
      <right style="thin">
        <color rgb="FF004586"/>
      </right>
      <top style="thin">
        <color indexed="64"/>
      </top>
      <bottom style="thin">
        <color rgb="FF004586"/>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4586"/>
      </left>
      <right style="thin">
        <color rgb="FF004586"/>
      </right>
      <top/>
      <bottom/>
      <diagonal/>
    </border>
    <border>
      <left/>
      <right style="thin">
        <color indexed="64"/>
      </right>
      <top style="thin">
        <color indexed="64"/>
      </top>
      <bottom style="thin">
        <color rgb="FF00458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style="thin">
        <color rgb="FF000000"/>
      </top>
      <bottom style="thin">
        <color indexed="64"/>
      </bottom>
      <diagonal/>
    </border>
    <border>
      <left style="thin">
        <color rgb="FF004586"/>
      </left>
      <right/>
      <top style="thin">
        <color indexed="64"/>
      </top>
      <bottom style="thin">
        <color rgb="FF004586"/>
      </bottom>
      <diagonal/>
    </border>
    <border>
      <left/>
      <right style="thin">
        <color rgb="FF004586"/>
      </right>
      <top style="thin">
        <color indexed="64"/>
      </top>
      <bottom style="thin">
        <color rgb="FF004586"/>
      </bottom>
      <diagonal/>
    </border>
    <border>
      <left/>
      <right style="thin">
        <color rgb="FF004586"/>
      </right>
      <top style="thin">
        <color indexed="64"/>
      </top>
      <bottom/>
      <diagonal/>
    </border>
    <border>
      <left style="thin">
        <color rgb="FF000000"/>
      </left>
      <right style="thin">
        <color rgb="FF000000"/>
      </right>
      <top style="thin">
        <color rgb="FF000000"/>
      </top>
      <bottom/>
      <diagonal/>
    </border>
    <border>
      <left style="thin">
        <color rgb="FF004586"/>
      </left>
      <right/>
      <top style="thin">
        <color rgb="FF004586"/>
      </top>
      <bottom/>
      <diagonal/>
    </border>
    <border>
      <left style="thin">
        <color rgb="FF004586"/>
      </left>
      <right/>
      <top/>
      <bottom style="thin">
        <color indexed="64"/>
      </bottom>
      <diagonal/>
    </border>
    <border>
      <left style="thin">
        <color rgb="FF004586"/>
      </left>
      <right/>
      <top style="thin">
        <color indexed="64"/>
      </top>
      <bottom style="thin">
        <color indexed="64"/>
      </bottom>
      <diagonal/>
    </border>
    <border>
      <left/>
      <right style="thin">
        <color rgb="FF004586"/>
      </right>
      <top style="thin">
        <color indexed="64"/>
      </top>
      <bottom style="thin">
        <color indexed="64"/>
      </bottom>
      <diagonal/>
    </border>
    <border>
      <left/>
      <right style="thin">
        <color indexed="64"/>
      </right>
      <top style="thin">
        <color rgb="FF004586"/>
      </top>
      <bottom/>
      <diagonal/>
    </border>
    <border>
      <left style="thin">
        <color theme="0" tint="-0.34998626667073579"/>
      </left>
      <right style="thin">
        <color theme="0" tint="-0.34998626667073579"/>
      </right>
      <top style="thin">
        <color theme="0" tint="-0.34998626667073579"/>
      </top>
      <bottom/>
      <diagonal/>
    </border>
    <border>
      <left style="thin">
        <color indexed="64"/>
      </left>
      <right style="medium">
        <color indexed="64"/>
      </right>
      <top style="medium">
        <color indexed="64"/>
      </top>
      <bottom style="medium">
        <color indexed="64"/>
      </bottom>
      <diagonal/>
    </border>
    <border>
      <left/>
      <right style="thin">
        <color rgb="FF004586"/>
      </right>
      <top style="thin">
        <color rgb="FF004586"/>
      </top>
      <bottom/>
      <diagonal/>
    </border>
    <border>
      <left/>
      <right style="thin">
        <color rgb="FF004586"/>
      </right>
      <top/>
      <bottom style="thin">
        <color rgb="FF004586"/>
      </bottom>
      <diagonal/>
    </border>
    <border>
      <left/>
      <right style="thin">
        <color rgb="FF000000"/>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diagonal/>
    </border>
    <border>
      <left style="thin">
        <color rgb="FF000000"/>
      </left>
      <right/>
      <top/>
      <bottom style="thin">
        <color indexed="64"/>
      </bottom>
      <diagonal/>
    </border>
    <border>
      <left style="thin">
        <color theme="0" tint="-0.34998626667073579"/>
      </left>
      <right style="thin">
        <color theme="0" tint="-0.34998626667073579"/>
      </right>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18">
    <xf numFmtId="0" fontId="0" fillId="0" borderId="0"/>
    <xf numFmtId="165" fontId="46" fillId="0" borderId="0"/>
    <xf numFmtId="0" fontId="47" fillId="0" borderId="0">
      <alignment horizontal="center"/>
    </xf>
    <xf numFmtId="0" fontId="47" fillId="0" borderId="0">
      <alignment horizontal="center" textRotation="90"/>
    </xf>
    <xf numFmtId="44" fontId="44" fillId="0" borderId="0" applyFont="0" applyFill="0" applyBorder="0" applyAlignment="0" applyProtection="0"/>
    <xf numFmtId="172" fontId="8" fillId="0" borderId="0" applyFont="0" applyFill="0" applyBorder="0" applyAlignment="0" applyProtection="0"/>
    <xf numFmtId="0" fontId="48" fillId="0" borderId="0"/>
    <xf numFmtId="0" fontId="18" fillId="0" borderId="0"/>
    <xf numFmtId="0" fontId="45" fillId="0" borderId="0"/>
    <xf numFmtId="0" fontId="45" fillId="0" borderId="0"/>
    <xf numFmtId="9" fontId="44" fillId="0" borderId="0" applyFont="0" applyFill="0" applyBorder="0" applyAlignment="0" applyProtection="0"/>
    <xf numFmtId="9" fontId="8" fillId="0" borderId="0" applyFont="0" applyFill="0" applyBorder="0" applyAlignment="0" applyProtection="0"/>
    <xf numFmtId="0" fontId="49" fillId="0" borderId="0"/>
    <xf numFmtId="164" fontId="49" fillId="0" borderId="0"/>
    <xf numFmtId="0" fontId="50" fillId="0" borderId="0"/>
    <xf numFmtId="0" fontId="51" fillId="0" borderId="0"/>
    <xf numFmtId="0" fontId="52" fillId="0" borderId="47"/>
    <xf numFmtId="43" fontId="44" fillId="0" borderId="0" applyFont="0" applyFill="0" applyBorder="0" applyAlignment="0" applyProtection="0"/>
  </cellStyleXfs>
  <cellXfs count="2223">
    <xf numFmtId="0" fontId="0" fillId="0" borderId="0" xfId="0"/>
    <xf numFmtId="0" fontId="53" fillId="0" borderId="0" xfId="0" applyFont="1" applyAlignment="1">
      <alignment horizontal="center" wrapText="1"/>
    </xf>
    <xf numFmtId="3" fontId="0" fillId="0" borderId="0" xfId="0" applyNumberFormat="1"/>
    <xf numFmtId="0" fontId="0" fillId="0" borderId="1" xfId="0" applyBorder="1"/>
    <xf numFmtId="0" fontId="0" fillId="3" borderId="0" xfId="0" applyFill="1"/>
    <xf numFmtId="0" fontId="44" fillId="0" borderId="0" xfId="0" applyFont="1" applyAlignment="1">
      <alignment vertical="center" wrapText="1"/>
    </xf>
    <xf numFmtId="0" fontId="54" fillId="6" borderId="1" xfId="0" applyFont="1" applyFill="1" applyBorder="1" applyAlignment="1">
      <alignment horizontal="center" vertical="center" wrapText="1"/>
    </xf>
    <xf numFmtId="0" fontId="54" fillId="0" borderId="1" xfId="0" applyFont="1" applyBorder="1" applyAlignment="1">
      <alignment horizontal="left" vertical="center" wrapText="1"/>
    </xf>
    <xf numFmtId="4" fontId="18" fillId="0" borderId="1" xfId="0" applyNumberFormat="1" applyFont="1" applyBorder="1" applyAlignment="1">
      <alignment horizontal="center" vertical="center" wrapText="1"/>
    </xf>
    <xf numFmtId="0" fontId="54" fillId="0" borderId="1" xfId="0" applyFont="1" applyBorder="1" applyAlignment="1">
      <alignment horizontal="center" vertical="center" wrapText="1"/>
    </xf>
    <xf numFmtId="0" fontId="54" fillId="0" borderId="2" xfId="0" applyFont="1" applyBorder="1" applyAlignment="1">
      <alignment horizontal="center" vertical="center" wrapText="1"/>
    </xf>
    <xf numFmtId="2" fontId="18" fillId="0" borderId="1" xfId="0" applyNumberFormat="1" applyFont="1" applyBorder="1" applyAlignment="1">
      <alignment horizontal="center" vertical="center" wrapText="1"/>
    </xf>
    <xf numFmtId="0" fontId="54" fillId="0" borderId="0" xfId="0" applyFont="1" applyAlignment="1">
      <alignment horizontal="center" wrapText="1"/>
    </xf>
    <xf numFmtId="0" fontId="55" fillId="0" borderId="0" xfId="0" applyFont="1" applyAlignment="1">
      <alignment horizontal="center" wrapText="1"/>
    </xf>
    <xf numFmtId="4" fontId="55" fillId="0" borderId="0" xfId="0" applyNumberFormat="1" applyFont="1" applyAlignment="1">
      <alignment horizontal="center" vertical="center" wrapText="1"/>
    </xf>
    <xf numFmtId="0" fontId="0" fillId="0" borderId="0" xfId="0" applyAlignment="1">
      <alignment horizontal="center" vertical="center"/>
    </xf>
    <xf numFmtId="0" fontId="55" fillId="0" borderId="0" xfId="0" applyFont="1" applyAlignment="1">
      <alignment horizontal="center" vertical="center" wrapText="1"/>
    </xf>
    <xf numFmtId="4" fontId="20" fillId="0" borderId="0" xfId="0" applyNumberFormat="1" applyFont="1" applyAlignment="1">
      <alignment horizontal="center" vertical="center" wrapText="1"/>
    </xf>
    <xf numFmtId="174" fontId="0" fillId="0" borderId="0" xfId="0" applyNumberFormat="1"/>
    <xf numFmtId="174" fontId="18" fillId="0" borderId="1" xfId="0" applyNumberFormat="1" applyFont="1" applyBorder="1" applyAlignment="1">
      <alignment horizontal="center" vertical="center" wrapText="1"/>
    </xf>
    <xf numFmtId="44" fontId="18" fillId="0" borderId="1" xfId="4" applyFont="1" applyFill="1" applyBorder="1" applyAlignment="1" applyProtection="1">
      <alignment horizontal="center" vertical="center" wrapText="1"/>
    </xf>
    <xf numFmtId="0" fontId="18" fillId="7" borderId="1" xfId="0" applyFont="1" applyFill="1" applyBorder="1" applyAlignment="1">
      <alignment horizontal="center" vertical="center" wrapText="1"/>
    </xf>
    <xf numFmtId="0" fontId="54" fillId="0" borderId="0" xfId="0" applyFont="1"/>
    <xf numFmtId="44" fontId="54" fillId="0" borderId="0" xfId="0" applyNumberFormat="1" applyFont="1"/>
    <xf numFmtId="44" fontId="18" fillId="0" borderId="3" xfId="4" applyFont="1" applyFill="1" applyBorder="1" applyAlignment="1" applyProtection="1">
      <alignment horizontal="center" vertical="center" wrapText="1"/>
    </xf>
    <xf numFmtId="44" fontId="18" fillId="0" borderId="0" xfId="4" applyFont="1" applyFill="1" applyBorder="1" applyAlignment="1" applyProtection="1">
      <alignment horizontal="center" vertical="center" wrapText="1"/>
    </xf>
    <xf numFmtId="44" fontId="54" fillId="0" borderId="0" xfId="4" applyFont="1"/>
    <xf numFmtId="0" fontId="55" fillId="3" borderId="0" xfId="0" applyFont="1" applyFill="1" applyAlignment="1">
      <alignment horizontal="center" vertical="center" wrapText="1"/>
    </xf>
    <xf numFmtId="44" fontId="55" fillId="3" borderId="0" xfId="4" applyFont="1" applyFill="1" applyBorder="1" applyAlignment="1" applyProtection="1">
      <alignment horizontal="center" vertical="center" wrapText="1"/>
    </xf>
    <xf numFmtId="0" fontId="56" fillId="0" borderId="0" xfId="0" applyFont="1"/>
    <xf numFmtId="0" fontId="18" fillId="7" borderId="0" xfId="0" applyFont="1" applyFill="1" applyAlignment="1">
      <alignment horizontal="center" vertical="center" wrapText="1"/>
    </xf>
    <xf numFmtId="173" fontId="18" fillId="3" borderId="1" xfId="0" applyNumberFormat="1" applyFont="1" applyFill="1" applyBorder="1" applyAlignment="1">
      <alignment horizontal="center" vertical="center" wrapText="1"/>
    </xf>
    <xf numFmtId="174" fontId="18" fillId="3" borderId="1" xfId="0" applyNumberFormat="1" applyFont="1" applyFill="1" applyBorder="1" applyAlignment="1">
      <alignment horizontal="center" vertical="center" wrapText="1"/>
    </xf>
    <xf numFmtId="44" fontId="18" fillId="3" borderId="1" xfId="4" applyFont="1" applyFill="1" applyBorder="1" applyAlignment="1" applyProtection="1">
      <alignment horizontal="center" vertical="center" wrapText="1"/>
    </xf>
    <xf numFmtId="0" fontId="18" fillId="7" borderId="2" xfId="0" applyFont="1" applyFill="1" applyBorder="1" applyAlignment="1">
      <alignment horizontal="center" vertical="center" wrapText="1"/>
    </xf>
    <xf numFmtId="173" fontId="18" fillId="3" borderId="2" xfId="0" applyNumberFormat="1" applyFont="1" applyFill="1" applyBorder="1" applyAlignment="1">
      <alignment horizontal="center" vertical="center" wrapText="1"/>
    </xf>
    <xf numFmtId="174" fontId="18" fillId="0" borderId="2" xfId="0" applyNumberFormat="1" applyFont="1" applyBorder="1" applyAlignment="1">
      <alignment horizontal="center" vertical="center" wrapText="1"/>
    </xf>
    <xf numFmtId="44" fontId="18" fillId="0" borderId="2" xfId="4" applyFont="1" applyFill="1" applyBorder="1" applyAlignment="1" applyProtection="1">
      <alignment horizontal="center" vertical="center" wrapText="1"/>
    </xf>
    <xf numFmtId="173" fontId="18" fillId="3" borderId="4" xfId="0" applyNumberFormat="1" applyFont="1" applyFill="1" applyBorder="1" applyAlignment="1">
      <alignment horizontal="center" vertical="center" wrapText="1"/>
    </xf>
    <xf numFmtId="0" fontId="18" fillId="3" borderId="0" xfId="0" applyFont="1" applyFill="1" applyAlignment="1">
      <alignment horizontal="center" vertical="center" wrapText="1"/>
    </xf>
    <xf numFmtId="173" fontId="18" fillId="3" borderId="0" xfId="0" applyNumberFormat="1" applyFont="1" applyFill="1" applyAlignment="1">
      <alignment horizontal="center" vertical="center" wrapText="1"/>
    </xf>
    <xf numFmtId="44" fontId="18" fillId="3" borderId="0" xfId="4" applyFont="1" applyFill="1" applyBorder="1" applyAlignment="1" applyProtection="1">
      <alignment horizontal="center" vertical="center" wrapText="1"/>
    </xf>
    <xf numFmtId="0" fontId="18" fillId="0" borderId="0" xfId="0" applyFont="1" applyAlignment="1">
      <alignment horizontal="center" vertical="center" wrapText="1"/>
    </xf>
    <xf numFmtId="0" fontId="54" fillId="0" borderId="4" xfId="0" applyFont="1" applyBorder="1" applyAlignment="1">
      <alignment horizontal="left" vertical="center" wrapText="1"/>
    </xf>
    <xf numFmtId="0" fontId="0" fillId="0" borderId="4" xfId="0" applyBorder="1"/>
    <xf numFmtId="174" fontId="18" fillId="0" borderId="4" xfId="0" applyNumberFormat="1" applyFont="1" applyBorder="1" applyAlignment="1">
      <alignment horizontal="center" vertical="center" wrapText="1"/>
    </xf>
    <xf numFmtId="44" fontId="18" fillId="0" borderId="4" xfId="4" applyFont="1" applyFill="1" applyBorder="1" applyAlignment="1" applyProtection="1">
      <alignment horizontal="center" vertical="center" wrapText="1"/>
    </xf>
    <xf numFmtId="44" fontId="54" fillId="0" borderId="1" xfId="0" applyNumberFormat="1" applyFont="1" applyBorder="1"/>
    <xf numFmtId="0" fontId="18" fillId="7" borderId="4" xfId="0" applyFont="1" applyFill="1" applyBorder="1" applyAlignment="1">
      <alignment horizontal="center" vertical="center" wrapText="1"/>
    </xf>
    <xf numFmtId="44" fontId="54" fillId="0" borderId="4" xfId="0" applyNumberFormat="1" applyFont="1" applyBorder="1"/>
    <xf numFmtId="4" fontId="18" fillId="0" borderId="4" xfId="0" applyNumberFormat="1" applyFont="1" applyBorder="1" applyAlignment="1">
      <alignment horizontal="center" vertical="center" wrapText="1"/>
    </xf>
    <xf numFmtId="0" fontId="0" fillId="8" borderId="1" xfId="0" applyFill="1" applyBorder="1" applyAlignment="1">
      <alignment horizontal="center"/>
    </xf>
    <xf numFmtId="0" fontId="55" fillId="9" borderId="0" xfId="0" applyFont="1" applyFill="1" applyAlignment="1">
      <alignment horizontal="center" wrapText="1"/>
    </xf>
    <xf numFmtId="0" fontId="55" fillId="9" borderId="0" xfId="0" applyFont="1" applyFill="1" applyAlignment="1">
      <alignment vertical="center" wrapText="1"/>
    </xf>
    <xf numFmtId="0" fontId="55" fillId="9" borderId="0" xfId="0" applyFont="1" applyFill="1" applyAlignment="1">
      <alignment horizontal="center" vertical="center" wrapText="1"/>
    </xf>
    <xf numFmtId="44" fontId="55" fillId="9" borderId="0" xfId="4" applyFont="1" applyFill="1" applyBorder="1" applyAlignment="1" applyProtection="1">
      <alignment horizontal="center" vertical="center" wrapText="1"/>
    </xf>
    <xf numFmtId="0" fontId="54" fillId="0" borderId="1" xfId="0" applyFont="1" applyBorder="1"/>
    <xf numFmtId="0" fontId="54" fillId="0" borderId="2" xfId="0" applyFont="1" applyBorder="1" applyAlignment="1">
      <alignment horizontal="left" vertical="center" wrapText="1"/>
    </xf>
    <xf numFmtId="0" fontId="55" fillId="9" borderId="5" xfId="0" applyFont="1" applyFill="1" applyBorder="1" applyAlignment="1">
      <alignment horizontal="center" vertical="center" wrapText="1"/>
    </xf>
    <xf numFmtId="4" fontId="20" fillId="0" borderId="6" xfId="0" applyNumberFormat="1" applyFont="1" applyBorder="1" applyAlignment="1">
      <alignment horizontal="center" vertical="center" wrapText="1"/>
    </xf>
    <xf numFmtId="44" fontId="20" fillId="0" borderId="6" xfId="4" applyFont="1" applyFill="1" applyBorder="1" applyAlignment="1" applyProtection="1">
      <alignment horizontal="right" vertical="center" wrapText="1"/>
    </xf>
    <xf numFmtId="0" fontId="54" fillId="0" borderId="4" xfId="0" applyFont="1" applyBorder="1" applyAlignment="1">
      <alignment horizontal="center" vertical="center" wrapText="1"/>
    </xf>
    <xf numFmtId="2" fontId="18" fillId="0" borderId="4" xfId="0" applyNumberFormat="1" applyFont="1" applyBorder="1" applyAlignment="1">
      <alignment horizontal="center" vertical="center" wrapText="1"/>
    </xf>
    <xf numFmtId="173" fontId="18" fillId="9" borderId="0" xfId="0" applyNumberFormat="1" applyFont="1" applyFill="1" applyAlignment="1">
      <alignment horizontal="center" vertical="center" wrapText="1"/>
    </xf>
    <xf numFmtId="44" fontId="18" fillId="9" borderId="0" xfId="4" applyFont="1" applyFill="1" applyBorder="1" applyAlignment="1" applyProtection="1">
      <alignment horizontal="center" vertical="center" wrapText="1"/>
    </xf>
    <xf numFmtId="174" fontId="18" fillId="9" borderId="0" xfId="0" applyNumberFormat="1" applyFont="1" applyFill="1" applyAlignment="1">
      <alignment horizontal="center" vertical="center" wrapText="1"/>
    </xf>
    <xf numFmtId="174" fontId="20" fillId="0" borderId="6" xfId="0" applyNumberFormat="1" applyFont="1" applyBorder="1" applyAlignment="1">
      <alignment horizontal="center" vertical="center" wrapText="1"/>
    </xf>
    <xf numFmtId="44" fontId="20" fillId="0" borderId="6" xfId="4" applyFont="1" applyFill="1" applyBorder="1" applyAlignment="1" applyProtection="1">
      <alignment horizontal="center" vertical="center" wrapText="1"/>
    </xf>
    <xf numFmtId="2" fontId="54" fillId="0" borderId="4" xfId="0" applyNumberFormat="1" applyFont="1" applyBorder="1" applyAlignment="1">
      <alignment horizontal="center" vertical="center" wrapText="1"/>
    </xf>
    <xf numFmtId="0" fontId="54" fillId="0" borderId="2" xfId="0" applyFont="1" applyBorder="1"/>
    <xf numFmtId="4" fontId="55" fillId="0" borderId="2" xfId="0" applyNumberFormat="1" applyFont="1" applyBorder="1" applyAlignment="1">
      <alignment horizontal="center" vertical="center" wrapText="1"/>
    </xf>
    <xf numFmtId="174" fontId="20" fillId="0" borderId="2" xfId="0" applyNumberFormat="1" applyFont="1" applyBorder="1" applyAlignment="1">
      <alignment horizontal="center" vertical="center" wrapText="1"/>
    </xf>
    <xf numFmtId="44" fontId="20" fillId="0" borderId="2" xfId="4" applyFont="1" applyFill="1" applyBorder="1" applyAlignment="1" applyProtection="1">
      <alignment horizontal="center" vertical="center" wrapText="1"/>
    </xf>
    <xf numFmtId="0" fontId="54" fillId="0" borderId="7" xfId="0" applyFont="1" applyBorder="1" applyAlignment="1">
      <alignment horizontal="center" vertical="center" wrapText="1"/>
    </xf>
    <xf numFmtId="0" fontId="54" fillId="0" borderId="8" xfId="0" applyFont="1" applyBorder="1" applyAlignment="1">
      <alignment horizontal="center" vertical="center" wrapText="1"/>
    </xf>
    <xf numFmtId="0" fontId="54" fillId="0" borderId="5" xfId="0" applyFont="1" applyBorder="1" applyAlignment="1">
      <alignment horizontal="center" vertical="center" wrapText="1"/>
    </xf>
    <xf numFmtId="173" fontId="18" fillId="3" borderId="6" xfId="0" applyNumberFormat="1" applyFont="1" applyFill="1" applyBorder="1" applyAlignment="1">
      <alignment horizontal="center" vertical="center" wrapText="1"/>
    </xf>
    <xf numFmtId="174" fontId="18" fillId="0" borderId="6" xfId="0" applyNumberFormat="1" applyFont="1" applyBorder="1" applyAlignment="1">
      <alignment horizontal="center" vertical="center" wrapText="1"/>
    </xf>
    <xf numFmtId="44" fontId="18" fillId="0" borderId="6" xfId="4" applyFont="1" applyFill="1" applyBorder="1" applyAlignment="1" applyProtection="1">
      <alignment horizontal="center" vertical="center" wrapText="1"/>
    </xf>
    <xf numFmtId="0" fontId="18" fillId="9" borderId="0" xfId="0" applyFont="1" applyFill="1" applyAlignment="1">
      <alignment horizontal="center" vertical="center" wrapText="1"/>
    </xf>
    <xf numFmtId="0" fontId="55" fillId="3" borderId="0" xfId="0" applyFont="1" applyFill="1" applyAlignment="1">
      <alignment horizontal="center" wrapText="1"/>
    </xf>
    <xf numFmtId="0" fontId="18" fillId="3" borderId="2" xfId="0" applyFont="1" applyFill="1" applyBorder="1" applyAlignment="1">
      <alignment horizontal="center" vertical="center" wrapText="1"/>
    </xf>
    <xf numFmtId="0" fontId="54" fillId="3" borderId="2" xfId="0" applyFont="1" applyFill="1" applyBorder="1"/>
    <xf numFmtId="44" fontId="18" fillId="3" borderId="2" xfId="4" applyFont="1" applyFill="1" applyBorder="1" applyAlignment="1" applyProtection="1">
      <alignment horizontal="center" vertical="center" wrapText="1"/>
    </xf>
    <xf numFmtId="0" fontId="55" fillId="3" borderId="2" xfId="0" applyFont="1" applyFill="1" applyBorder="1" applyAlignment="1">
      <alignment horizontal="center" wrapText="1"/>
    </xf>
    <xf numFmtId="0" fontId="54" fillId="3" borderId="0" xfId="0" applyFont="1" applyFill="1"/>
    <xf numFmtId="4" fontId="55" fillId="0" borderId="9" xfId="0" applyNumberFormat="1" applyFont="1" applyBorder="1" applyAlignment="1">
      <alignment horizontal="center" vertical="center" wrapText="1"/>
    </xf>
    <xf numFmtId="4" fontId="18" fillId="3" borderId="1" xfId="0" applyNumberFormat="1" applyFont="1" applyFill="1" applyBorder="1" applyAlignment="1">
      <alignment horizontal="center" vertical="center" wrapText="1"/>
    </xf>
    <xf numFmtId="44" fontId="54" fillId="3" borderId="1" xfId="0" applyNumberFormat="1" applyFont="1" applyFill="1" applyBorder="1"/>
    <xf numFmtId="4" fontId="20" fillId="3" borderId="0" xfId="0" applyNumberFormat="1" applyFont="1" applyFill="1" applyAlignment="1">
      <alignment horizontal="center" vertical="center" wrapText="1"/>
    </xf>
    <xf numFmtId="44" fontId="20" fillId="3" borderId="0" xfId="4" applyFont="1" applyFill="1" applyBorder="1" applyAlignment="1" applyProtection="1">
      <alignment horizontal="center" vertical="center" wrapText="1"/>
    </xf>
    <xf numFmtId="4" fontId="55" fillId="3" borderId="0" xfId="0" applyNumberFormat="1" applyFont="1" applyFill="1" applyAlignment="1">
      <alignment horizontal="center" vertical="center" wrapText="1"/>
    </xf>
    <xf numFmtId="2" fontId="18" fillId="0" borderId="2" xfId="0" applyNumberFormat="1" applyFont="1" applyBorder="1" applyAlignment="1">
      <alignment horizontal="center" vertical="center" wrapText="1"/>
    </xf>
    <xf numFmtId="44" fontId="55" fillId="9" borderId="0" xfId="4" applyFont="1" applyFill="1" applyBorder="1" applyAlignment="1" applyProtection="1">
      <alignment vertical="center" wrapText="1"/>
    </xf>
    <xf numFmtId="44" fontId="55" fillId="0" borderId="0" xfId="4" applyFont="1" applyFill="1" applyBorder="1" applyAlignment="1" applyProtection="1">
      <alignment horizontal="center" vertical="center" wrapText="1"/>
    </xf>
    <xf numFmtId="0" fontId="54" fillId="0" borderId="6" xfId="0" applyFont="1" applyBorder="1" applyAlignment="1">
      <alignment horizontal="center" vertical="center" wrapText="1"/>
    </xf>
    <xf numFmtId="0" fontId="54" fillId="0" borderId="6" xfId="0" applyFont="1" applyBorder="1" applyAlignment="1">
      <alignment horizontal="left" vertical="center" wrapText="1"/>
    </xf>
    <xf numFmtId="0" fontId="18" fillId="7" borderId="6" xfId="0" applyFont="1" applyFill="1" applyBorder="1" applyAlignment="1">
      <alignment horizontal="center" vertical="center" wrapText="1"/>
    </xf>
    <xf numFmtId="2" fontId="18" fillId="0" borderId="6" xfId="0" applyNumberFormat="1" applyFont="1" applyBorder="1" applyAlignment="1">
      <alignment horizontal="center" vertical="center" wrapText="1"/>
    </xf>
    <xf numFmtId="4" fontId="0" fillId="9" borderId="0" xfId="0" applyNumberFormat="1" applyFill="1"/>
    <xf numFmtId="44" fontId="54" fillId="0" borderId="0" xfId="4" applyFont="1" applyBorder="1"/>
    <xf numFmtId="0" fontId="22" fillId="0" borderId="0" xfId="0" applyFont="1"/>
    <xf numFmtId="0" fontId="21" fillId="0" borderId="0" xfId="0" applyFont="1"/>
    <xf numFmtId="0" fontId="22" fillId="9" borderId="10" xfId="0" applyFont="1" applyFill="1" applyBorder="1" applyAlignment="1">
      <alignment horizontal="center" vertical="top" wrapText="1"/>
    </xf>
    <xf numFmtId="0" fontId="22" fillId="9" borderId="11" xfId="0" applyFont="1" applyFill="1" applyBorder="1" applyAlignment="1">
      <alignment horizontal="center" vertical="top" wrapText="1"/>
    </xf>
    <xf numFmtId="0" fontId="22" fillId="9" borderId="12" xfId="0" applyFont="1" applyFill="1" applyBorder="1" applyAlignment="1">
      <alignment horizontal="center" vertical="top" wrapText="1"/>
    </xf>
    <xf numFmtId="0" fontId="22" fillId="0" borderId="11" xfId="0" applyFont="1" applyBorder="1" applyAlignment="1">
      <alignment horizontal="center" vertical="top" wrapText="1"/>
    </xf>
    <xf numFmtId="0" fontId="22" fillId="9" borderId="13" xfId="0" applyFont="1" applyFill="1" applyBorder="1" applyAlignment="1">
      <alignment horizontal="center" vertical="top" wrapText="1"/>
    </xf>
    <xf numFmtId="0" fontId="22" fillId="9" borderId="14" xfId="0" applyFont="1" applyFill="1" applyBorder="1" applyAlignment="1">
      <alignment horizontal="center" vertical="top" wrapText="1"/>
    </xf>
    <xf numFmtId="0" fontId="22" fillId="9" borderId="15" xfId="0" applyFont="1" applyFill="1" applyBorder="1" applyAlignment="1">
      <alignment vertical="top" wrapText="1"/>
    </xf>
    <xf numFmtId="0" fontId="22" fillId="9" borderId="15" xfId="0" applyFont="1" applyFill="1" applyBorder="1" applyAlignment="1">
      <alignment horizontal="center" vertical="top" wrapText="1"/>
    </xf>
    <xf numFmtId="0" fontId="22" fillId="0" borderId="12" xfId="0" applyFont="1" applyBorder="1" applyAlignment="1">
      <alignment horizontal="center" vertical="top" wrapText="1"/>
    </xf>
    <xf numFmtId="0" fontId="22" fillId="0" borderId="16" xfId="0" applyFont="1" applyBorder="1" applyAlignment="1">
      <alignment horizontal="center" vertical="top" wrapText="1"/>
    </xf>
    <xf numFmtId="0" fontId="22" fillId="0" borderId="17" xfId="0" applyFont="1" applyBorder="1" applyAlignment="1">
      <alignment horizontal="center" vertical="top" wrapText="1"/>
    </xf>
    <xf numFmtId="168" fontId="18" fillId="3" borderId="1" xfId="0" applyNumberFormat="1" applyFont="1" applyFill="1" applyBorder="1" applyAlignment="1">
      <alignment horizontal="center" vertical="center" wrapText="1"/>
    </xf>
    <xf numFmtId="168" fontId="18" fillId="3" borderId="4" xfId="0" applyNumberFormat="1" applyFont="1" applyFill="1" applyBorder="1" applyAlignment="1">
      <alignment horizontal="center" vertical="center" wrapText="1"/>
    </xf>
    <xf numFmtId="176" fontId="43" fillId="0" borderId="0" xfId="17" applyNumberFormat="1" applyFont="1"/>
    <xf numFmtId="0" fontId="20" fillId="0" borderId="1" xfId="0" applyFont="1" applyBorder="1" applyAlignment="1">
      <alignment horizontal="left" vertical="center" wrapText="1"/>
    </xf>
    <xf numFmtId="168" fontId="20" fillId="3" borderId="1" xfId="0" applyNumberFormat="1" applyFont="1" applyFill="1" applyBorder="1" applyAlignment="1">
      <alignment horizontal="center" vertical="center" wrapText="1"/>
    </xf>
    <xf numFmtId="44" fontId="20" fillId="3" borderId="1" xfId="0" applyNumberFormat="1" applyFont="1" applyFill="1" applyBorder="1"/>
    <xf numFmtId="44" fontId="20" fillId="3" borderId="1" xfId="4" applyFont="1" applyFill="1" applyBorder="1" applyAlignment="1" applyProtection="1">
      <alignment horizontal="center" vertical="center" wrapText="1"/>
    </xf>
    <xf numFmtId="4" fontId="20" fillId="3" borderId="1" xfId="0" applyNumberFormat="1" applyFont="1" applyFill="1" applyBorder="1" applyAlignment="1">
      <alignment horizontal="center" vertical="center" wrapText="1"/>
    </xf>
    <xf numFmtId="174" fontId="20" fillId="3" borderId="1" xfId="0" applyNumberFormat="1" applyFont="1" applyFill="1" applyBorder="1" applyAlignment="1">
      <alignment horizontal="center" vertical="center" wrapText="1"/>
    </xf>
    <xf numFmtId="0" fontId="12" fillId="0" borderId="0" xfId="0" applyFont="1"/>
    <xf numFmtId="0" fontId="11" fillId="0" borderId="0" xfId="0" applyFont="1"/>
    <xf numFmtId="0" fontId="20" fillId="7" borderId="1" xfId="0" applyFont="1" applyFill="1" applyBorder="1" applyAlignment="1">
      <alignment horizontal="center" vertical="center" wrapText="1"/>
    </xf>
    <xf numFmtId="4" fontId="57" fillId="3" borderId="0" xfId="0" applyNumberFormat="1" applyFont="1" applyFill="1" applyAlignment="1">
      <alignment horizontal="center" vertical="center" wrapText="1"/>
    </xf>
    <xf numFmtId="44" fontId="57" fillId="0" borderId="0" xfId="0" applyNumberFormat="1" applyFont="1" applyAlignment="1">
      <alignment horizontal="center" vertical="center"/>
    </xf>
    <xf numFmtId="0" fontId="13" fillId="4" borderId="0" xfId="0" applyFont="1" applyFill="1" applyAlignment="1">
      <alignment vertical="center"/>
    </xf>
    <xf numFmtId="0" fontId="13" fillId="4" borderId="48" xfId="0" applyFont="1" applyFill="1" applyBorder="1" applyAlignment="1">
      <alignment vertical="center"/>
    </xf>
    <xf numFmtId="0" fontId="13" fillId="4" borderId="0" xfId="0" applyFont="1" applyFill="1"/>
    <xf numFmtId="0" fontId="23" fillId="4" borderId="46" xfId="0" applyFont="1" applyFill="1" applyBorder="1" applyAlignment="1">
      <alignment vertical="center"/>
    </xf>
    <xf numFmtId="0" fontId="23" fillId="10" borderId="19" xfId="0" applyFont="1" applyFill="1" applyBorder="1" applyAlignment="1" applyProtection="1">
      <alignment vertical="center" wrapText="1"/>
      <protection locked="0"/>
    </xf>
    <xf numFmtId="0" fontId="23" fillId="10" borderId="20" xfId="0" applyFont="1" applyFill="1" applyBorder="1" applyAlignment="1" applyProtection="1">
      <alignment vertical="center" wrapText="1"/>
      <protection locked="0"/>
    </xf>
    <xf numFmtId="0" fontId="13" fillId="3" borderId="0" xfId="0" applyFont="1" applyFill="1" applyAlignment="1">
      <alignment horizontal="center"/>
    </xf>
    <xf numFmtId="0" fontId="13" fillId="0" borderId="0" xfId="0" applyFont="1" applyAlignment="1">
      <alignment horizontal="center"/>
    </xf>
    <xf numFmtId="0" fontId="13" fillId="3" borderId="0" xfId="0" applyFont="1" applyFill="1" applyAlignment="1">
      <alignment vertical="center"/>
    </xf>
    <xf numFmtId="0" fontId="13" fillId="0" borderId="0" xfId="0" applyFont="1" applyAlignment="1">
      <alignment vertical="center"/>
    </xf>
    <xf numFmtId="0" fontId="13" fillId="5" borderId="0" xfId="0" applyFont="1" applyFill="1" applyAlignment="1">
      <alignment vertical="center"/>
    </xf>
    <xf numFmtId="0" fontId="23" fillId="11" borderId="0" xfId="0" applyFont="1" applyFill="1" applyAlignment="1">
      <alignment horizontal="center" vertical="center"/>
    </xf>
    <xf numFmtId="0" fontId="23" fillId="5" borderId="0" xfId="0" applyFont="1" applyFill="1" applyAlignment="1">
      <alignment vertical="center"/>
    </xf>
    <xf numFmtId="0" fontId="23" fillId="12" borderId="21" xfId="0" applyFont="1" applyFill="1" applyBorder="1" applyAlignment="1">
      <alignment horizontal="right" vertical="center"/>
    </xf>
    <xf numFmtId="0" fontId="13" fillId="4" borderId="49" xfId="0" applyFont="1" applyFill="1" applyBorder="1" applyAlignment="1">
      <alignment vertical="center"/>
    </xf>
    <xf numFmtId="0" fontId="23" fillId="4" borderId="0" xfId="0" applyFont="1" applyFill="1"/>
    <xf numFmtId="0" fontId="23" fillId="3" borderId="0" xfId="0" applyFont="1" applyFill="1" applyAlignment="1">
      <alignment vertical="center"/>
    </xf>
    <xf numFmtId="0" fontId="23" fillId="12" borderId="21" xfId="0" applyFont="1" applyFill="1" applyBorder="1" applyAlignment="1">
      <alignment vertical="center"/>
    </xf>
    <xf numFmtId="0" fontId="23" fillId="12" borderId="21" xfId="0" applyFont="1" applyFill="1" applyBorder="1" applyAlignment="1">
      <alignment horizontal="center" vertical="center"/>
    </xf>
    <xf numFmtId="0" fontId="23" fillId="12" borderId="21" xfId="0" applyFont="1" applyFill="1" applyBorder="1" applyAlignment="1">
      <alignment horizontal="center" vertical="center" wrapText="1"/>
    </xf>
    <xf numFmtId="10" fontId="13" fillId="0" borderId="50" xfId="0" applyNumberFormat="1" applyFont="1" applyBorder="1" applyAlignment="1">
      <alignment horizontal="center" vertical="center"/>
    </xf>
    <xf numFmtId="0" fontId="13" fillId="0" borderId="51" xfId="0" applyFont="1" applyBorder="1" applyAlignment="1">
      <alignment vertical="center"/>
    </xf>
    <xf numFmtId="10" fontId="23" fillId="4" borderId="5" xfId="0" applyNumberFormat="1" applyFont="1" applyFill="1" applyBorder="1" applyAlignment="1">
      <alignment horizontal="center" vertical="center"/>
    </xf>
    <xf numFmtId="0" fontId="13" fillId="3" borderId="0" xfId="0" applyFont="1" applyFill="1"/>
    <xf numFmtId="0" fontId="13" fillId="0" borderId="0" xfId="0" applyFont="1"/>
    <xf numFmtId="10" fontId="23" fillId="4" borderId="0" xfId="0" applyNumberFormat="1" applyFont="1" applyFill="1" applyAlignment="1">
      <alignment horizontal="center" vertical="center"/>
    </xf>
    <xf numFmtId="0" fontId="23" fillId="4" borderId="48" xfId="0" applyFont="1" applyFill="1" applyBorder="1" applyAlignment="1">
      <alignment vertical="center"/>
    </xf>
    <xf numFmtId="0" fontId="23" fillId="0" borderId="0" xfId="0" applyFont="1" applyAlignment="1">
      <alignment vertical="center"/>
    </xf>
    <xf numFmtId="10" fontId="23" fillId="4" borderId="46" xfId="0" applyNumberFormat="1" applyFont="1" applyFill="1" applyBorder="1" applyAlignment="1">
      <alignment horizontal="center" vertical="center"/>
    </xf>
    <xf numFmtId="0" fontId="23" fillId="4" borderId="49" xfId="0" applyFont="1" applyFill="1" applyBorder="1" applyAlignment="1">
      <alignment vertical="center"/>
    </xf>
    <xf numFmtId="0" fontId="13" fillId="4" borderId="46" xfId="0" applyFont="1" applyFill="1" applyBorder="1" applyAlignment="1">
      <alignment vertical="center"/>
    </xf>
    <xf numFmtId="0" fontId="13" fillId="4" borderId="48" xfId="0" applyFont="1" applyFill="1" applyBorder="1" applyAlignment="1">
      <alignment horizontal="justify" vertical="center" wrapText="1"/>
    </xf>
    <xf numFmtId="10" fontId="23" fillId="4" borderId="48" xfId="0" applyNumberFormat="1" applyFont="1" applyFill="1" applyBorder="1" applyAlignment="1">
      <alignment horizontal="center" vertical="center"/>
    </xf>
    <xf numFmtId="0" fontId="23" fillId="4" borderId="48" xfId="0" applyFont="1" applyFill="1" applyBorder="1" applyAlignment="1">
      <alignment horizontal="justify" vertical="center" wrapText="1"/>
    </xf>
    <xf numFmtId="0" fontId="13" fillId="0" borderId="19" xfId="0" applyFont="1" applyBorder="1" applyAlignment="1">
      <alignment vertical="center"/>
    </xf>
    <xf numFmtId="0" fontId="13" fillId="3" borderId="19" xfId="0" applyFont="1" applyFill="1" applyBorder="1" applyAlignment="1">
      <alignment vertical="center"/>
    </xf>
    <xf numFmtId="0" fontId="13" fillId="0" borderId="20" xfId="0" applyFont="1" applyBorder="1" applyAlignment="1">
      <alignment vertical="center"/>
    </xf>
    <xf numFmtId="0" fontId="13" fillId="3" borderId="20" xfId="0" applyFont="1" applyFill="1" applyBorder="1" applyAlignment="1">
      <alignment vertical="center"/>
    </xf>
    <xf numFmtId="0" fontId="23" fillId="12" borderId="20" xfId="0" applyFont="1" applyFill="1" applyBorder="1" applyAlignment="1">
      <alignment horizontal="center" vertical="center"/>
    </xf>
    <xf numFmtId="10" fontId="23" fillId="0" borderId="48" xfId="0" applyNumberFormat="1" applyFont="1" applyBorder="1" applyAlignment="1">
      <alignment horizontal="center" vertical="center"/>
    </xf>
    <xf numFmtId="0" fontId="23" fillId="4" borderId="49" xfId="0" applyFont="1" applyFill="1" applyBorder="1" applyAlignment="1">
      <alignment horizontal="justify" vertical="center" wrapText="1"/>
    </xf>
    <xf numFmtId="0" fontId="23" fillId="4" borderId="0" xfId="0" applyFont="1" applyFill="1" applyAlignment="1">
      <alignment vertical="center"/>
    </xf>
    <xf numFmtId="0" fontId="13" fillId="3" borderId="0" xfId="0" applyFont="1" applyFill="1" applyAlignment="1">
      <alignment vertical="center" wrapText="1"/>
    </xf>
    <xf numFmtId="0" fontId="13" fillId="0" borderId="0" xfId="0" applyFont="1" applyAlignment="1">
      <alignment vertical="center" wrapText="1"/>
    </xf>
    <xf numFmtId="164" fontId="23" fillId="3" borderId="0" xfId="0" applyNumberFormat="1" applyFont="1" applyFill="1" applyAlignment="1">
      <alignment horizontal="right"/>
    </xf>
    <xf numFmtId="0" fontId="23" fillId="12" borderId="1" xfId="0" applyFont="1" applyFill="1" applyBorder="1" applyAlignment="1">
      <alignment horizontal="center" vertical="center"/>
    </xf>
    <xf numFmtId="0" fontId="23" fillId="4" borderId="1" xfId="0" applyFont="1" applyFill="1" applyBorder="1"/>
    <xf numFmtId="10" fontId="23" fillId="0" borderId="1" xfId="0" applyNumberFormat="1" applyFont="1" applyBorder="1" applyAlignment="1">
      <alignment horizontal="center" vertical="center"/>
    </xf>
    <xf numFmtId="171" fontId="13" fillId="0" borderId="1" xfId="0" applyNumberFormat="1" applyFont="1" applyBorder="1" applyAlignment="1">
      <alignment horizontal="right" vertical="center"/>
    </xf>
    <xf numFmtId="0" fontId="13" fillId="4" borderId="18" xfId="0" applyFont="1" applyFill="1" applyBorder="1" applyAlignment="1">
      <alignment vertical="center"/>
    </xf>
    <xf numFmtId="0" fontId="13" fillId="4" borderId="5" xfId="0" applyFont="1" applyFill="1" applyBorder="1" applyAlignment="1">
      <alignment vertical="center"/>
    </xf>
    <xf numFmtId="0" fontId="13" fillId="4" borderId="20" xfId="0" applyFont="1" applyFill="1" applyBorder="1" applyAlignment="1">
      <alignment vertical="center"/>
    </xf>
    <xf numFmtId="10" fontId="13" fillId="0" borderId="5" xfId="0" applyNumberFormat="1" applyFont="1" applyBorder="1" applyAlignment="1">
      <alignment horizontal="center" vertical="center"/>
    </xf>
    <xf numFmtId="171" fontId="23" fillId="4" borderId="52" xfId="0" applyNumberFormat="1" applyFont="1" applyFill="1" applyBorder="1" applyAlignment="1">
      <alignment vertical="center"/>
    </xf>
    <xf numFmtId="171" fontId="13" fillId="4" borderId="52" xfId="0" applyNumberFormat="1" applyFont="1" applyFill="1" applyBorder="1" applyAlignment="1">
      <alignment vertical="center"/>
    </xf>
    <xf numFmtId="171" fontId="13" fillId="0" borderId="52" xfId="0" applyNumberFormat="1" applyFont="1" applyBorder="1" applyAlignment="1">
      <alignment horizontal="center" vertical="center"/>
    </xf>
    <xf numFmtId="171" fontId="13" fillId="4" borderId="1" xfId="0" applyNumberFormat="1" applyFont="1" applyFill="1" applyBorder="1" applyAlignment="1">
      <alignment vertical="center"/>
    </xf>
    <xf numFmtId="171" fontId="23" fillId="4" borderId="1" xfId="0" applyNumberFormat="1" applyFont="1" applyFill="1" applyBorder="1" applyAlignment="1">
      <alignment vertical="center"/>
    </xf>
    <xf numFmtId="171" fontId="13" fillId="0" borderId="1" xfId="0" applyNumberFormat="1" applyFont="1" applyBorder="1" applyAlignment="1">
      <alignment vertical="center"/>
    </xf>
    <xf numFmtId="171" fontId="23" fillId="13" borderId="1" xfId="0" applyNumberFormat="1" applyFont="1" applyFill="1" applyBorder="1" applyAlignment="1">
      <alignment vertical="center"/>
    </xf>
    <xf numFmtId="44" fontId="13" fillId="0" borderId="1" xfId="0" applyNumberFormat="1" applyFont="1" applyBorder="1" applyAlignment="1">
      <alignment vertical="center"/>
    </xf>
    <xf numFmtId="44" fontId="23" fillId="12" borderId="1" xfId="4" applyFont="1" applyFill="1" applyBorder="1" applyAlignment="1" applyProtection="1">
      <alignment vertical="center"/>
    </xf>
    <xf numFmtId="0" fontId="23" fillId="4" borderId="5" xfId="0" applyFont="1" applyFill="1" applyBorder="1" applyAlignment="1">
      <alignment vertical="center"/>
    </xf>
    <xf numFmtId="0" fontId="13" fillId="5" borderId="20" xfId="0" applyFont="1" applyFill="1" applyBorder="1" applyAlignment="1">
      <alignment vertical="center"/>
    </xf>
    <xf numFmtId="0" fontId="13" fillId="5" borderId="18" xfId="0" applyFont="1" applyFill="1" applyBorder="1" applyAlignment="1">
      <alignment vertical="center"/>
    </xf>
    <xf numFmtId="0" fontId="13" fillId="4" borderId="8" xfId="0" applyFont="1" applyFill="1" applyBorder="1" applyAlignment="1">
      <alignment vertical="center"/>
    </xf>
    <xf numFmtId="0" fontId="13" fillId="4" borderId="19" xfId="0" applyFont="1" applyFill="1" applyBorder="1" applyAlignment="1">
      <alignment vertical="center"/>
    </xf>
    <xf numFmtId="0" fontId="13" fillId="4" borderId="9" xfId="0" applyFont="1" applyFill="1" applyBorder="1" applyAlignment="1">
      <alignment vertical="center"/>
    </xf>
    <xf numFmtId="0" fontId="13" fillId="4" borderId="7" xfId="0" applyFont="1" applyFill="1" applyBorder="1" applyAlignment="1">
      <alignment vertical="center"/>
    </xf>
    <xf numFmtId="0" fontId="13" fillId="4" borderId="21" xfId="0" applyFont="1" applyFill="1" applyBorder="1" applyAlignment="1">
      <alignment vertical="center"/>
    </xf>
    <xf numFmtId="0" fontId="13" fillId="4" borderId="22" xfId="0" applyFont="1" applyFill="1" applyBorder="1" applyAlignment="1">
      <alignment vertical="center"/>
    </xf>
    <xf numFmtId="0" fontId="13" fillId="3" borderId="6" xfId="0" applyFont="1" applyFill="1" applyBorder="1" applyAlignment="1">
      <alignment horizontal="center" vertical="center"/>
    </xf>
    <xf numFmtId="0" fontId="23" fillId="4" borderId="7" xfId="0" applyFont="1" applyFill="1" applyBorder="1" applyAlignment="1">
      <alignment vertical="center"/>
    </xf>
    <xf numFmtId="0" fontId="13" fillId="0" borderId="5" xfId="0" applyFont="1" applyBorder="1" applyAlignment="1">
      <alignment horizontal="left" vertical="center"/>
    </xf>
    <xf numFmtId="0" fontId="23" fillId="4" borderId="18" xfId="0" applyFont="1" applyFill="1" applyBorder="1" applyAlignment="1">
      <alignment vertical="center"/>
    </xf>
    <xf numFmtId="0" fontId="23" fillId="4" borderId="53" xfId="0" applyFont="1" applyFill="1" applyBorder="1" applyAlignment="1">
      <alignment horizontal="center" vertical="center" wrapText="1"/>
    </xf>
    <xf numFmtId="44" fontId="23" fillId="4" borderId="1" xfId="0" applyNumberFormat="1" applyFont="1" applyFill="1" applyBorder="1" applyAlignment="1">
      <alignment vertical="center"/>
    </xf>
    <xf numFmtId="0" fontId="13" fillId="0" borderId="49" xfId="0" applyFont="1" applyBorder="1" applyAlignment="1">
      <alignment vertical="center"/>
    </xf>
    <xf numFmtId="10" fontId="23" fillId="4" borderId="49" xfId="0" applyNumberFormat="1" applyFont="1" applyFill="1" applyBorder="1" applyAlignment="1">
      <alignment horizontal="center" vertical="center"/>
    </xf>
    <xf numFmtId="0" fontId="23" fillId="12" borderId="5" xfId="0" applyFont="1" applyFill="1" applyBorder="1" applyAlignment="1">
      <alignment vertical="center"/>
    </xf>
    <xf numFmtId="0" fontId="23" fillId="12" borderId="20" xfId="0" applyFont="1" applyFill="1" applyBorder="1" applyAlignment="1">
      <alignment vertical="center"/>
    </xf>
    <xf numFmtId="0" fontId="23" fillId="12" borderId="18" xfId="0" applyFont="1" applyFill="1" applyBorder="1" applyAlignment="1">
      <alignment vertical="center"/>
    </xf>
    <xf numFmtId="10" fontId="23" fillId="4" borderId="18" xfId="0" applyNumberFormat="1" applyFont="1" applyFill="1" applyBorder="1" applyAlignment="1">
      <alignment horizontal="center" vertical="center"/>
    </xf>
    <xf numFmtId="0" fontId="23" fillId="0" borderId="5" xfId="0" applyFont="1" applyBorder="1" applyAlignment="1">
      <alignment vertical="center"/>
    </xf>
    <xf numFmtId="0" fontId="13" fillId="4" borderId="20" xfId="0" applyFont="1" applyFill="1" applyBorder="1" applyAlignment="1">
      <alignment horizontal="justify" vertical="center" wrapText="1"/>
    </xf>
    <xf numFmtId="0" fontId="23" fillId="4" borderId="20" xfId="0" applyFont="1" applyFill="1" applyBorder="1" applyAlignment="1">
      <alignment horizontal="justify" vertical="center" wrapText="1"/>
    </xf>
    <xf numFmtId="0" fontId="23" fillId="14" borderId="46" xfId="0" applyFont="1" applyFill="1" applyBorder="1" applyAlignment="1">
      <alignment horizontal="center" vertical="center" wrapText="1"/>
    </xf>
    <xf numFmtId="0" fontId="23" fillId="0" borderId="50" xfId="0" applyFont="1" applyBorder="1" applyAlignment="1">
      <alignment vertical="center"/>
    </xf>
    <xf numFmtId="0" fontId="23" fillId="4" borderId="54" xfId="0" applyFont="1" applyFill="1" applyBorder="1" applyAlignment="1">
      <alignment vertical="center"/>
    </xf>
    <xf numFmtId="0" fontId="23" fillId="4" borderId="55" xfId="0" applyFont="1" applyFill="1" applyBorder="1" applyAlignment="1">
      <alignment vertical="center"/>
    </xf>
    <xf numFmtId="0" fontId="23" fillId="12" borderId="56" xfId="0" applyFont="1" applyFill="1" applyBorder="1" applyAlignment="1">
      <alignment vertical="center"/>
    </xf>
    <xf numFmtId="0" fontId="23" fillId="0" borderId="57" xfId="0" applyFont="1" applyBorder="1" applyAlignment="1">
      <alignment vertical="center"/>
    </xf>
    <xf numFmtId="0" fontId="13" fillId="5" borderId="48" xfId="0" applyFont="1" applyFill="1" applyBorder="1" applyAlignment="1">
      <alignment horizontal="justify" vertical="center" wrapText="1"/>
    </xf>
    <xf numFmtId="0" fontId="23" fillId="5" borderId="20" xfId="0" applyFont="1" applyFill="1" applyBorder="1" applyAlignment="1">
      <alignment horizontal="justify" vertical="center" wrapText="1"/>
    </xf>
    <xf numFmtId="10" fontId="23" fillId="11" borderId="1" xfId="10" applyNumberFormat="1" applyFont="1" applyFill="1" applyBorder="1" applyAlignment="1" applyProtection="1">
      <alignment horizontal="center" vertical="center"/>
    </xf>
    <xf numFmtId="10" fontId="13" fillId="10" borderId="1" xfId="0" applyNumberFormat="1" applyFont="1" applyFill="1" applyBorder="1" applyAlignment="1" applyProtection="1">
      <alignment horizontal="center" vertical="center"/>
      <protection locked="0"/>
    </xf>
    <xf numFmtId="10" fontId="23" fillId="13" borderId="1" xfId="0" applyNumberFormat="1" applyFont="1" applyFill="1" applyBorder="1" applyAlignment="1">
      <alignment horizontal="center" vertical="center"/>
    </xf>
    <xf numFmtId="0" fontId="23" fillId="0" borderId="20" xfId="0" applyFont="1" applyBorder="1" applyAlignment="1">
      <alignment vertical="center"/>
    </xf>
    <xf numFmtId="0" fontId="23" fillId="3" borderId="5" xfId="0" applyFont="1" applyFill="1" applyBorder="1" applyAlignment="1">
      <alignment vertical="center"/>
    </xf>
    <xf numFmtId="0" fontId="23" fillId="12" borderId="18" xfId="0" applyFont="1" applyFill="1" applyBorder="1" applyAlignment="1">
      <alignment horizontal="center" vertical="center"/>
    </xf>
    <xf numFmtId="0" fontId="13" fillId="4" borderId="58" xfId="0" applyFont="1" applyFill="1" applyBorder="1" applyAlignment="1">
      <alignment vertical="center"/>
    </xf>
    <xf numFmtId="0" fontId="13" fillId="4" borderId="20" xfId="0" applyFont="1" applyFill="1" applyBorder="1"/>
    <xf numFmtId="171" fontId="13" fillId="4" borderId="59" xfId="0" applyNumberFormat="1" applyFont="1" applyFill="1" applyBorder="1" applyAlignment="1">
      <alignment vertical="center"/>
    </xf>
    <xf numFmtId="0" fontId="23" fillId="0" borderId="60" xfId="0" applyFont="1" applyBorder="1" applyAlignment="1">
      <alignment vertical="center"/>
    </xf>
    <xf numFmtId="0" fontId="13" fillId="4" borderId="49" xfId="0" applyFont="1" applyFill="1" applyBorder="1" applyAlignment="1">
      <alignment horizontal="justify" vertical="center" wrapText="1"/>
    </xf>
    <xf numFmtId="171" fontId="23" fillId="4" borderId="2" xfId="0" applyNumberFormat="1" applyFont="1" applyFill="1" applyBorder="1" applyAlignment="1">
      <alignment vertical="center"/>
    </xf>
    <xf numFmtId="0" fontId="23" fillId="12" borderId="20" xfId="0" applyFont="1" applyFill="1" applyBorder="1" applyAlignment="1">
      <alignment horizontal="center" vertical="center" wrapText="1"/>
    </xf>
    <xf numFmtId="0" fontId="23" fillId="12" borderId="20" xfId="0" applyFont="1" applyFill="1" applyBorder="1" applyAlignment="1">
      <alignment horizontal="right" vertical="center"/>
    </xf>
    <xf numFmtId="0" fontId="23" fillId="4" borderId="57" xfId="0" applyFont="1" applyFill="1" applyBorder="1" applyAlignment="1">
      <alignment vertical="center"/>
    </xf>
    <xf numFmtId="171" fontId="23" fillId="4" borderId="4" xfId="0" applyNumberFormat="1" applyFont="1" applyFill="1" applyBorder="1" applyAlignment="1">
      <alignment vertical="center"/>
    </xf>
    <xf numFmtId="10" fontId="23" fillId="0" borderId="46" xfId="0" applyNumberFormat="1" applyFont="1" applyBorder="1" applyAlignment="1">
      <alignment horizontal="center" vertical="center"/>
    </xf>
    <xf numFmtId="171" fontId="23" fillId="0" borderId="4" xfId="0" applyNumberFormat="1" applyFont="1" applyBorder="1" applyAlignment="1">
      <alignment vertical="center"/>
    </xf>
    <xf numFmtId="10" fontId="23" fillId="0" borderId="61" xfId="0" applyNumberFormat="1" applyFont="1" applyBorder="1" applyAlignment="1">
      <alignment horizontal="center" vertical="center"/>
    </xf>
    <xf numFmtId="171" fontId="13" fillId="4" borderId="4" xfId="0" applyNumberFormat="1" applyFont="1" applyFill="1" applyBorder="1" applyAlignment="1">
      <alignment vertical="center"/>
    </xf>
    <xf numFmtId="0" fontId="13" fillId="5" borderId="20" xfId="0" applyFont="1" applyFill="1" applyBorder="1" applyAlignment="1">
      <alignment horizontal="justify" vertical="center" wrapText="1"/>
    </xf>
    <xf numFmtId="0" fontId="23" fillId="0" borderId="56" xfId="0" applyFont="1" applyBorder="1" applyAlignment="1">
      <alignment vertical="center"/>
    </xf>
    <xf numFmtId="0" fontId="23" fillId="12" borderId="18" xfId="0" applyFont="1" applyFill="1" applyBorder="1" applyAlignment="1">
      <alignment horizontal="center" vertical="center" wrapText="1"/>
    </xf>
    <xf numFmtId="0" fontId="23" fillId="4" borderId="46" xfId="0" applyFont="1" applyFill="1" applyBorder="1"/>
    <xf numFmtId="0" fontId="23" fillId="12" borderId="59" xfId="0" applyFont="1" applyFill="1" applyBorder="1" applyAlignment="1">
      <alignment horizontal="center" vertical="center"/>
    </xf>
    <xf numFmtId="0" fontId="23" fillId="12" borderId="7" xfId="0" applyFont="1" applyFill="1" applyBorder="1" applyAlignment="1">
      <alignment vertical="center"/>
    </xf>
    <xf numFmtId="0" fontId="13" fillId="4" borderId="19" xfId="0" applyFont="1" applyFill="1" applyBorder="1"/>
    <xf numFmtId="10" fontId="23" fillId="4" borderId="8" xfId="0" applyNumberFormat="1" applyFont="1" applyFill="1" applyBorder="1" applyAlignment="1">
      <alignment horizontal="center" vertical="center"/>
    </xf>
    <xf numFmtId="171" fontId="23" fillId="4" borderId="62" xfId="0" applyNumberFormat="1" applyFont="1" applyFill="1" applyBorder="1" applyAlignment="1">
      <alignment vertical="center"/>
    </xf>
    <xf numFmtId="0" fontId="23" fillId="12" borderId="22" xfId="0" applyFont="1" applyFill="1" applyBorder="1" applyAlignment="1">
      <alignment horizontal="center" vertical="center"/>
    </xf>
    <xf numFmtId="0" fontId="23" fillId="12" borderId="63" xfId="0" applyFont="1" applyFill="1" applyBorder="1" applyAlignment="1">
      <alignment horizontal="center" vertical="center" wrapText="1"/>
    </xf>
    <xf numFmtId="0" fontId="13" fillId="4" borderId="5" xfId="0" applyFont="1" applyFill="1" applyBorder="1"/>
    <xf numFmtId="0" fontId="23" fillId="4" borderId="20" xfId="0" applyFont="1" applyFill="1" applyBorder="1" applyAlignment="1">
      <alignment vertical="center"/>
    </xf>
    <xf numFmtId="0" fontId="23" fillId="11" borderId="5" xfId="0" applyFont="1" applyFill="1" applyBorder="1" applyAlignment="1">
      <alignment horizontal="center" vertical="center"/>
    </xf>
    <xf numFmtId="0" fontId="23" fillId="11" borderId="59" xfId="0" applyFont="1" applyFill="1" applyBorder="1" applyAlignment="1">
      <alignment horizontal="center" vertical="center"/>
    </xf>
    <xf numFmtId="0" fontId="23" fillId="11" borderId="62" xfId="0" applyFont="1" applyFill="1" applyBorder="1" applyAlignment="1">
      <alignment horizontal="center" vertical="center"/>
    </xf>
    <xf numFmtId="0" fontId="23" fillId="3" borderId="3" xfId="0" applyFont="1" applyFill="1" applyBorder="1" applyAlignment="1">
      <alignment vertical="center"/>
    </xf>
    <xf numFmtId="171" fontId="23" fillId="4" borderId="64" xfId="0" applyNumberFormat="1" applyFont="1" applyFill="1" applyBorder="1" applyAlignment="1">
      <alignment vertical="center"/>
    </xf>
    <xf numFmtId="0" fontId="13" fillId="4" borderId="46" xfId="0" applyFont="1" applyFill="1" applyBorder="1"/>
    <xf numFmtId="0" fontId="23" fillId="0" borderId="65" xfId="0" applyFont="1" applyBorder="1" applyAlignment="1">
      <alignment vertical="center"/>
    </xf>
    <xf numFmtId="0" fontId="23" fillId="4" borderId="9" xfId="0" applyFont="1" applyFill="1" applyBorder="1"/>
    <xf numFmtId="0" fontId="23" fillId="3" borderId="23" xfId="0" applyFont="1" applyFill="1" applyBorder="1" applyAlignment="1">
      <alignment vertical="center"/>
    </xf>
    <xf numFmtId="0" fontId="23" fillId="11" borderId="4" xfId="0" applyFont="1" applyFill="1" applyBorder="1" applyAlignment="1">
      <alignment horizontal="center" vertical="center"/>
    </xf>
    <xf numFmtId="0" fontId="23" fillId="5" borderId="5" xfId="0" applyFont="1" applyFill="1" applyBorder="1" applyAlignment="1">
      <alignment vertical="center"/>
    </xf>
    <xf numFmtId="10" fontId="13" fillId="4" borderId="18" xfId="0" applyNumberFormat="1" applyFont="1" applyFill="1" applyBorder="1" applyAlignment="1">
      <alignment horizontal="center" vertical="center"/>
    </xf>
    <xf numFmtId="10" fontId="13" fillId="4" borderId="9" xfId="0" applyNumberFormat="1" applyFont="1" applyFill="1" applyBorder="1" applyAlignment="1">
      <alignment horizontal="center" vertical="center"/>
    </xf>
    <xf numFmtId="171" fontId="23" fillId="3" borderId="1" xfId="0" applyNumberFormat="1" applyFont="1" applyFill="1" applyBorder="1" applyAlignment="1" applyProtection="1">
      <alignment vertical="center"/>
      <protection locked="0"/>
    </xf>
    <xf numFmtId="171" fontId="23" fillId="3" borderId="1" xfId="0" applyNumberFormat="1" applyFont="1" applyFill="1" applyBorder="1" applyAlignment="1" applyProtection="1">
      <alignment horizontal="right" vertical="center"/>
      <protection locked="0"/>
    </xf>
    <xf numFmtId="0" fontId="23" fillId="12" borderId="5" xfId="0" applyFont="1" applyFill="1" applyBorder="1" applyAlignment="1">
      <alignment horizontal="center" vertical="center"/>
    </xf>
    <xf numFmtId="171" fontId="23" fillId="4" borderId="66" xfId="0" applyNumberFormat="1" applyFont="1" applyFill="1" applyBorder="1" applyAlignment="1">
      <alignment vertical="center"/>
    </xf>
    <xf numFmtId="171" fontId="13" fillId="0" borderId="61" xfId="0" applyNumberFormat="1" applyFont="1" applyBorder="1" applyAlignment="1">
      <alignment vertical="center"/>
    </xf>
    <xf numFmtId="0" fontId="23" fillId="12" borderId="1" xfId="0" applyFont="1" applyFill="1" applyBorder="1" applyAlignment="1">
      <alignment horizontal="right" vertical="center"/>
    </xf>
    <xf numFmtId="171" fontId="13" fillId="0" borderId="59" xfId="0" applyNumberFormat="1" applyFont="1" applyBorder="1" applyAlignment="1">
      <alignment vertical="center"/>
    </xf>
    <xf numFmtId="171" fontId="13" fillId="0" borderId="64" xfId="0" applyNumberFormat="1" applyFont="1" applyBorder="1" applyAlignment="1">
      <alignment vertical="center"/>
    </xf>
    <xf numFmtId="171" fontId="13" fillId="0" borderId="52" xfId="0" applyNumberFormat="1" applyFont="1" applyBorder="1" applyAlignment="1">
      <alignment vertical="center"/>
    </xf>
    <xf numFmtId="0" fontId="23" fillId="11" borderId="1" xfId="0" applyFont="1" applyFill="1" applyBorder="1" applyAlignment="1">
      <alignment horizontal="center" vertical="center"/>
    </xf>
    <xf numFmtId="171" fontId="13" fillId="0" borderId="66" xfId="0" applyNumberFormat="1" applyFont="1" applyBorder="1" applyAlignment="1">
      <alignment vertical="center"/>
    </xf>
    <xf numFmtId="10" fontId="23" fillId="0" borderId="49" xfId="0" applyNumberFormat="1" applyFont="1" applyBorder="1" applyAlignment="1">
      <alignment horizontal="center" vertical="center"/>
    </xf>
    <xf numFmtId="0" fontId="23" fillId="11" borderId="2" xfId="0" applyFont="1" applyFill="1" applyBorder="1" applyAlignment="1">
      <alignment horizontal="center" vertical="center"/>
    </xf>
    <xf numFmtId="10" fontId="23" fillId="0" borderId="67" xfId="0" applyNumberFormat="1" applyFont="1" applyBorder="1" applyAlignment="1">
      <alignment horizontal="center" vertical="center"/>
    </xf>
    <xf numFmtId="0" fontId="17" fillId="0" borderId="1" xfId="0" applyFont="1" applyBorder="1" applyAlignment="1">
      <alignment horizontal="center" vertical="center"/>
    </xf>
    <xf numFmtId="0" fontId="23" fillId="12" borderId="1" xfId="0" applyFont="1" applyFill="1" applyBorder="1" applyAlignment="1">
      <alignment horizontal="center" vertical="center" wrapText="1"/>
    </xf>
    <xf numFmtId="0" fontId="23" fillId="11" borderId="52" xfId="0" applyFont="1" applyFill="1" applyBorder="1" applyAlignment="1">
      <alignment horizontal="center" vertical="center"/>
    </xf>
    <xf numFmtId="0" fontId="13" fillId="5" borderId="0" xfId="0" applyFont="1" applyFill="1" applyAlignment="1">
      <alignment horizontal="justify" vertical="center" wrapText="1"/>
    </xf>
    <xf numFmtId="0" fontId="13" fillId="4" borderId="46" xfId="0" applyFont="1" applyFill="1" applyBorder="1" applyAlignment="1">
      <alignment vertical="center" wrapText="1"/>
    </xf>
    <xf numFmtId="0" fontId="13" fillId="4" borderId="48" xfId="0" applyFont="1" applyFill="1" applyBorder="1" applyAlignment="1">
      <alignment horizontal="centerContinuous" vertical="center" wrapText="1"/>
    </xf>
    <xf numFmtId="0" fontId="13" fillId="4" borderId="66" xfId="0" applyFont="1" applyFill="1" applyBorder="1" applyAlignment="1">
      <alignment horizontal="fill" vertical="center" wrapText="1"/>
    </xf>
    <xf numFmtId="0" fontId="13" fillId="4" borderId="48" xfId="0" applyFont="1" applyFill="1" applyBorder="1" applyAlignment="1">
      <alignment horizontal="fill" vertical="center" wrapText="1"/>
    </xf>
    <xf numFmtId="10" fontId="13" fillId="5" borderId="48" xfId="0" applyNumberFormat="1" applyFont="1" applyFill="1" applyBorder="1" applyAlignment="1" applyProtection="1">
      <alignment horizontal="center" vertical="center"/>
      <protection locked="0"/>
    </xf>
    <xf numFmtId="10" fontId="13" fillId="3" borderId="59" xfId="0" applyNumberFormat="1" applyFont="1" applyFill="1" applyBorder="1" applyAlignment="1">
      <alignment horizontal="center" vertical="center"/>
    </xf>
    <xf numFmtId="171" fontId="13" fillId="0" borderId="68" xfId="0" applyNumberFormat="1" applyFont="1" applyBorder="1" applyAlignment="1">
      <alignment vertical="center"/>
    </xf>
    <xf numFmtId="0" fontId="13" fillId="4" borderId="0" xfId="0" applyFont="1" applyFill="1" applyAlignment="1">
      <alignment horizontal="justify" vertical="center" wrapText="1"/>
    </xf>
    <xf numFmtId="0" fontId="23" fillId="5" borderId="46" xfId="0" applyFont="1" applyFill="1" applyBorder="1"/>
    <xf numFmtId="10" fontId="23" fillId="3" borderId="49" xfId="0" applyNumberFormat="1" applyFont="1" applyFill="1" applyBorder="1" applyAlignment="1">
      <alignment horizontal="right" vertical="center"/>
    </xf>
    <xf numFmtId="0" fontId="23" fillId="12" borderId="19" xfId="0" applyFont="1" applyFill="1" applyBorder="1" applyAlignment="1">
      <alignment vertical="center"/>
    </xf>
    <xf numFmtId="0" fontId="23" fillId="12" borderId="19" xfId="0" applyFont="1" applyFill="1" applyBorder="1" applyAlignment="1">
      <alignment horizontal="center" vertical="center"/>
    </xf>
    <xf numFmtId="0" fontId="23" fillId="12" borderId="9" xfId="0" applyFont="1" applyFill="1" applyBorder="1" applyAlignment="1">
      <alignment horizontal="center" vertical="center"/>
    </xf>
    <xf numFmtId="10" fontId="13" fillId="4" borderId="46" xfId="0" applyNumberFormat="1" applyFont="1" applyFill="1" applyBorder="1"/>
    <xf numFmtId="0" fontId="13" fillId="4" borderId="20" xfId="0" applyFont="1" applyFill="1" applyBorder="1" applyAlignment="1">
      <alignment horizontal="right"/>
    </xf>
    <xf numFmtId="10" fontId="23" fillId="3" borderId="18" xfId="0" applyNumberFormat="1" applyFont="1" applyFill="1" applyBorder="1" applyAlignment="1" applyProtection="1">
      <alignment horizontal="right" vertical="center"/>
      <protection locked="0"/>
    </xf>
    <xf numFmtId="0" fontId="23" fillId="0" borderId="7" xfId="0" applyFont="1" applyBorder="1" applyAlignment="1">
      <alignment vertical="center"/>
    </xf>
    <xf numFmtId="0" fontId="13" fillId="4" borderId="0" xfId="0" applyFont="1" applyFill="1" applyAlignment="1">
      <alignment horizontal="right" vertical="center"/>
    </xf>
    <xf numFmtId="171" fontId="13" fillId="5" borderId="1" xfId="0" applyNumberFormat="1" applyFont="1" applyFill="1" applyBorder="1" applyAlignment="1">
      <alignment vertical="center"/>
    </xf>
    <xf numFmtId="171" fontId="13" fillId="5" borderId="2" xfId="0" applyNumberFormat="1" applyFont="1" applyFill="1" applyBorder="1" applyAlignment="1">
      <alignment vertical="center"/>
    </xf>
    <xf numFmtId="179" fontId="23" fillId="3" borderId="69" xfId="17" applyNumberFormat="1" applyFont="1" applyFill="1" applyBorder="1" applyAlignment="1" applyProtection="1">
      <alignment horizontal="center" vertical="center"/>
    </xf>
    <xf numFmtId="179" fontId="23" fillId="3" borderId="70" xfId="17" applyNumberFormat="1" applyFont="1" applyFill="1" applyBorder="1" applyAlignment="1" applyProtection="1">
      <alignment horizontal="center" vertical="center"/>
      <protection locked="0"/>
    </xf>
    <xf numFmtId="179" fontId="23" fillId="3" borderId="71" xfId="17" applyNumberFormat="1" applyFont="1" applyFill="1" applyBorder="1" applyAlignment="1" applyProtection="1">
      <protection locked="0"/>
    </xf>
    <xf numFmtId="0" fontId="23" fillId="10" borderId="72" xfId="0" applyFont="1" applyFill="1" applyBorder="1" applyAlignment="1" applyProtection="1">
      <alignment vertical="center" wrapText="1"/>
      <protection locked="0"/>
    </xf>
    <xf numFmtId="10" fontId="23" fillId="10" borderId="66" xfId="0" applyNumberFormat="1" applyFont="1" applyFill="1" applyBorder="1" applyAlignment="1" applyProtection="1">
      <alignment horizontal="center" vertical="center"/>
      <protection locked="0"/>
    </xf>
    <xf numFmtId="0" fontId="23" fillId="11" borderId="49" xfId="0" applyFont="1" applyFill="1" applyBorder="1" applyAlignment="1">
      <alignment horizontal="centerContinuous" vertical="center"/>
    </xf>
    <xf numFmtId="0" fontId="23" fillId="11" borderId="8" xfId="0" applyFont="1" applyFill="1" applyBorder="1" applyAlignment="1">
      <alignment horizontal="centerContinuous" vertical="center"/>
    </xf>
    <xf numFmtId="166" fontId="13" fillId="11" borderId="1" xfId="0" applyNumberFormat="1" applyFont="1" applyFill="1" applyBorder="1" applyAlignment="1" applyProtection="1">
      <alignment horizontal="center" vertical="center"/>
      <protection locked="0"/>
    </xf>
    <xf numFmtId="10" fontId="13" fillId="3" borderId="73" xfId="0" applyNumberFormat="1" applyFont="1" applyFill="1" applyBorder="1" applyAlignment="1">
      <alignment horizontal="center" vertical="center"/>
    </xf>
    <xf numFmtId="10" fontId="13" fillId="10" borderId="73" xfId="0" applyNumberFormat="1" applyFont="1" applyFill="1" applyBorder="1" applyAlignment="1" applyProtection="1">
      <alignment horizontal="center" vertical="center"/>
      <protection locked="0"/>
    </xf>
    <xf numFmtId="10" fontId="23" fillId="10" borderId="73" xfId="0" applyNumberFormat="1" applyFont="1" applyFill="1" applyBorder="1" applyAlignment="1" applyProtection="1">
      <alignment horizontal="center" vertical="center"/>
      <protection locked="0"/>
    </xf>
    <xf numFmtId="10" fontId="23" fillId="10" borderId="74" xfId="0" applyNumberFormat="1" applyFont="1" applyFill="1" applyBorder="1" applyAlignment="1" applyProtection="1">
      <alignment horizontal="center" vertical="center"/>
      <protection locked="0"/>
    </xf>
    <xf numFmtId="14" fontId="24" fillId="0" borderId="0" xfId="0" applyNumberFormat="1" applyFont="1" applyAlignment="1">
      <alignment vertical="center"/>
    </xf>
    <xf numFmtId="0" fontId="24" fillId="12" borderId="1" xfId="0" applyFont="1" applyFill="1" applyBorder="1" applyAlignment="1">
      <alignment horizontal="center" vertical="center"/>
    </xf>
    <xf numFmtId="0" fontId="13" fillId="0" borderId="5" xfId="0" applyFont="1" applyBorder="1" applyAlignment="1">
      <alignment vertical="center"/>
    </xf>
    <xf numFmtId="0" fontId="13" fillId="3" borderId="5" xfId="0" applyFont="1" applyFill="1" applyBorder="1" applyAlignment="1">
      <alignment vertical="center"/>
    </xf>
    <xf numFmtId="0" fontId="13" fillId="3" borderId="18" xfId="0" applyFont="1" applyFill="1" applyBorder="1" applyAlignment="1">
      <alignment vertical="center"/>
    </xf>
    <xf numFmtId="0" fontId="13" fillId="3" borderId="5" xfId="0" applyFont="1" applyFill="1" applyBorder="1" applyAlignment="1">
      <alignment horizontal="left" vertical="center"/>
    </xf>
    <xf numFmtId="0" fontId="13" fillId="3" borderId="20" xfId="0" applyFont="1" applyFill="1" applyBorder="1" applyAlignment="1">
      <alignment horizontal="left" vertical="center"/>
    </xf>
    <xf numFmtId="0" fontId="16" fillId="3" borderId="3" xfId="0" applyFont="1" applyFill="1" applyBorder="1" applyAlignment="1" applyProtection="1">
      <alignment vertical="center"/>
      <protection locked="0"/>
    </xf>
    <xf numFmtId="0" fontId="16" fillId="3" borderId="0" xfId="0" applyFont="1" applyFill="1" applyAlignment="1" applyProtection="1">
      <alignment vertical="center"/>
      <protection locked="0"/>
    </xf>
    <xf numFmtId="171" fontId="13" fillId="0" borderId="48" xfId="0" applyNumberFormat="1" applyFont="1" applyBorder="1" applyAlignment="1">
      <alignment vertical="center"/>
    </xf>
    <xf numFmtId="171" fontId="13" fillId="0" borderId="60" xfId="0" applyNumberFormat="1" applyFont="1" applyBorder="1" applyAlignment="1">
      <alignment vertical="center"/>
    </xf>
    <xf numFmtId="171" fontId="23" fillId="4" borderId="18" xfId="0" applyNumberFormat="1" applyFont="1" applyFill="1" applyBorder="1" applyAlignment="1">
      <alignment vertical="center"/>
    </xf>
    <xf numFmtId="171" fontId="23" fillId="4" borderId="0" xfId="0" applyNumberFormat="1" applyFont="1" applyFill="1" applyAlignment="1">
      <alignment vertical="center"/>
    </xf>
    <xf numFmtId="171" fontId="13" fillId="0" borderId="18" xfId="0" applyNumberFormat="1" applyFont="1" applyBorder="1" applyAlignment="1">
      <alignment vertical="center"/>
    </xf>
    <xf numFmtId="171" fontId="23" fillId="3" borderId="18" xfId="0" applyNumberFormat="1" applyFont="1" applyFill="1" applyBorder="1" applyAlignment="1" applyProtection="1">
      <alignment vertical="center"/>
      <protection locked="0"/>
    </xf>
    <xf numFmtId="0" fontId="13" fillId="3" borderId="18" xfId="0" applyFont="1" applyFill="1" applyBorder="1" applyAlignment="1">
      <alignment horizontal="left" vertical="center"/>
    </xf>
    <xf numFmtId="0" fontId="17" fillId="3" borderId="5" xfId="0" applyFont="1" applyFill="1" applyBorder="1" applyAlignment="1">
      <alignment vertical="center"/>
    </xf>
    <xf numFmtId="0" fontId="13" fillId="3" borderId="20" xfId="0" applyFont="1" applyFill="1" applyBorder="1" applyAlignment="1">
      <alignment horizontal="center"/>
    </xf>
    <xf numFmtId="0" fontId="13" fillId="3" borderId="20" xfId="0" applyFont="1" applyFill="1" applyBorder="1" applyAlignment="1">
      <alignment horizontal="center" vertical="center"/>
    </xf>
    <xf numFmtId="0" fontId="17" fillId="3" borderId="1" xfId="0" applyFont="1" applyFill="1" applyBorder="1" applyAlignment="1">
      <alignment horizontal="left" vertical="center"/>
    </xf>
    <xf numFmtId="0" fontId="17" fillId="3" borderId="5" xfId="0" applyFont="1" applyFill="1" applyBorder="1" applyAlignment="1">
      <alignment horizontal="left" vertical="center"/>
    </xf>
    <xf numFmtId="0" fontId="23" fillId="3" borderId="20" xfId="0" applyFont="1" applyFill="1" applyBorder="1" applyAlignment="1">
      <alignment horizontal="fill" vertical="center"/>
    </xf>
    <xf numFmtId="0" fontId="13" fillId="3" borderId="0" xfId="0" applyFont="1" applyFill="1" applyAlignment="1">
      <alignment horizontal="center" vertical="center"/>
    </xf>
    <xf numFmtId="14" fontId="59" fillId="3" borderId="0" xfId="0" applyNumberFormat="1" applyFont="1" applyFill="1" applyAlignment="1" applyProtection="1">
      <alignment horizontal="centerContinuous" vertical="center"/>
      <protection hidden="1"/>
    </xf>
    <xf numFmtId="0" fontId="60" fillId="3" borderId="0" xfId="0" applyFont="1" applyFill="1" applyAlignment="1" applyProtection="1">
      <alignment horizontal="centerContinuous" vertical="center"/>
      <protection hidden="1"/>
    </xf>
    <xf numFmtId="0" fontId="23" fillId="3" borderId="0" xfId="0" applyFont="1" applyFill="1" applyAlignment="1">
      <alignment horizontal="centerContinuous" vertical="center"/>
    </xf>
    <xf numFmtId="0" fontId="23" fillId="3" borderId="20" xfId="0" applyFont="1" applyFill="1" applyBorder="1" applyAlignment="1">
      <alignment vertical="center"/>
    </xf>
    <xf numFmtId="171" fontId="13" fillId="0" borderId="2" xfId="0" applyNumberFormat="1" applyFont="1" applyBorder="1" applyAlignment="1">
      <alignment vertical="center"/>
    </xf>
    <xf numFmtId="0" fontId="23" fillId="12" borderId="2" xfId="0" applyFont="1" applyFill="1" applyBorder="1" applyAlignment="1">
      <alignment horizontal="center" vertical="center"/>
    </xf>
    <xf numFmtId="10" fontId="23" fillId="0" borderId="0" xfId="0" applyNumberFormat="1" applyFont="1" applyAlignment="1">
      <alignment horizontal="right" vertical="center"/>
    </xf>
    <xf numFmtId="0" fontId="13" fillId="4" borderId="18" xfId="0" applyFont="1" applyFill="1" applyBorder="1" applyAlignment="1">
      <alignment horizontal="right" vertical="center"/>
    </xf>
    <xf numFmtId="0" fontId="23" fillId="3" borderId="19" xfId="0" applyFont="1" applyFill="1" applyBorder="1" applyAlignment="1">
      <alignment vertical="center"/>
    </xf>
    <xf numFmtId="0" fontId="13" fillId="3" borderId="49" xfId="0" applyFont="1" applyFill="1" applyBorder="1" applyAlignment="1">
      <alignment vertical="center"/>
    </xf>
    <xf numFmtId="0" fontId="26" fillId="12" borderId="1" xfId="0" applyFont="1" applyFill="1" applyBorder="1" applyAlignment="1">
      <alignment horizontal="center" vertical="center"/>
    </xf>
    <xf numFmtId="10" fontId="23" fillId="0" borderId="70" xfId="0" applyNumberFormat="1" applyFont="1" applyBorder="1" applyAlignment="1">
      <alignment horizontal="center" vertical="center"/>
    </xf>
    <xf numFmtId="10" fontId="23" fillId="0" borderId="69" xfId="0" applyNumberFormat="1" applyFont="1" applyBorder="1" applyAlignment="1">
      <alignment horizontal="center" vertical="center"/>
    </xf>
    <xf numFmtId="10" fontId="23" fillId="4" borderId="71" xfId="0" applyNumberFormat="1" applyFont="1" applyFill="1" applyBorder="1" applyAlignment="1">
      <alignment horizontal="center" vertical="center"/>
    </xf>
    <xf numFmtId="44" fontId="46" fillId="16" borderId="6" xfId="4" applyFont="1" applyFill="1" applyBorder="1" applyAlignment="1" applyProtection="1">
      <alignment horizontal="left" vertical="center" wrapText="1"/>
    </xf>
    <xf numFmtId="44" fontId="46" fillId="16" borderId="4" xfId="4" applyFont="1" applyFill="1" applyBorder="1" applyAlignment="1" applyProtection="1">
      <alignment horizontal="left" vertical="center" wrapText="1"/>
    </xf>
    <xf numFmtId="44" fontId="46" fillId="16" borderId="3" xfId="4" applyFont="1" applyFill="1" applyBorder="1" applyAlignment="1" applyProtection="1">
      <alignment horizontal="left" vertical="center" wrapText="1"/>
    </xf>
    <xf numFmtId="44" fontId="46" fillId="16" borderId="23" xfId="4" applyFont="1" applyFill="1" applyBorder="1" applyAlignment="1" applyProtection="1">
      <alignment horizontal="left" vertical="center" wrapText="1"/>
    </xf>
    <xf numFmtId="44" fontId="46" fillId="16" borderId="22" xfId="4" applyFont="1" applyFill="1" applyBorder="1" applyAlignment="1" applyProtection="1">
      <alignment horizontal="left" vertical="center" wrapText="1"/>
    </xf>
    <xf numFmtId="0" fontId="80" fillId="0" borderId="0" xfId="0" applyFont="1" applyAlignment="1">
      <alignment vertical="center"/>
    </xf>
    <xf numFmtId="0" fontId="81" fillId="0" borderId="0" xfId="0" applyFont="1" applyAlignment="1">
      <alignment vertical="center"/>
    </xf>
    <xf numFmtId="43" fontId="82" fillId="9" borderId="81" xfId="0" applyNumberFormat="1" applyFont="1" applyFill="1" applyBorder="1" applyAlignment="1">
      <alignment vertical="center" wrapText="1"/>
    </xf>
    <xf numFmtId="43" fontId="82" fillId="9" borderId="81" xfId="0" applyNumberFormat="1" applyFont="1" applyFill="1" applyBorder="1" applyAlignment="1">
      <alignment horizontal="center" vertical="center"/>
    </xf>
    <xf numFmtId="0" fontId="83" fillId="9" borderId="81" xfId="0" applyFont="1" applyFill="1" applyBorder="1" applyAlignment="1">
      <alignment horizontal="center" vertical="center"/>
    </xf>
    <xf numFmtId="0" fontId="84" fillId="2" borderId="81" xfId="0" applyFont="1" applyFill="1" applyBorder="1" applyAlignment="1">
      <alignment horizontal="center" vertical="center" wrapText="1"/>
    </xf>
    <xf numFmtId="0" fontId="84" fillId="2" borderId="81" xfId="0" applyFont="1" applyFill="1" applyBorder="1" applyAlignment="1">
      <alignment vertical="center" wrapText="1"/>
    </xf>
    <xf numFmtId="0" fontId="80" fillId="0" borderId="81" xfId="0" applyFont="1" applyBorder="1" applyAlignment="1">
      <alignment vertical="center"/>
    </xf>
    <xf numFmtId="10" fontId="84" fillId="2" borderId="81" xfId="10" applyNumberFormat="1" applyFont="1" applyFill="1" applyBorder="1" applyAlignment="1">
      <alignment horizontal="center" vertical="center"/>
    </xf>
    <xf numFmtId="0" fontId="80" fillId="0" borderId="81" xfId="0" applyFont="1" applyBorder="1" applyAlignment="1">
      <alignment vertical="center" wrapText="1"/>
    </xf>
    <xf numFmtId="0" fontId="82" fillId="9" borderId="81" xfId="0" applyFont="1" applyFill="1" applyBorder="1" applyAlignment="1">
      <alignment vertical="center" wrapText="1"/>
    </xf>
    <xf numFmtId="10" fontId="82" fillId="9" borderId="81" xfId="10" applyNumberFormat="1" applyFont="1" applyFill="1" applyBorder="1" applyAlignment="1">
      <alignment horizontal="center" vertical="center" wrapText="1"/>
    </xf>
    <xf numFmtId="0" fontId="82" fillId="2" borderId="0" xfId="0" applyFont="1" applyFill="1" applyAlignment="1">
      <alignment horizontal="left" vertical="center"/>
    </xf>
    <xf numFmtId="10" fontId="80" fillId="0" borderId="81" xfId="10" applyNumberFormat="1" applyFont="1" applyFill="1" applyBorder="1" applyAlignment="1">
      <alignment horizontal="center" vertical="center"/>
    </xf>
    <xf numFmtId="0" fontId="80" fillId="0" borderId="81" xfId="0" quotePrefix="1" applyFont="1" applyBorder="1" applyAlignment="1">
      <alignment horizontal="center" vertical="center"/>
    </xf>
    <xf numFmtId="0" fontId="82" fillId="2" borderId="0" xfId="0" applyFont="1" applyFill="1" applyAlignment="1">
      <alignment vertical="center" wrapText="1"/>
    </xf>
    <xf numFmtId="0" fontId="82" fillId="9" borderId="81" xfId="0" applyFont="1" applyFill="1" applyBorder="1" applyAlignment="1">
      <alignment horizontal="center" vertical="center" wrapText="1"/>
    </xf>
    <xf numFmtId="0" fontId="80" fillId="3" borderId="81" xfId="0" applyFont="1" applyFill="1" applyBorder="1" applyAlignment="1">
      <alignment horizontal="center" vertical="center"/>
    </xf>
    <xf numFmtId="10" fontId="80" fillId="0" borderId="0" xfId="10" applyNumberFormat="1" applyFont="1" applyAlignment="1">
      <alignment vertical="center"/>
    </xf>
    <xf numFmtId="0" fontId="80" fillId="0" borderId="0" xfId="0" applyFont="1" applyAlignment="1">
      <alignment horizontal="center" vertical="center"/>
    </xf>
    <xf numFmtId="9" fontId="90" fillId="3" borderId="0" xfId="10" applyFont="1" applyFill="1" applyAlignment="1" applyProtection="1">
      <alignment vertical="center"/>
    </xf>
    <xf numFmtId="44" fontId="42" fillId="28" borderId="1" xfId="4" applyFont="1" applyFill="1" applyBorder="1" applyAlignment="1" applyProtection="1">
      <alignment horizontal="center" vertical="center" wrapText="1"/>
    </xf>
    <xf numFmtId="44" fontId="42" fillId="0" borderId="1" xfId="4" applyFont="1" applyFill="1" applyBorder="1" applyAlignment="1" applyProtection="1">
      <alignment horizontal="center" vertical="center" wrapText="1"/>
    </xf>
    <xf numFmtId="0" fontId="80" fillId="0" borderId="0" xfId="0" applyFont="1"/>
    <xf numFmtId="0" fontId="85" fillId="0" borderId="0" xfId="0" applyFont="1" applyProtection="1"/>
    <xf numFmtId="0" fontId="85" fillId="3" borderId="0" xfId="0" applyFont="1" applyFill="1" applyProtection="1"/>
    <xf numFmtId="0" fontId="85" fillId="3" borderId="0" xfId="0" applyFont="1" applyFill="1" applyBorder="1" applyProtection="1"/>
    <xf numFmtId="0" fontId="90" fillId="3" borderId="0" xfId="0" applyFont="1" applyFill="1" applyProtection="1"/>
    <xf numFmtId="0" fontId="42" fillId="3" borderId="0" xfId="0" applyFont="1" applyFill="1" applyProtection="1"/>
    <xf numFmtId="0" fontId="99" fillId="3" borderId="1" xfId="0" applyFont="1" applyFill="1" applyBorder="1" applyAlignment="1" applyProtection="1">
      <alignment horizontal="centerContinuous" vertical="center" wrapText="1"/>
    </xf>
    <xf numFmtId="0" fontId="90" fillId="0" borderId="0" xfId="0" applyFont="1" applyProtection="1"/>
    <xf numFmtId="0" fontId="42" fillId="0" borderId="0" xfId="0" applyFont="1" applyProtection="1"/>
    <xf numFmtId="0" fontId="0" fillId="3" borderId="0" xfId="0" applyFill="1" applyProtection="1"/>
    <xf numFmtId="0" fontId="0" fillId="0" borderId="0" xfId="0" applyProtection="1"/>
    <xf numFmtId="0" fontId="19" fillId="0" borderId="0" xfId="0" applyFont="1" applyFill="1" applyBorder="1" applyAlignment="1" applyProtection="1">
      <alignment horizontal="justify" vertical="justify"/>
    </xf>
    <xf numFmtId="0" fontId="0" fillId="3" borderId="0" xfId="0" applyFill="1" applyBorder="1" applyProtection="1"/>
    <xf numFmtId="0" fontId="42" fillId="26" borderId="4" xfId="0" applyFont="1" applyFill="1" applyBorder="1" applyAlignment="1" applyProtection="1">
      <alignment horizontal="center" vertical="center"/>
    </xf>
    <xf numFmtId="0" fontId="42" fillId="26" borderId="1" xfId="0" applyFont="1" applyFill="1" applyBorder="1" applyAlignment="1" applyProtection="1">
      <alignment horizontal="center" vertical="center" wrapText="1"/>
    </xf>
    <xf numFmtId="0" fontId="42" fillId="26" borderId="1" xfId="0" applyFont="1" applyFill="1" applyBorder="1" applyAlignment="1" applyProtection="1">
      <alignment horizontal="center" vertical="top"/>
    </xf>
    <xf numFmtId="0" fontId="42" fillId="26" borderId="1" xfId="0" applyFont="1" applyFill="1" applyBorder="1" applyAlignment="1" applyProtection="1">
      <alignment horizontal="center" vertical="top" wrapText="1"/>
    </xf>
    <xf numFmtId="0" fontId="98" fillId="0" borderId="0" xfId="0" applyFont="1" applyProtection="1"/>
    <xf numFmtId="0" fontId="42" fillId="40" borderId="4" xfId="0" applyFont="1" applyFill="1" applyBorder="1" applyAlignment="1" applyProtection="1">
      <alignment horizontal="center" vertical="center" wrapText="1"/>
    </xf>
    <xf numFmtId="0" fontId="84" fillId="17" borderId="81" xfId="0" applyFont="1" applyFill="1" applyBorder="1" applyAlignment="1">
      <alignment horizontal="center" vertical="center" wrapText="1"/>
    </xf>
    <xf numFmtId="0" fontId="82" fillId="22" borderId="81" xfId="0" applyFont="1" applyFill="1" applyBorder="1" applyAlignment="1">
      <alignment horizontal="center" vertical="center" wrapText="1"/>
    </xf>
    <xf numFmtId="44" fontId="90" fillId="0" borderId="1" xfId="4" applyFont="1" applyFill="1" applyBorder="1" applyAlignment="1" applyProtection="1">
      <alignment horizontal="center" vertical="center" wrapText="1"/>
    </xf>
    <xf numFmtId="183" fontId="42" fillId="17" borderId="46" xfId="17" applyNumberFormat="1" applyFont="1" applyFill="1" applyBorder="1" applyAlignment="1" applyProtection="1">
      <alignment horizontal="center" vertical="center"/>
    </xf>
    <xf numFmtId="184" fontId="90" fillId="17" borderId="46" xfId="17" applyNumberFormat="1" applyFont="1" applyFill="1" applyBorder="1" applyAlignment="1" applyProtection="1">
      <alignment horizontal="center" vertical="center"/>
    </xf>
    <xf numFmtId="44" fontId="90" fillId="0" borderId="0" xfId="4" applyFont="1" applyFill="1" applyBorder="1" applyAlignment="1" applyProtection="1">
      <alignment horizontal="center" vertical="center" wrapText="1"/>
    </xf>
    <xf numFmtId="44" fontId="90" fillId="28" borderId="1" xfId="4" applyFont="1" applyFill="1" applyBorder="1" applyAlignment="1" applyProtection="1">
      <alignment horizontal="center" vertical="center" wrapText="1"/>
    </xf>
    <xf numFmtId="44" fontId="42" fillId="28" borderId="4" xfId="4" applyFont="1" applyFill="1" applyBorder="1" applyAlignment="1" applyProtection="1">
      <alignment horizontal="center" vertical="center" wrapText="1"/>
    </xf>
    <xf numFmtId="44" fontId="42" fillId="0" borderId="4" xfId="4" applyFont="1" applyFill="1" applyBorder="1" applyAlignment="1" applyProtection="1">
      <alignment horizontal="center" vertical="center" wrapText="1"/>
    </xf>
    <xf numFmtId="44" fontId="90" fillId="0" borderId="20" xfId="4" applyFont="1" applyFill="1" applyBorder="1" applyAlignment="1" applyProtection="1">
      <alignment horizontal="center" vertical="center" wrapText="1"/>
    </xf>
    <xf numFmtId="44" fontId="42" fillId="17" borderId="0" xfId="4" applyFont="1" applyFill="1" applyBorder="1" applyAlignment="1" applyProtection="1">
      <alignment horizontal="center" vertical="center" wrapText="1"/>
    </xf>
    <xf numFmtId="44" fontId="90" fillId="17" borderId="20" xfId="4" applyFont="1" applyFill="1" applyBorder="1" applyAlignment="1" applyProtection="1">
      <alignment horizontal="center" vertical="center" wrapText="1"/>
    </xf>
    <xf numFmtId="0" fontId="42" fillId="26" borderId="22" xfId="0" applyFont="1" applyFill="1" applyBorder="1" applyAlignment="1" applyProtection="1">
      <alignment horizontal="center" vertical="center"/>
    </xf>
    <xf numFmtId="44" fontId="139" fillId="15" borderId="6" xfId="4" applyFont="1" applyFill="1" applyBorder="1" applyAlignment="1" applyProtection="1">
      <alignment horizontal="left" vertical="center" wrapText="1"/>
    </xf>
    <xf numFmtId="0" fontId="70" fillId="0" borderId="75" xfId="0" applyFont="1" applyFill="1" applyBorder="1" applyAlignment="1" applyProtection="1">
      <alignment horizontal="center" vertical="center"/>
    </xf>
    <xf numFmtId="0" fontId="6" fillId="3" borderId="0" xfId="0" applyFont="1" applyFill="1" applyProtection="1"/>
    <xf numFmtId="44" fontId="65" fillId="27" borderId="75" xfId="0" applyNumberFormat="1" applyFont="1" applyFill="1" applyBorder="1" applyAlignment="1" applyProtection="1">
      <alignment horizontal="center"/>
    </xf>
    <xf numFmtId="0" fontId="156" fillId="3" borderId="0" xfId="0" applyFont="1" applyFill="1" applyBorder="1" applyAlignment="1" applyProtection="1">
      <alignment horizontal="center" vertical="center"/>
    </xf>
    <xf numFmtId="44" fontId="65" fillId="3" borderId="0" xfId="0" applyNumberFormat="1" applyFont="1" applyFill="1" applyBorder="1" applyAlignment="1" applyProtection="1">
      <alignment horizontal="center"/>
    </xf>
    <xf numFmtId="0" fontId="0" fillId="3" borderId="0" xfId="0" applyFill="1" applyAlignment="1" applyProtection="1">
      <alignment vertical="center"/>
    </xf>
    <xf numFmtId="0" fontId="0" fillId="0" borderId="0" xfId="0" applyAlignment="1" applyProtection="1">
      <alignment vertical="center"/>
    </xf>
    <xf numFmtId="44" fontId="90" fillId="28" borderId="1" xfId="4" applyNumberFormat="1" applyFont="1" applyFill="1" applyBorder="1" applyAlignment="1" applyProtection="1">
      <alignment horizontal="center" vertical="center" wrapText="1"/>
    </xf>
    <xf numFmtId="44" fontId="42" fillId="28" borderId="1" xfId="4" applyNumberFormat="1" applyFont="1" applyFill="1" applyBorder="1" applyAlignment="1" applyProtection="1">
      <alignment horizontal="center" vertical="center" wrapText="1"/>
    </xf>
    <xf numFmtId="0" fontId="158" fillId="0" borderId="0" xfId="0" applyFont="1" applyFill="1" applyBorder="1" applyAlignment="1" applyProtection="1">
      <alignment vertical="center"/>
    </xf>
    <xf numFmtId="44" fontId="65" fillId="27" borderId="77" xfId="4" applyFont="1" applyFill="1" applyBorder="1" applyAlignment="1" applyProtection="1">
      <alignment horizontal="center" vertical="center"/>
    </xf>
    <xf numFmtId="0" fontId="105" fillId="3" borderId="1" xfId="0" applyFont="1" applyFill="1" applyBorder="1" applyAlignment="1" applyProtection="1">
      <alignment horizontal="left" vertical="center" wrapText="1"/>
    </xf>
    <xf numFmtId="44" fontId="85" fillId="0" borderId="0" xfId="0" applyNumberFormat="1" applyFont="1" applyProtection="1"/>
    <xf numFmtId="0" fontId="80" fillId="3" borderId="81" xfId="0" applyFont="1" applyFill="1" applyBorder="1" applyAlignment="1">
      <alignment horizontal="left" vertical="center"/>
    </xf>
    <xf numFmtId="10" fontId="80" fillId="2" borderId="81" xfId="10" applyNumberFormat="1" applyFont="1" applyFill="1" applyBorder="1" applyAlignment="1">
      <alignment horizontal="left" vertical="center" wrapText="1"/>
    </xf>
    <xf numFmtId="10" fontId="84" fillId="2" borderId="81" xfId="10" applyNumberFormat="1" applyFont="1" applyFill="1" applyBorder="1" applyAlignment="1">
      <alignment horizontal="left" vertical="center" wrapText="1"/>
    </xf>
    <xf numFmtId="10" fontId="84" fillId="2" borderId="81" xfId="10" applyNumberFormat="1" applyFont="1" applyFill="1" applyBorder="1" applyAlignment="1">
      <alignment horizontal="left" vertical="center"/>
    </xf>
    <xf numFmtId="168" fontId="80" fillId="0" borderId="81" xfId="10" applyNumberFormat="1" applyFont="1" applyFill="1" applyBorder="1" applyAlignment="1">
      <alignment horizontal="center" vertical="center"/>
    </xf>
    <xf numFmtId="169" fontId="80" fillId="3" borderId="81" xfId="10" applyNumberFormat="1" applyFont="1" applyFill="1" applyBorder="1" applyAlignment="1">
      <alignment horizontal="right" vertical="center"/>
    </xf>
    <xf numFmtId="9" fontId="90" fillId="17" borderId="1" xfId="10" applyNumberFormat="1" applyFont="1" applyFill="1" applyBorder="1" applyAlignment="1" applyProtection="1">
      <alignment horizontal="center" vertical="center" wrapText="1"/>
    </xf>
    <xf numFmtId="9" fontId="90" fillId="31" borderId="1" xfId="10" applyNumberFormat="1" applyFont="1" applyFill="1" applyBorder="1" applyAlignment="1" applyProtection="1">
      <alignment horizontal="center" vertical="center" wrapText="1"/>
    </xf>
    <xf numFmtId="9" fontId="90" fillId="0" borderId="1" xfId="1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xf>
    <xf numFmtId="0" fontId="83" fillId="17" borderId="1" xfId="0" applyFont="1" applyFill="1" applyBorder="1" applyAlignment="1" applyProtection="1">
      <alignment horizontal="centerContinuous" vertical="center" wrapText="1"/>
    </xf>
    <xf numFmtId="0" fontId="90" fillId="48" borderId="1" xfId="0" applyFont="1" applyFill="1" applyBorder="1" applyAlignment="1" applyProtection="1">
      <alignment horizontal="center" vertical="center"/>
    </xf>
    <xf numFmtId="0" fontId="105" fillId="17" borderId="1" xfId="0" applyFont="1" applyFill="1" applyBorder="1" applyAlignment="1" applyProtection="1">
      <alignment horizontal="center" vertical="center"/>
    </xf>
    <xf numFmtId="0" fontId="90" fillId="17" borderId="1" xfId="0" applyFont="1" applyFill="1" applyBorder="1" applyAlignment="1" applyProtection="1">
      <alignment horizontal="center" vertical="center"/>
    </xf>
    <xf numFmtId="44" fontId="119" fillId="17" borderId="1" xfId="4" applyFont="1" applyFill="1" applyBorder="1" applyAlignment="1" applyProtection="1">
      <alignment horizontal="center" vertical="center"/>
    </xf>
    <xf numFmtId="44" fontId="90" fillId="17" borderId="18" xfId="4" applyFont="1" applyFill="1" applyBorder="1" applyAlignment="1" applyProtection="1">
      <alignment horizontal="center" vertical="center"/>
    </xf>
    <xf numFmtId="44" fontId="90" fillId="17" borderId="1" xfId="4" applyFont="1" applyFill="1" applyBorder="1" applyAlignment="1" applyProtection="1">
      <alignment horizontal="center" vertical="center"/>
    </xf>
    <xf numFmtId="0" fontId="105" fillId="17" borderId="1" xfId="0" applyFont="1" applyFill="1" applyBorder="1" applyAlignment="1" applyProtection="1">
      <alignment horizontal="center" vertical="center" wrapText="1"/>
    </xf>
    <xf numFmtId="0" fontId="105" fillId="47" borderId="1" xfId="0" applyFont="1" applyFill="1" applyBorder="1" applyAlignment="1" applyProtection="1">
      <alignment horizontal="center" vertical="center"/>
    </xf>
    <xf numFmtId="0" fontId="90" fillId="47" borderId="1" xfId="0" applyFont="1" applyFill="1" applyBorder="1" applyAlignment="1" applyProtection="1">
      <alignment horizontal="center" vertical="center"/>
    </xf>
    <xf numFmtId="44" fontId="119" fillId="17" borderId="18" xfId="4" applyFont="1" applyFill="1" applyBorder="1" applyAlignment="1" applyProtection="1">
      <alignment horizontal="center" vertical="center"/>
    </xf>
    <xf numFmtId="44" fontId="93" fillId="17" borderId="1" xfId="4" applyFont="1" applyFill="1" applyBorder="1" applyAlignment="1" applyProtection="1">
      <alignment horizontal="center" vertical="center"/>
    </xf>
    <xf numFmtId="0" fontId="90" fillId="17" borderId="1" xfId="0" applyFont="1" applyFill="1" applyBorder="1" applyProtection="1"/>
    <xf numFmtId="0" fontId="90" fillId="17" borderId="0" xfId="0" applyFont="1" applyFill="1" applyProtection="1"/>
    <xf numFmtId="44" fontId="136" fillId="17" borderId="1" xfId="4" applyFont="1" applyFill="1" applyBorder="1" applyAlignment="1" applyProtection="1">
      <alignment horizontal="center" vertical="center"/>
    </xf>
    <xf numFmtId="0" fontId="90" fillId="47" borderId="6" xfId="0" applyFont="1" applyFill="1" applyBorder="1" applyAlignment="1" applyProtection="1">
      <alignment horizontal="center" vertical="center"/>
    </xf>
    <xf numFmtId="0" fontId="105" fillId="17" borderId="75" xfId="0" applyFont="1" applyFill="1" applyBorder="1" applyAlignment="1" applyProtection="1">
      <alignment horizontal="center" vertical="center"/>
    </xf>
    <xf numFmtId="0" fontId="105" fillId="17" borderId="76" xfId="0" applyFont="1" applyFill="1" applyBorder="1" applyAlignment="1" applyProtection="1">
      <alignment horizontal="center" vertical="center"/>
    </xf>
    <xf numFmtId="0" fontId="105" fillId="17" borderId="2" xfId="0" applyFont="1" applyFill="1" applyBorder="1" applyAlignment="1" applyProtection="1">
      <alignment horizontal="center" vertical="center"/>
    </xf>
    <xf numFmtId="0" fontId="90" fillId="47" borderId="2" xfId="0" applyFont="1" applyFill="1" applyBorder="1" applyAlignment="1" applyProtection="1">
      <alignment horizontal="center" vertical="center"/>
    </xf>
    <xf numFmtId="0" fontId="85" fillId="17" borderId="1" xfId="0" applyFont="1" applyFill="1" applyBorder="1" applyProtection="1"/>
    <xf numFmtId="44" fontId="93" fillId="17" borderId="9" xfId="4" applyFont="1" applyFill="1" applyBorder="1" applyAlignment="1" applyProtection="1">
      <alignment horizontal="center" vertical="center"/>
    </xf>
    <xf numFmtId="44" fontId="90" fillId="17" borderId="9" xfId="4" applyFont="1" applyFill="1" applyBorder="1" applyAlignment="1" applyProtection="1">
      <alignment horizontal="center" vertical="center"/>
    </xf>
    <xf numFmtId="44" fontId="90" fillId="17" borderId="2" xfId="4" applyFont="1" applyFill="1" applyBorder="1" applyAlignment="1" applyProtection="1">
      <alignment horizontal="center" vertical="center"/>
    </xf>
    <xf numFmtId="0" fontId="99" fillId="17" borderId="5" xfId="0" applyFont="1" applyFill="1" applyBorder="1" applyProtection="1"/>
    <xf numFmtId="0" fontId="90" fillId="17" borderId="20" xfId="0" applyFont="1" applyFill="1" applyBorder="1" applyAlignment="1" applyProtection="1">
      <alignment horizontal="center" vertical="center"/>
    </xf>
    <xf numFmtId="0" fontId="85" fillId="17" borderId="20" xfId="0" applyFont="1" applyFill="1" applyBorder="1" applyProtection="1"/>
    <xf numFmtId="0" fontId="90" fillId="17" borderId="20" xfId="0" applyFont="1" applyFill="1" applyBorder="1" applyProtection="1"/>
    <xf numFmtId="0" fontId="42" fillId="17" borderId="20" xfId="0" applyFont="1" applyFill="1" applyBorder="1" applyProtection="1"/>
    <xf numFmtId="0" fontId="90" fillId="47" borderId="20" xfId="0" applyFont="1" applyFill="1" applyBorder="1" applyAlignment="1" applyProtection="1">
      <alignment horizontal="center" vertical="center"/>
    </xf>
    <xf numFmtId="44" fontId="90" fillId="17" borderId="20" xfId="4" applyFont="1" applyFill="1" applyBorder="1" applyProtection="1"/>
    <xf numFmtId="0" fontId="85" fillId="17" borderId="18" xfId="0" applyFont="1" applyFill="1" applyBorder="1" applyProtection="1"/>
    <xf numFmtId="44" fontId="85" fillId="17" borderId="18" xfId="0" applyNumberFormat="1" applyFont="1" applyFill="1" applyBorder="1" applyProtection="1"/>
    <xf numFmtId="44" fontId="90" fillId="17" borderId="1" xfId="0" applyNumberFormat="1" applyFont="1" applyFill="1" applyBorder="1" applyProtection="1"/>
    <xf numFmtId="181" fontId="90" fillId="17" borderId="1" xfId="0" applyNumberFormat="1" applyFont="1" applyFill="1" applyBorder="1" applyAlignment="1" applyProtection="1">
      <alignment horizontal="center" vertical="center"/>
    </xf>
    <xf numFmtId="0" fontId="99" fillId="17" borderId="1" xfId="0" applyFont="1" applyFill="1" applyBorder="1" applyAlignment="1" applyProtection="1">
      <alignment horizontal="centerContinuous" vertical="center" wrapText="1"/>
    </xf>
    <xf numFmtId="0" fontId="158" fillId="17" borderId="77" xfId="0" applyFont="1" applyFill="1" applyBorder="1" applyAlignment="1" applyProtection="1">
      <alignment horizontal="center" vertical="center"/>
    </xf>
    <xf numFmtId="0" fontId="138" fillId="17" borderId="77" xfId="0" applyFont="1" applyFill="1" applyBorder="1" applyAlignment="1" applyProtection="1">
      <alignment horizontal="center" vertical="center"/>
    </xf>
    <xf numFmtId="0" fontId="158" fillId="17" borderId="77" xfId="0" applyFont="1" applyFill="1" applyBorder="1" applyAlignment="1" applyProtection="1">
      <alignment horizontal="center" vertical="center" wrapText="1"/>
    </xf>
    <xf numFmtId="0" fontId="70" fillId="17" borderId="77" xfId="0" applyFont="1" applyFill="1" applyBorder="1" applyAlignment="1" applyProtection="1">
      <alignment horizontal="center" vertical="center"/>
    </xf>
    <xf numFmtId="0" fontId="70" fillId="17" borderId="75" xfId="0" applyFont="1" applyFill="1" applyBorder="1" applyAlignment="1" applyProtection="1">
      <alignment horizontal="center" vertical="center"/>
    </xf>
    <xf numFmtId="0" fontId="84" fillId="17" borderId="75" xfId="0" applyFont="1" applyFill="1" applyBorder="1" applyAlignment="1" applyProtection="1">
      <alignment horizontal="center" vertical="center" wrapText="1"/>
    </xf>
    <xf numFmtId="0" fontId="84" fillId="17" borderId="75" xfId="0" applyFont="1" applyFill="1" applyBorder="1" applyAlignment="1" applyProtection="1">
      <alignment horizontal="center" vertical="center"/>
    </xf>
    <xf numFmtId="0" fontId="70" fillId="17" borderId="87" xfId="0" applyFont="1" applyFill="1" applyBorder="1" applyAlignment="1" applyProtection="1">
      <alignment horizontal="center" vertical="center"/>
    </xf>
    <xf numFmtId="0" fontId="70" fillId="17" borderId="1" xfId="0" applyFont="1" applyFill="1" applyBorder="1" applyAlignment="1" applyProtection="1">
      <alignment horizontal="center" vertical="center"/>
    </xf>
    <xf numFmtId="0" fontId="70" fillId="17" borderId="77" xfId="0" applyFont="1" applyFill="1" applyBorder="1" applyAlignment="1" applyProtection="1">
      <alignment horizontal="center" vertical="top" wrapText="1"/>
    </xf>
    <xf numFmtId="0" fontId="138" fillId="17" borderId="77" xfId="0" applyFont="1" applyFill="1" applyBorder="1" applyAlignment="1" applyProtection="1">
      <alignment horizontal="center" vertical="top" wrapText="1"/>
    </xf>
    <xf numFmtId="44" fontId="70" fillId="17" borderId="75" xfId="4" applyFont="1" applyFill="1" applyBorder="1" applyAlignment="1" applyProtection="1">
      <alignment horizontal="center" vertical="center"/>
    </xf>
    <xf numFmtId="44" fontId="70" fillId="17" borderId="87" xfId="4" applyFont="1" applyFill="1" applyBorder="1" applyAlignment="1" applyProtection="1">
      <alignment horizontal="center" vertical="center"/>
    </xf>
    <xf numFmtId="44" fontId="70" fillId="17" borderId="1" xfId="4" applyFont="1" applyFill="1" applyBorder="1" applyAlignment="1" applyProtection="1">
      <alignment horizontal="center" vertical="center"/>
    </xf>
    <xf numFmtId="0" fontId="158" fillId="17" borderId="20" xfId="0" applyFont="1" applyFill="1" applyBorder="1" applyAlignment="1" applyProtection="1">
      <alignment vertical="center"/>
    </xf>
    <xf numFmtId="44" fontId="70" fillId="17" borderId="97" xfId="4" applyFont="1" applyFill="1" applyBorder="1" applyAlignment="1" applyProtection="1">
      <alignment horizontal="right" vertical="center"/>
    </xf>
    <xf numFmtId="0" fontId="158" fillId="17" borderId="21" xfId="0" applyFont="1" applyFill="1" applyBorder="1" applyAlignment="1" applyProtection="1">
      <alignment vertical="center"/>
    </xf>
    <xf numFmtId="0" fontId="6" fillId="17" borderId="21" xfId="0" applyFont="1" applyFill="1" applyBorder="1" applyAlignment="1" applyProtection="1">
      <alignment horizontal="right"/>
    </xf>
    <xf numFmtId="44" fontId="6" fillId="17" borderId="21" xfId="0" applyNumberFormat="1" applyFont="1" applyFill="1" applyBorder="1" applyProtection="1"/>
    <xf numFmtId="0" fontId="70" fillId="17" borderId="1" xfId="0" applyFont="1" applyFill="1" applyBorder="1" applyAlignment="1" applyProtection="1">
      <alignment horizontal="center" vertical="top" wrapText="1"/>
    </xf>
    <xf numFmtId="0" fontId="70" fillId="17" borderId="75" xfId="0" applyFont="1" applyFill="1" applyBorder="1" applyAlignment="1" applyProtection="1">
      <alignment horizontal="justify" vertical="center"/>
    </xf>
    <xf numFmtId="0" fontId="70" fillId="17" borderId="0" xfId="0" applyFont="1" applyFill="1" applyBorder="1" applyAlignment="1" applyProtection="1">
      <alignment horizontal="center" vertical="top" wrapText="1"/>
    </xf>
    <xf numFmtId="0" fontId="70" fillId="17" borderId="100" xfId="0" applyFont="1" applyFill="1" applyBorder="1" applyAlignment="1" applyProtection="1">
      <alignment horizontal="center" vertical="top" wrapText="1"/>
    </xf>
    <xf numFmtId="0" fontId="70" fillId="17" borderId="2" xfId="0" applyFont="1" applyFill="1" applyBorder="1" applyAlignment="1" applyProtection="1">
      <alignment horizontal="center" vertical="center"/>
    </xf>
    <xf numFmtId="0" fontId="70" fillId="17" borderId="2" xfId="0" applyFont="1" applyFill="1" applyBorder="1" applyAlignment="1" applyProtection="1">
      <alignment horizontal="center" vertical="justify"/>
    </xf>
    <xf numFmtId="0" fontId="70" fillId="17" borderId="1" xfId="0" applyFont="1" applyFill="1" applyBorder="1" applyAlignment="1" applyProtection="1">
      <alignment horizontal="center" vertical="justify"/>
    </xf>
    <xf numFmtId="0" fontId="70" fillId="17" borderId="0" xfId="0" applyFont="1" applyFill="1" applyBorder="1" applyAlignment="1" applyProtection="1">
      <alignment horizontal="center" vertical="justify"/>
    </xf>
    <xf numFmtId="0" fontId="70" fillId="17" borderId="77" xfId="0" applyFont="1" applyFill="1" applyBorder="1" applyAlignment="1" applyProtection="1">
      <alignment horizontal="center" vertical="justify"/>
    </xf>
    <xf numFmtId="0" fontId="70" fillId="17" borderId="100" xfId="0" applyFont="1" applyFill="1" applyBorder="1" applyAlignment="1" applyProtection="1">
      <alignment horizontal="center" vertical="justify"/>
    </xf>
    <xf numFmtId="0" fontId="138" fillId="17" borderId="75" xfId="0" applyFont="1" applyFill="1" applyBorder="1" applyAlignment="1" applyProtection="1">
      <alignment horizontal="center" vertical="center"/>
    </xf>
    <xf numFmtId="180" fontId="10" fillId="16" borderId="3" xfId="4" applyNumberFormat="1" applyFont="1" applyFill="1" applyBorder="1" applyAlignment="1" applyProtection="1">
      <alignment horizontal="center" vertical="center" wrapText="1"/>
    </xf>
    <xf numFmtId="180" fontId="10" fillId="16" borderId="7" xfId="4" applyNumberFormat="1" applyFont="1" applyFill="1" applyBorder="1" applyAlignment="1" applyProtection="1">
      <alignment horizontal="center" vertical="center" wrapText="1"/>
    </xf>
    <xf numFmtId="180" fontId="10" fillId="16" borderId="8" xfId="4" applyNumberFormat="1" applyFont="1" applyFill="1" applyBorder="1" applyAlignment="1" applyProtection="1">
      <alignment horizontal="left" vertical="center" wrapText="1"/>
    </xf>
    <xf numFmtId="180" fontId="10" fillId="16" borderId="3" xfId="4" applyNumberFormat="1" applyFont="1" applyFill="1" applyBorder="1" applyAlignment="1" applyProtection="1">
      <alignment horizontal="left" vertical="center" wrapText="1"/>
    </xf>
    <xf numFmtId="180" fontId="10" fillId="16" borderId="7" xfId="4" applyNumberFormat="1" applyFont="1" applyFill="1" applyBorder="1" applyAlignment="1" applyProtection="1">
      <alignment horizontal="left" vertical="center" wrapText="1"/>
    </xf>
    <xf numFmtId="44" fontId="10" fillId="16" borderId="2" xfId="4" applyFont="1" applyFill="1" applyBorder="1" applyAlignment="1" applyProtection="1">
      <alignment horizontal="center" vertical="center" wrapText="1"/>
    </xf>
    <xf numFmtId="44" fontId="10" fillId="16" borderId="6" xfId="4" applyFont="1" applyFill="1" applyBorder="1" applyAlignment="1" applyProtection="1">
      <alignment horizontal="center" vertical="center" wrapText="1"/>
    </xf>
    <xf numFmtId="44" fontId="10" fillId="16" borderId="4" xfId="4" applyFont="1" applyFill="1" applyBorder="1" applyAlignment="1" applyProtection="1">
      <alignment horizontal="center" vertical="center" wrapText="1"/>
    </xf>
    <xf numFmtId="180" fontId="10" fillId="16" borderId="8" xfId="4" applyNumberFormat="1" applyFont="1" applyFill="1" applyBorder="1" applyAlignment="1" applyProtection="1">
      <alignment horizontal="center" vertical="center" wrapText="1"/>
    </xf>
    <xf numFmtId="0" fontId="90" fillId="17" borderId="2" xfId="0" applyFont="1" applyFill="1" applyBorder="1" applyAlignment="1" applyProtection="1">
      <alignment vertical="center" wrapText="1"/>
    </xf>
    <xf numFmtId="180" fontId="70" fillId="17" borderId="3" xfId="4" applyNumberFormat="1" applyFont="1" applyFill="1" applyBorder="1" applyAlignment="1" applyProtection="1">
      <alignment horizontal="left" vertical="center" wrapText="1"/>
    </xf>
    <xf numFmtId="44" fontId="70" fillId="17" borderId="6" xfId="4" applyFont="1" applyFill="1" applyBorder="1" applyAlignment="1" applyProtection="1">
      <alignment horizontal="center" vertical="center" wrapText="1"/>
    </xf>
    <xf numFmtId="180" fontId="70" fillId="17" borderId="4" xfId="4" applyNumberFormat="1" applyFont="1" applyFill="1" applyBorder="1" applyAlignment="1" applyProtection="1">
      <alignment horizontal="left" vertical="center" wrapText="1"/>
    </xf>
    <xf numFmtId="44" fontId="70" fillId="17" borderId="4" xfId="4" applyFont="1" applyFill="1" applyBorder="1" applyAlignment="1" applyProtection="1">
      <alignment horizontal="center" vertical="center" wrapText="1"/>
    </xf>
    <xf numFmtId="44" fontId="70" fillId="17" borderId="0" xfId="4" applyFont="1" applyFill="1" applyBorder="1" applyAlignment="1" applyProtection="1">
      <alignment horizontal="center" vertical="center" wrapText="1"/>
    </xf>
    <xf numFmtId="180" fontId="70" fillId="17" borderId="2" xfId="4" applyNumberFormat="1" applyFont="1" applyFill="1" applyBorder="1" applyAlignment="1" applyProtection="1">
      <alignment horizontal="left" vertical="center" wrapText="1"/>
    </xf>
    <xf numFmtId="44" fontId="70" fillId="17" borderId="2" xfId="4" applyFont="1" applyFill="1" applyBorder="1" applyAlignment="1" applyProtection="1">
      <alignment horizontal="center" vertical="center" wrapText="1"/>
    </xf>
    <xf numFmtId="180" fontId="70" fillId="17" borderId="6" xfId="4" applyNumberFormat="1" applyFont="1" applyFill="1" applyBorder="1" applyAlignment="1" applyProtection="1">
      <alignment horizontal="left" vertical="center" wrapText="1"/>
    </xf>
    <xf numFmtId="44" fontId="70" fillId="17" borderId="19" xfId="4" applyFont="1" applyFill="1" applyBorder="1" applyAlignment="1" applyProtection="1">
      <alignment horizontal="center" vertical="center" wrapText="1"/>
    </xf>
    <xf numFmtId="44" fontId="70" fillId="17" borderId="21" xfId="4" applyFont="1" applyFill="1" applyBorder="1" applyAlignment="1" applyProtection="1">
      <alignment horizontal="center" vertical="center" wrapText="1"/>
    </xf>
    <xf numFmtId="44" fontId="159" fillId="17" borderId="6" xfId="4" applyFont="1" applyFill="1" applyBorder="1" applyAlignment="1" applyProtection="1">
      <alignment horizontal="center" vertical="center" wrapText="1"/>
    </xf>
    <xf numFmtId="44" fontId="159" fillId="17" borderId="4" xfId="4" applyFont="1" applyFill="1" applyBorder="1" applyAlignment="1" applyProtection="1">
      <alignment horizontal="center" vertical="center" wrapText="1"/>
    </xf>
    <xf numFmtId="44" fontId="139" fillId="17" borderId="2" xfId="4" applyFont="1" applyFill="1" applyBorder="1" applyAlignment="1" applyProtection="1">
      <alignment horizontal="left" vertical="center" wrapText="1"/>
    </xf>
    <xf numFmtId="44" fontId="139" fillId="17" borderId="6" xfId="4" applyFont="1" applyFill="1" applyBorder="1" applyAlignment="1" applyProtection="1">
      <alignment horizontal="left" vertical="center" wrapText="1"/>
    </xf>
    <xf numFmtId="44" fontId="139" fillId="17" borderId="4" xfId="4" applyFont="1" applyFill="1" applyBorder="1" applyAlignment="1" applyProtection="1">
      <alignment horizontal="left" vertical="center" wrapText="1"/>
    </xf>
    <xf numFmtId="44" fontId="139" fillId="17" borderId="0" xfId="4" applyFont="1" applyFill="1" applyBorder="1" applyAlignment="1" applyProtection="1">
      <alignment horizontal="left" vertical="center" wrapText="1"/>
    </xf>
    <xf numFmtId="44" fontId="139" fillId="17" borderId="19" xfId="4" applyFont="1" applyFill="1" applyBorder="1" applyAlignment="1" applyProtection="1">
      <alignment horizontal="left" vertical="center" wrapText="1"/>
    </xf>
    <xf numFmtId="44" fontId="139" fillId="17" borderId="21" xfId="4" applyFont="1" applyFill="1" applyBorder="1" applyAlignment="1" applyProtection="1">
      <alignment horizontal="left" vertical="center" wrapText="1"/>
    </xf>
    <xf numFmtId="44" fontId="160" fillId="17" borderId="6" xfId="4" applyFont="1" applyFill="1" applyBorder="1" applyAlignment="1" applyProtection="1">
      <alignment horizontal="center" vertical="center" wrapText="1"/>
    </xf>
    <xf numFmtId="0" fontId="0" fillId="0" borderId="0" xfId="0" applyAlignment="1" applyProtection="1">
      <alignment horizontal="left"/>
    </xf>
    <xf numFmtId="0" fontId="175" fillId="4" borderId="21" xfId="0" applyFont="1" applyFill="1" applyBorder="1" applyAlignment="1" applyProtection="1">
      <alignment vertical="center"/>
    </xf>
    <xf numFmtId="0" fontId="87" fillId="4" borderId="21" xfId="0" applyFont="1" applyFill="1" applyBorder="1" applyAlignment="1" applyProtection="1">
      <alignment vertical="center"/>
    </xf>
    <xf numFmtId="0" fontId="87" fillId="4" borderId="0" xfId="0" applyFont="1" applyFill="1" applyAlignment="1" applyProtection="1">
      <alignment vertical="center"/>
    </xf>
    <xf numFmtId="0" fontId="77" fillId="3" borderId="0" xfId="0" applyFont="1" applyFill="1" applyAlignment="1" applyProtection="1">
      <alignment vertical="center"/>
    </xf>
    <xf numFmtId="0" fontId="54" fillId="20" borderId="0" xfId="0" applyFont="1" applyFill="1" applyAlignment="1" applyProtection="1">
      <alignment vertical="top" wrapText="1"/>
    </xf>
    <xf numFmtId="0" fontId="54" fillId="20" borderId="0" xfId="0" applyFont="1" applyFill="1" applyAlignment="1" applyProtection="1">
      <alignment vertical="center" wrapText="1"/>
    </xf>
    <xf numFmtId="0" fontId="62" fillId="21" borderId="0" xfId="0" applyFont="1" applyFill="1" applyAlignment="1" applyProtection="1">
      <alignment horizontal="left" vertical="center"/>
    </xf>
    <xf numFmtId="0" fontId="80" fillId="17" borderId="2" xfId="0" applyFont="1" applyFill="1" applyBorder="1" applyAlignment="1" applyProtection="1">
      <alignment horizontal="center" vertical="center"/>
    </xf>
    <xf numFmtId="0" fontId="0" fillId="0" borderId="0" xfId="0" applyBorder="1" applyProtection="1"/>
    <xf numFmtId="0" fontId="57" fillId="21" borderId="0" xfId="0" applyFont="1" applyFill="1" applyAlignment="1" applyProtection="1">
      <alignment vertical="center" wrapText="1"/>
    </xf>
    <xf numFmtId="0" fontId="162" fillId="21" borderId="0" xfId="0" applyFont="1" applyFill="1" applyAlignment="1" applyProtection="1">
      <alignment horizontal="left" vertical="center"/>
    </xf>
    <xf numFmtId="0" fontId="54" fillId="3" borderId="0" xfId="0" applyFont="1" applyFill="1" applyAlignment="1" applyProtection="1">
      <alignment vertical="center" wrapText="1"/>
    </xf>
    <xf numFmtId="171" fontId="90" fillId="0" borderId="0" xfId="0" applyNumberFormat="1" applyFont="1" applyFill="1" applyAlignment="1" applyProtection="1">
      <alignment horizontal="center" wrapText="1"/>
    </xf>
    <xf numFmtId="171" fontId="90" fillId="3" borderId="0" xfId="0" applyNumberFormat="1" applyFont="1" applyFill="1" applyAlignment="1" applyProtection="1">
      <alignment horizontal="center" wrapText="1"/>
    </xf>
    <xf numFmtId="0" fontId="90" fillId="0" borderId="0" xfId="0" applyFont="1" applyAlignment="1" applyProtection="1">
      <alignment horizontal="center"/>
    </xf>
    <xf numFmtId="0" fontId="90" fillId="0" borderId="0" xfId="0" applyFont="1" applyFill="1" applyAlignment="1" applyProtection="1">
      <alignment horizontal="center" vertical="center" wrapText="1"/>
    </xf>
    <xf numFmtId="0" fontId="24" fillId="29"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4" fillId="17" borderId="1" xfId="0" applyFont="1" applyFill="1" applyBorder="1" applyAlignment="1" applyProtection="1">
      <alignment horizontal="center" vertical="center" wrapText="1"/>
    </xf>
    <xf numFmtId="0" fontId="105" fillId="0" borderId="0" xfId="0" applyFont="1" applyAlignment="1" applyProtection="1">
      <alignment vertical="center"/>
    </xf>
    <xf numFmtId="14" fontId="119" fillId="17" borderId="1" xfId="0" applyNumberFormat="1" applyFont="1" applyFill="1" applyBorder="1" applyAlignment="1" applyProtection="1">
      <alignment horizontal="center" vertical="center" wrapText="1"/>
    </xf>
    <xf numFmtId="14" fontId="90" fillId="0" borderId="1" xfId="0" applyNumberFormat="1" applyFont="1" applyFill="1" applyBorder="1" applyAlignment="1" applyProtection="1">
      <alignment horizontal="center" vertical="center" wrapText="1"/>
    </xf>
    <xf numFmtId="14" fontId="90" fillId="17" borderId="1" xfId="0" applyNumberFormat="1" applyFont="1" applyFill="1" applyBorder="1" applyAlignment="1" applyProtection="1">
      <alignment horizontal="center" vertical="center" wrapText="1"/>
    </xf>
    <xf numFmtId="0" fontId="90" fillId="3" borderId="0" xfId="0" applyFont="1" applyFill="1" applyAlignment="1" applyProtection="1">
      <alignment vertical="center"/>
    </xf>
    <xf numFmtId="14" fontId="105" fillId="17" borderId="1" xfId="0" applyNumberFormat="1" applyFont="1" applyFill="1" applyBorder="1" applyAlignment="1" applyProtection="1">
      <alignment horizontal="center" vertical="center" wrapText="1"/>
    </xf>
    <xf numFmtId="14" fontId="105" fillId="0" borderId="1" xfId="0" applyNumberFormat="1" applyFont="1" applyFill="1" applyBorder="1" applyAlignment="1" applyProtection="1">
      <alignment horizontal="center" vertical="center" wrapText="1"/>
    </xf>
    <xf numFmtId="0" fontId="42" fillId="28" borderId="1" xfId="0"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xf>
    <xf numFmtId="0" fontId="42" fillId="3" borderId="0" xfId="0" applyFont="1" applyFill="1" applyAlignment="1" applyProtection="1">
      <alignment vertical="center" wrapText="1"/>
    </xf>
    <xf numFmtId="0" fontId="90" fillId="28" borderId="1" xfId="0" applyFont="1" applyFill="1" applyBorder="1" applyAlignment="1" applyProtection="1">
      <alignment horizontal="center" vertical="center" wrapText="1"/>
    </xf>
    <xf numFmtId="0" fontId="90" fillId="0" borderId="0" xfId="0" applyFont="1" applyAlignment="1" applyProtection="1">
      <alignment vertical="center"/>
    </xf>
    <xf numFmtId="0" fontId="90" fillId="28" borderId="1" xfId="0" applyFont="1" applyFill="1" applyBorder="1" applyAlignment="1" applyProtection="1">
      <alignment horizontal="center" vertical="center"/>
    </xf>
    <xf numFmtId="171" fontId="90" fillId="17" borderId="1" xfId="0" applyNumberFormat="1" applyFont="1" applyFill="1" applyBorder="1" applyAlignment="1" applyProtection="1">
      <alignment horizontal="center" vertical="center" wrapText="1"/>
    </xf>
    <xf numFmtId="171" fontId="90" fillId="0" borderId="1" xfId="0" applyNumberFormat="1" applyFont="1" applyFill="1" applyBorder="1" applyAlignment="1" applyProtection="1">
      <alignment horizontal="center" vertical="center" wrapText="1"/>
    </xf>
    <xf numFmtId="171" fontId="98" fillId="0" borderId="1" xfId="0" applyNumberFormat="1" applyFont="1" applyFill="1" applyBorder="1" applyAlignment="1" applyProtection="1">
      <alignment horizontal="center" vertical="center" wrapText="1"/>
    </xf>
    <xf numFmtId="0" fontId="90" fillId="28" borderId="5" xfId="0" applyFont="1" applyFill="1" applyBorder="1" applyAlignment="1" applyProtection="1">
      <alignment horizontal="center" vertical="center"/>
    </xf>
    <xf numFmtId="171" fontId="90" fillId="17" borderId="18" xfId="0" applyNumberFormat="1" applyFont="1" applyFill="1" applyBorder="1" applyAlignment="1" applyProtection="1">
      <alignment horizontal="center" vertical="center" wrapText="1"/>
    </xf>
    <xf numFmtId="171" fontId="42" fillId="17" borderId="1" xfId="0" applyNumberFormat="1" applyFont="1" applyFill="1" applyBorder="1" applyAlignment="1" applyProtection="1">
      <alignment horizontal="center" vertical="center" wrapText="1"/>
    </xf>
    <xf numFmtId="171" fontId="42" fillId="0" borderId="1" xfId="0" applyNumberFormat="1" applyFont="1" applyFill="1" applyBorder="1" applyAlignment="1" applyProtection="1">
      <alignment horizontal="center" vertical="center" wrapText="1"/>
    </xf>
    <xf numFmtId="0" fontId="61" fillId="0" borderId="0" xfId="0" applyFont="1" applyProtection="1"/>
    <xf numFmtId="0" fontId="61" fillId="17" borderId="0" xfId="0" applyFont="1" applyFill="1" applyProtection="1"/>
    <xf numFmtId="0" fontId="61" fillId="0" borderId="0" xfId="0" applyFont="1" applyFill="1" applyProtection="1"/>
    <xf numFmtId="10" fontId="90" fillId="17" borderId="50" xfId="0" applyNumberFormat="1" applyFont="1" applyFill="1" applyBorder="1" applyAlignment="1" applyProtection="1">
      <alignment horizontal="center" vertical="center"/>
    </xf>
    <xf numFmtId="171" fontId="90" fillId="0" borderId="52" xfId="0" applyNumberFormat="1" applyFont="1" applyFill="1" applyBorder="1" applyAlignment="1" applyProtection="1">
      <alignment horizontal="center" vertical="center" wrapText="1"/>
    </xf>
    <xf numFmtId="171" fontId="90" fillId="17" borderId="52" xfId="0" applyNumberFormat="1" applyFont="1" applyFill="1" applyBorder="1" applyAlignment="1" applyProtection="1">
      <alignment horizontal="center" vertical="center" wrapText="1"/>
    </xf>
    <xf numFmtId="10" fontId="90" fillId="17" borderId="5" xfId="0" applyNumberFormat="1" applyFont="1" applyFill="1" applyBorder="1" applyAlignment="1" applyProtection="1">
      <alignment horizontal="center" vertical="center"/>
    </xf>
    <xf numFmtId="10" fontId="42" fillId="29" borderId="5" xfId="0" applyNumberFormat="1" applyFont="1" applyFill="1" applyBorder="1" applyAlignment="1" applyProtection="1">
      <alignment horizontal="center" vertical="center"/>
    </xf>
    <xf numFmtId="171" fontId="42" fillId="29" borderId="1" xfId="0" applyNumberFormat="1" applyFont="1" applyFill="1" applyBorder="1" applyAlignment="1" applyProtection="1">
      <alignment horizontal="center" vertical="center" wrapText="1"/>
    </xf>
    <xf numFmtId="171" fontId="42" fillId="0" borderId="52" xfId="0" applyNumberFormat="1" applyFont="1" applyFill="1" applyBorder="1" applyAlignment="1" applyProtection="1">
      <alignment horizontal="center" vertical="center" wrapText="1"/>
    </xf>
    <xf numFmtId="171" fontId="42" fillId="29" borderId="52" xfId="0" applyNumberFormat="1" applyFont="1" applyFill="1" applyBorder="1" applyAlignment="1" applyProtection="1">
      <alignment horizontal="center" vertical="center" wrapText="1"/>
    </xf>
    <xf numFmtId="0" fontId="42" fillId="29" borderId="5" xfId="0" applyFont="1" applyFill="1" applyBorder="1" applyAlignment="1" applyProtection="1">
      <alignment vertical="center"/>
    </xf>
    <xf numFmtId="0" fontId="90" fillId="29" borderId="20" xfId="0" applyFont="1" applyFill="1" applyBorder="1" applyProtection="1"/>
    <xf numFmtId="0" fontId="90" fillId="17" borderId="20" xfId="0" applyFont="1" applyFill="1" applyBorder="1" applyAlignment="1" applyProtection="1">
      <alignment vertical="center"/>
    </xf>
    <xf numFmtId="0" fontId="42" fillId="17" borderId="20" xfId="0" applyFont="1" applyFill="1" applyBorder="1" applyAlignment="1" applyProtection="1">
      <alignment vertical="center"/>
    </xf>
    <xf numFmtId="0" fontId="90" fillId="28" borderId="59" xfId="0" applyFont="1" applyFill="1" applyBorder="1" applyAlignment="1" applyProtection="1">
      <alignment horizontal="center" vertical="center"/>
    </xf>
    <xf numFmtId="171" fontId="90" fillId="0" borderId="59" xfId="0" applyNumberFormat="1" applyFont="1" applyFill="1" applyBorder="1" applyAlignment="1" applyProtection="1">
      <alignment horizontal="center" vertical="center" wrapText="1"/>
    </xf>
    <xf numFmtId="171" fontId="90" fillId="17" borderId="59" xfId="0" applyNumberFormat="1" applyFont="1" applyFill="1" applyBorder="1" applyAlignment="1" applyProtection="1">
      <alignment horizontal="center" vertical="center" wrapText="1"/>
    </xf>
    <xf numFmtId="0" fontId="90" fillId="28" borderId="52" xfId="0" applyFont="1" applyFill="1" applyBorder="1" applyAlignment="1" applyProtection="1">
      <alignment horizontal="center" vertical="center"/>
    </xf>
    <xf numFmtId="0" fontId="105" fillId="29" borderId="3" xfId="0" applyFont="1" applyFill="1" applyBorder="1" applyAlignment="1" applyProtection="1">
      <alignment vertical="center"/>
    </xf>
    <xf numFmtId="0" fontId="90" fillId="17" borderId="0" xfId="0" applyFont="1" applyFill="1" applyAlignment="1" applyProtection="1">
      <alignment vertical="center"/>
    </xf>
    <xf numFmtId="0" fontId="105" fillId="29" borderId="0" xfId="0" applyFont="1" applyFill="1" applyBorder="1" applyAlignment="1" applyProtection="1">
      <alignment vertical="center"/>
    </xf>
    <xf numFmtId="0" fontId="105" fillId="29" borderId="23" xfId="0" applyFont="1" applyFill="1" applyBorder="1" applyAlignment="1" applyProtection="1">
      <alignment vertical="center"/>
    </xf>
    <xf numFmtId="0" fontId="105" fillId="29" borderId="7" xfId="0" applyFont="1" applyFill="1" applyBorder="1" applyAlignment="1" applyProtection="1">
      <alignment vertical="center"/>
    </xf>
    <xf numFmtId="0" fontId="105" fillId="29" borderId="21" xfId="0" applyFont="1" applyFill="1" applyBorder="1" applyAlignment="1" applyProtection="1">
      <alignment vertical="center"/>
    </xf>
    <xf numFmtId="0" fontId="105" fillId="29" borderId="22" xfId="0" applyFont="1" applyFill="1" applyBorder="1" applyAlignment="1" applyProtection="1">
      <alignment vertical="center"/>
    </xf>
    <xf numFmtId="0" fontId="90" fillId="28" borderId="62" xfId="0" applyFont="1" applyFill="1" applyBorder="1" applyAlignment="1" applyProtection="1">
      <alignment horizontal="center" vertical="center"/>
    </xf>
    <xf numFmtId="171" fontId="90" fillId="0" borderId="79" xfId="0" applyNumberFormat="1" applyFont="1" applyFill="1" applyBorder="1" applyAlignment="1" applyProtection="1">
      <alignment horizontal="center" vertical="center" wrapText="1"/>
    </xf>
    <xf numFmtId="171" fontId="90" fillId="17" borderId="62" xfId="0" applyNumberFormat="1" applyFont="1" applyFill="1" applyBorder="1" applyAlignment="1" applyProtection="1">
      <alignment horizontal="center" vertical="center" wrapText="1"/>
    </xf>
    <xf numFmtId="10" fontId="90" fillId="17" borderId="18" xfId="0" applyNumberFormat="1" applyFont="1" applyFill="1" applyBorder="1" applyAlignment="1" applyProtection="1">
      <alignment horizontal="center" vertical="center"/>
    </xf>
    <xf numFmtId="0" fontId="42" fillId="29" borderId="20" xfId="0" applyFont="1" applyFill="1" applyBorder="1" applyAlignment="1" applyProtection="1">
      <alignment vertical="center"/>
    </xf>
    <xf numFmtId="0" fontId="42" fillId="29" borderId="21" xfId="0" applyFont="1" applyFill="1" applyBorder="1" applyAlignment="1" applyProtection="1">
      <alignment vertical="center"/>
    </xf>
    <xf numFmtId="0" fontId="42" fillId="29" borderId="18" xfId="0" applyFont="1" applyFill="1" applyBorder="1" applyAlignment="1" applyProtection="1">
      <alignment vertical="center"/>
    </xf>
    <xf numFmtId="9" fontId="122" fillId="17" borderId="1" xfId="10" applyFont="1" applyFill="1" applyBorder="1" applyAlignment="1" applyProtection="1">
      <alignment horizontal="right" vertical="center"/>
    </xf>
    <xf numFmtId="0" fontId="0" fillId="17" borderId="20" xfId="0" applyFill="1" applyBorder="1" applyProtection="1"/>
    <xf numFmtId="44" fontId="90" fillId="17" borderId="1" xfId="4" applyFont="1" applyFill="1" applyBorder="1" applyAlignment="1" applyProtection="1">
      <alignment horizontal="right" vertical="center"/>
    </xf>
    <xf numFmtId="0" fontId="90" fillId="17" borderId="5" xfId="0" applyFont="1" applyFill="1" applyBorder="1" applyAlignment="1" applyProtection="1">
      <alignment vertical="center"/>
    </xf>
    <xf numFmtId="0" fontId="42" fillId="17" borderId="21" xfId="0" applyFont="1" applyFill="1" applyBorder="1" applyAlignment="1" applyProtection="1">
      <alignment vertical="center"/>
    </xf>
    <xf numFmtId="10" fontId="90" fillId="17" borderId="19" xfId="0" applyNumberFormat="1" applyFont="1" applyFill="1" applyBorder="1" applyAlignment="1" applyProtection="1">
      <alignment horizontal="center" vertical="center"/>
    </xf>
    <xf numFmtId="10" fontId="42" fillId="29" borderId="20" xfId="0" applyNumberFormat="1" applyFont="1" applyFill="1" applyBorder="1" applyAlignment="1" applyProtection="1">
      <alignment horizontal="center" vertical="center"/>
    </xf>
    <xf numFmtId="171" fontId="90" fillId="29" borderId="1" xfId="0" applyNumberFormat="1" applyFont="1" applyFill="1" applyBorder="1" applyAlignment="1" applyProtection="1">
      <alignment horizontal="center" vertical="center" wrapText="1"/>
    </xf>
    <xf numFmtId="0" fontId="42" fillId="29" borderId="80" xfId="0" applyFont="1" applyFill="1" applyBorder="1" applyAlignment="1" applyProtection="1">
      <alignment vertical="center"/>
    </xf>
    <xf numFmtId="0" fontId="42" fillId="0" borderId="3" xfId="0" applyFont="1" applyBorder="1" applyAlignment="1" applyProtection="1">
      <alignment horizontal="center" vertical="center"/>
    </xf>
    <xf numFmtId="0" fontId="42" fillId="0" borderId="0" xfId="0" applyFont="1" applyAlignment="1" applyProtection="1">
      <alignment horizontal="center" vertical="center"/>
    </xf>
    <xf numFmtId="0" fontId="42" fillId="0" borderId="0" xfId="0" applyFont="1" applyAlignment="1" applyProtection="1">
      <alignment vertical="center"/>
    </xf>
    <xf numFmtId="171" fontId="42" fillId="17" borderId="0" xfId="0" applyNumberFormat="1" applyFont="1" applyFill="1" applyAlignment="1" applyProtection="1">
      <alignment horizontal="center" vertical="center" wrapText="1"/>
    </xf>
    <xf numFmtId="171" fontId="42" fillId="0" borderId="0" xfId="0" applyNumberFormat="1" applyFont="1" applyFill="1" applyAlignment="1" applyProtection="1">
      <alignment horizontal="center" vertical="center" wrapText="1"/>
    </xf>
    <xf numFmtId="171" fontId="111" fillId="16" borderId="5" xfId="8" applyNumberFormat="1" applyFont="1" applyFill="1" applyBorder="1" applyAlignment="1" applyProtection="1">
      <alignment horizontal="center" vertical="center"/>
    </xf>
    <xf numFmtId="0" fontId="84" fillId="17" borderId="4" xfId="8" applyFont="1" applyFill="1" applyBorder="1" applyAlignment="1" applyProtection="1">
      <alignment horizontal="center" vertical="center" wrapText="1"/>
    </xf>
    <xf numFmtId="0" fontId="84" fillId="17" borderId="5" xfId="8" applyFont="1" applyFill="1" applyBorder="1" applyAlignment="1" applyProtection="1">
      <alignment horizontal="left" vertical="center"/>
    </xf>
    <xf numFmtId="0" fontId="84" fillId="17" borderId="20" xfId="8" applyFont="1" applyFill="1" applyBorder="1" applyAlignment="1" applyProtection="1">
      <alignment vertical="center" wrapText="1"/>
    </xf>
    <xf numFmtId="0" fontId="84" fillId="17" borderId="18" xfId="8" applyFont="1" applyFill="1" applyBorder="1" applyAlignment="1" applyProtection="1">
      <alignment vertical="center" wrapText="1"/>
    </xf>
    <xf numFmtId="9" fontId="94" fillId="17" borderId="5" xfId="10" applyFont="1" applyFill="1" applyBorder="1" applyAlignment="1" applyProtection="1">
      <alignment horizontal="center" vertical="center" wrapText="1"/>
    </xf>
    <xf numFmtId="0" fontId="84" fillId="17" borderId="1" xfId="8" applyFont="1" applyFill="1" applyBorder="1" applyAlignment="1" applyProtection="1">
      <alignment horizontal="center" vertical="center" wrapText="1"/>
    </xf>
    <xf numFmtId="0" fontId="84" fillId="17" borderId="5" xfId="8" applyFont="1" applyFill="1" applyBorder="1" applyAlignment="1" applyProtection="1">
      <alignment vertical="center"/>
    </xf>
    <xf numFmtId="9" fontId="84" fillId="17" borderId="1" xfId="10" applyFont="1" applyFill="1" applyBorder="1" applyAlignment="1" applyProtection="1">
      <alignment horizontal="center" vertical="center" wrapText="1"/>
    </xf>
    <xf numFmtId="0" fontId="82" fillId="17" borderId="18" xfId="8" applyFont="1" applyFill="1" applyBorder="1" applyAlignment="1" applyProtection="1">
      <alignment vertical="center" wrapText="1"/>
    </xf>
    <xf numFmtId="0" fontId="103" fillId="17" borderId="20" xfId="8" applyFont="1" applyFill="1" applyBorder="1" applyAlignment="1" applyProtection="1">
      <alignment vertical="center" wrapText="1"/>
    </xf>
    <xf numFmtId="10" fontId="84" fillId="17" borderId="1" xfId="10" applyNumberFormat="1" applyFont="1" applyFill="1" applyBorder="1" applyAlignment="1" applyProtection="1">
      <alignment horizontal="center" vertical="center" wrapText="1"/>
    </xf>
    <xf numFmtId="9" fontId="82" fillId="17" borderId="5" xfId="10" applyFont="1" applyFill="1" applyBorder="1" applyAlignment="1" applyProtection="1">
      <alignment horizontal="center" vertical="center" wrapText="1"/>
    </xf>
    <xf numFmtId="9" fontId="94" fillId="17" borderId="1" xfId="8" applyNumberFormat="1" applyFont="1" applyFill="1" applyBorder="1" applyAlignment="1" applyProtection="1">
      <alignment horizontal="center" vertical="center" wrapText="1"/>
    </xf>
    <xf numFmtId="0" fontId="82" fillId="17" borderId="5" xfId="8" applyFont="1" applyFill="1" applyBorder="1" applyAlignment="1" applyProtection="1">
      <alignment vertical="center"/>
    </xf>
    <xf numFmtId="0" fontId="82" fillId="17" borderId="20" xfId="8" applyFont="1" applyFill="1" applyBorder="1" applyAlignment="1" applyProtection="1">
      <alignment vertical="center" wrapText="1"/>
    </xf>
    <xf numFmtId="9" fontId="82" fillId="30" borderId="1" xfId="8" applyNumberFormat="1" applyFont="1" applyFill="1" applyBorder="1" applyAlignment="1" applyProtection="1">
      <alignment horizontal="center" vertical="center" wrapText="1"/>
    </xf>
    <xf numFmtId="171" fontId="82" fillId="17" borderId="1" xfId="8" applyNumberFormat="1" applyFont="1" applyFill="1" applyBorder="1" applyAlignment="1" applyProtection="1">
      <alignment horizontal="center" vertical="center" wrapText="1"/>
    </xf>
    <xf numFmtId="10" fontId="61" fillId="17" borderId="0" xfId="10" applyNumberFormat="1" applyFont="1" applyFill="1" applyProtection="1"/>
    <xf numFmtId="0" fontId="42" fillId="28" borderId="20" xfId="0" applyFont="1" applyFill="1" applyBorder="1" applyAlignment="1" applyProtection="1">
      <alignment horizontal="center" vertical="center" wrapText="1"/>
    </xf>
    <xf numFmtId="0" fontId="42" fillId="28" borderId="5" xfId="0" applyFont="1" applyFill="1" applyBorder="1" applyAlignment="1" applyProtection="1">
      <alignment horizontal="center" vertical="center" wrapText="1"/>
    </xf>
    <xf numFmtId="0" fontId="42" fillId="0" borderId="20" xfId="0" applyFont="1" applyFill="1" applyBorder="1" applyAlignment="1" applyProtection="1">
      <alignment horizontal="center" vertical="center" wrapText="1"/>
    </xf>
    <xf numFmtId="0" fontId="42" fillId="0" borderId="18" xfId="0" applyFont="1" applyFill="1" applyBorder="1" applyAlignment="1" applyProtection="1">
      <alignment horizontal="center" vertical="center" wrapText="1"/>
    </xf>
    <xf numFmtId="0" fontId="42" fillId="12" borderId="5" xfId="0" applyFont="1" applyFill="1" applyBorder="1" applyAlignment="1" applyProtection="1">
      <alignment horizontal="center" vertical="center" wrapText="1"/>
    </xf>
    <xf numFmtId="0" fontId="105" fillId="17" borderId="1" xfId="0" applyFont="1" applyFill="1" applyBorder="1" applyAlignment="1" applyProtection="1">
      <alignment horizontal="center" wrapText="1"/>
    </xf>
    <xf numFmtId="0" fontId="90" fillId="17" borderId="7" xfId="0" applyFont="1" applyFill="1" applyBorder="1" applyAlignment="1" applyProtection="1">
      <alignment horizontal="center" vertical="center"/>
    </xf>
    <xf numFmtId="181" fontId="42" fillId="13" borderId="5" xfId="0" applyNumberFormat="1" applyFont="1" applyFill="1" applyBorder="1" applyAlignment="1" applyProtection="1">
      <alignment horizontal="center" vertical="center"/>
    </xf>
    <xf numFmtId="171" fontId="61" fillId="17" borderId="0" xfId="0" applyNumberFormat="1" applyFont="1" applyFill="1" applyProtection="1"/>
    <xf numFmtId="0" fontId="42" fillId="12" borderId="20" xfId="0" applyFont="1" applyFill="1" applyBorder="1" applyAlignment="1" applyProtection="1">
      <alignment horizontal="center" vertical="center" wrapText="1"/>
    </xf>
    <xf numFmtId="0" fontId="90" fillId="29" borderId="46" xfId="0" applyFont="1" applyFill="1" applyBorder="1" applyAlignment="1" applyProtection="1">
      <alignment vertical="center"/>
    </xf>
    <xf numFmtId="171" fontId="90" fillId="29" borderId="4" xfId="0" applyNumberFormat="1" applyFont="1" applyFill="1" applyBorder="1" applyAlignment="1" applyProtection="1">
      <alignment horizontal="center" vertical="center" wrapText="1"/>
    </xf>
    <xf numFmtId="0" fontId="90" fillId="29" borderId="0" xfId="0" applyFont="1" applyFill="1" applyAlignment="1" applyProtection="1">
      <alignment vertical="center"/>
    </xf>
    <xf numFmtId="10" fontId="42" fillId="29" borderId="18" xfId="0" applyNumberFormat="1" applyFont="1" applyFill="1" applyBorder="1" applyAlignment="1" applyProtection="1">
      <alignment horizontal="center" vertical="center"/>
    </xf>
    <xf numFmtId="0" fontId="90" fillId="17" borderId="19" xfId="0" applyFont="1" applyFill="1" applyBorder="1" applyAlignment="1" applyProtection="1">
      <alignment vertical="center"/>
    </xf>
    <xf numFmtId="171" fontId="150" fillId="17" borderId="1" xfId="0" applyNumberFormat="1" applyFont="1" applyFill="1" applyBorder="1" applyAlignment="1" applyProtection="1">
      <alignment horizontal="center" vertical="center" wrapText="1"/>
    </xf>
    <xf numFmtId="171" fontId="150" fillId="0" borderId="1" xfId="0" applyNumberFormat="1" applyFont="1" applyFill="1" applyBorder="1" applyAlignment="1" applyProtection="1">
      <alignment horizontal="center" vertical="center" wrapText="1"/>
    </xf>
    <xf numFmtId="171" fontId="42" fillId="17" borderId="18" xfId="0" applyNumberFormat="1" applyFont="1" applyFill="1" applyBorder="1" applyAlignment="1" applyProtection="1">
      <alignment horizontal="center" vertical="center" wrapText="1"/>
    </xf>
    <xf numFmtId="171" fontId="42" fillId="0" borderId="18" xfId="0" applyNumberFormat="1" applyFont="1" applyFill="1" applyBorder="1" applyAlignment="1" applyProtection="1">
      <alignment horizontal="center" vertical="center" wrapText="1"/>
    </xf>
    <xf numFmtId="171" fontId="42" fillId="29" borderId="18" xfId="0" applyNumberFormat="1" applyFont="1" applyFill="1" applyBorder="1" applyAlignment="1" applyProtection="1">
      <alignment horizontal="center" vertical="center" wrapText="1"/>
    </xf>
    <xf numFmtId="171" fontId="90" fillId="29" borderId="2" xfId="0" applyNumberFormat="1" applyFont="1" applyFill="1" applyBorder="1" applyAlignment="1" applyProtection="1">
      <alignment horizontal="center" vertical="center" wrapText="1"/>
    </xf>
    <xf numFmtId="166" fontId="42" fillId="17" borderId="46" xfId="0" applyNumberFormat="1" applyFont="1" applyFill="1" applyBorder="1" applyAlignment="1" applyProtection="1">
      <alignment vertical="center"/>
    </xf>
    <xf numFmtId="44" fontId="42" fillId="17" borderId="1" xfId="0" applyNumberFormat="1" applyFont="1" applyFill="1" applyBorder="1" applyAlignment="1" applyProtection="1">
      <alignment vertical="center" wrapText="1"/>
    </xf>
    <xf numFmtId="44" fontId="42" fillId="0" borderId="1" xfId="0" applyNumberFormat="1" applyFont="1" applyFill="1" applyBorder="1" applyAlignment="1" applyProtection="1">
      <alignment vertical="center" wrapText="1"/>
    </xf>
    <xf numFmtId="44" fontId="90" fillId="17" borderId="1" xfId="0" applyNumberFormat="1" applyFont="1" applyFill="1" applyBorder="1" applyAlignment="1" applyProtection="1">
      <alignment vertical="center" wrapText="1"/>
    </xf>
    <xf numFmtId="44" fontId="90" fillId="0" borderId="1" xfId="0" applyNumberFormat="1" applyFont="1" applyFill="1" applyBorder="1" applyAlignment="1" applyProtection="1">
      <alignment vertical="center" wrapText="1"/>
    </xf>
    <xf numFmtId="0" fontId="42" fillId="29" borderId="18" xfId="0" applyFont="1" applyFill="1" applyBorder="1" applyAlignment="1" applyProtection="1">
      <alignment horizontal="left" vertical="center"/>
    </xf>
    <xf numFmtId="44" fontId="90" fillId="17" borderId="18" xfId="0" applyNumberFormat="1" applyFont="1" applyFill="1" applyBorder="1" applyAlignment="1" applyProtection="1">
      <alignment vertical="center" wrapText="1"/>
    </xf>
    <xf numFmtId="44" fontId="90" fillId="0" borderId="18" xfId="0" applyNumberFormat="1" applyFont="1" applyFill="1" applyBorder="1" applyAlignment="1" applyProtection="1">
      <alignment vertical="center" wrapText="1"/>
    </xf>
    <xf numFmtId="0" fontId="93" fillId="29" borderId="18" xfId="0" applyFont="1" applyFill="1" applyBorder="1" applyAlignment="1" applyProtection="1">
      <alignment horizontal="left" vertical="center"/>
    </xf>
    <xf numFmtId="10" fontId="90" fillId="17" borderId="83" xfId="0" applyNumberFormat="1" applyFont="1" applyFill="1" applyBorder="1" applyAlignment="1" applyProtection="1">
      <alignment horizontal="right" vertical="center"/>
    </xf>
    <xf numFmtId="10" fontId="119" fillId="17" borderId="18" xfId="0" applyNumberFormat="1" applyFont="1" applyFill="1" applyBorder="1" applyAlignment="1" applyProtection="1">
      <alignment horizontal="center" vertical="center" wrapText="1"/>
    </xf>
    <xf numFmtId="10" fontId="119" fillId="0" borderId="18" xfId="0" applyNumberFormat="1" applyFont="1" applyFill="1" applyBorder="1" applyAlignment="1" applyProtection="1">
      <alignment horizontal="center" vertical="center" wrapText="1"/>
    </xf>
    <xf numFmtId="0" fontId="106" fillId="0" borderId="0" xfId="0" applyFont="1" applyProtection="1"/>
    <xf numFmtId="44" fontId="42" fillId="29" borderId="1" xfId="0" applyNumberFormat="1" applyFont="1" applyFill="1" applyBorder="1" applyAlignment="1" applyProtection="1">
      <alignment horizontal="center" vertical="center" wrapText="1"/>
    </xf>
    <xf numFmtId="44" fontId="42" fillId="0" borderId="1" xfId="0" applyNumberFormat="1" applyFont="1" applyFill="1" applyBorder="1" applyAlignment="1" applyProtection="1">
      <alignment horizontal="center" vertical="center" wrapText="1"/>
    </xf>
    <xf numFmtId="0" fontId="93" fillId="0" borderId="0" xfId="0" applyFont="1" applyFill="1" applyBorder="1" applyAlignment="1" applyProtection="1">
      <alignment horizontal="center" vertical="center"/>
    </xf>
    <xf numFmtId="0" fontId="90" fillId="0" borderId="0" xfId="0" applyFont="1" applyFill="1" applyBorder="1" applyAlignment="1" applyProtection="1">
      <alignment vertical="center"/>
    </xf>
    <xf numFmtId="0" fontId="90" fillId="0" borderId="20" xfId="0" applyFont="1" applyFill="1" applyBorder="1" applyAlignment="1" applyProtection="1">
      <alignment horizontal="left" vertical="center" wrapText="1"/>
    </xf>
    <xf numFmtId="0" fontId="90" fillId="3" borderId="0" xfId="0" applyFont="1" applyFill="1" applyAlignment="1" applyProtection="1">
      <alignment vertical="center" wrapText="1"/>
    </xf>
    <xf numFmtId="0" fontId="90" fillId="0" borderId="0" xfId="0" applyFont="1" applyFill="1" applyAlignment="1" applyProtection="1">
      <alignment vertical="center" wrapText="1"/>
    </xf>
    <xf numFmtId="0" fontId="42" fillId="0" borderId="0" xfId="0" applyFont="1" applyAlignment="1" applyProtection="1">
      <alignment horizontal="center" vertical="center" wrapText="1"/>
    </xf>
    <xf numFmtId="0" fontId="90" fillId="0" borderId="0" xfId="0" applyFont="1" applyAlignment="1" applyProtection="1">
      <alignment vertical="center" wrapText="1"/>
    </xf>
    <xf numFmtId="0" fontId="91" fillId="17" borderId="1" xfId="0" applyFont="1" applyFill="1" applyBorder="1" applyAlignment="1" applyProtection="1">
      <alignment horizontal="center" vertical="center"/>
    </xf>
    <xf numFmtId="44" fontId="138" fillId="17" borderId="1" xfId="0" applyNumberFormat="1" applyFont="1" applyFill="1" applyBorder="1" applyAlignment="1" applyProtection="1">
      <alignment vertical="center"/>
    </xf>
    <xf numFmtId="0" fontId="138" fillId="3" borderId="0" xfId="0" applyFont="1" applyFill="1" applyBorder="1" applyAlignment="1" applyProtection="1">
      <alignment horizontal="right" vertical="center"/>
    </xf>
    <xf numFmtId="44" fontId="138" fillId="0" borderId="0" xfId="0" applyNumberFormat="1" applyFont="1" applyBorder="1" applyAlignment="1" applyProtection="1">
      <alignment vertical="center"/>
    </xf>
    <xf numFmtId="0" fontId="90" fillId="17" borderId="2" xfId="0" applyFont="1" applyFill="1" applyBorder="1" applyAlignment="1" applyProtection="1">
      <alignment horizontal="center" vertical="center"/>
    </xf>
    <xf numFmtId="0" fontId="108" fillId="27" borderId="1" xfId="0" applyFont="1" applyFill="1" applyBorder="1" applyAlignment="1" applyProtection="1">
      <alignment horizontal="center" vertical="center" wrapText="1"/>
    </xf>
    <xf numFmtId="0" fontId="42" fillId="26" borderId="1" xfId="0" applyFont="1" applyFill="1" applyBorder="1" applyAlignment="1" applyProtection="1">
      <alignment horizontal="centerContinuous" vertical="center"/>
    </xf>
    <xf numFmtId="0" fontId="90" fillId="26" borderId="5" xfId="0" applyFont="1" applyFill="1" applyBorder="1" applyAlignment="1" applyProtection="1">
      <alignment vertical="center"/>
    </xf>
    <xf numFmtId="0" fontId="42" fillId="26" borderId="20" xfId="0" applyFont="1" applyFill="1" applyBorder="1" applyAlignment="1" applyProtection="1">
      <alignment vertical="center"/>
    </xf>
    <xf numFmtId="0" fontId="42" fillId="26" borderId="18" xfId="0" applyFont="1" applyFill="1" applyBorder="1" applyAlignment="1" applyProtection="1">
      <alignment vertical="center"/>
    </xf>
    <xf numFmtId="0" fontId="42" fillId="26" borderId="21" xfId="0" applyFont="1" applyFill="1" applyBorder="1" applyAlignment="1" applyProtection="1">
      <alignment vertical="center"/>
    </xf>
    <xf numFmtId="0" fontId="42" fillId="26" borderId="4" xfId="0" applyFont="1" applyFill="1" applyBorder="1" applyAlignment="1" applyProtection="1">
      <alignment horizontal="center" vertical="top" wrapText="1"/>
    </xf>
    <xf numFmtId="44" fontId="119" fillId="17" borderId="1" xfId="4" applyFont="1" applyFill="1" applyBorder="1" applyAlignment="1" applyProtection="1">
      <alignment vertical="center"/>
    </xf>
    <xf numFmtId="44" fontId="93" fillId="17" borderId="1" xfId="4" applyFont="1" applyFill="1" applyBorder="1" applyAlignment="1" applyProtection="1">
      <alignment vertical="center"/>
    </xf>
    <xf numFmtId="44" fontId="90" fillId="17" borderId="1" xfId="4" applyFont="1" applyFill="1" applyBorder="1" applyProtection="1"/>
    <xf numFmtId="44" fontId="119" fillId="17" borderId="1" xfId="4" applyFont="1" applyFill="1" applyBorder="1" applyAlignment="1" applyProtection="1">
      <alignment horizontal="left" vertical="center"/>
    </xf>
    <xf numFmtId="44" fontId="136" fillId="17" borderId="1" xfId="4" applyFont="1" applyFill="1" applyBorder="1" applyAlignment="1" applyProtection="1">
      <alignment vertical="center"/>
    </xf>
    <xf numFmtId="44" fontId="119" fillId="17" borderId="2" xfId="4" applyFont="1" applyFill="1" applyBorder="1" applyAlignment="1" applyProtection="1">
      <alignment vertical="center"/>
    </xf>
    <xf numFmtId="0" fontId="80" fillId="0" borderId="0" xfId="0" applyFont="1" applyAlignment="1" applyProtection="1">
      <alignment horizontal="center" vertical="center" wrapText="1"/>
    </xf>
    <xf numFmtId="0" fontId="82" fillId="26" borderId="1" xfId="0" applyFont="1" applyFill="1" applyBorder="1" applyAlignment="1" applyProtection="1">
      <alignment horizontal="center" vertical="center" wrapText="1"/>
    </xf>
    <xf numFmtId="0" fontId="82" fillId="26" borderId="23" xfId="0" applyFont="1" applyFill="1" applyBorder="1" applyAlignment="1" applyProtection="1">
      <alignment horizontal="center" vertical="center" wrapText="1"/>
    </xf>
    <xf numFmtId="0" fontId="82" fillId="26" borderId="6" xfId="0" applyFont="1" applyFill="1" applyBorder="1" applyAlignment="1" applyProtection="1">
      <alignment horizontal="center" vertical="center" wrapText="1"/>
    </xf>
    <xf numFmtId="0" fontId="90" fillId="26" borderId="4" xfId="0" applyFont="1" applyFill="1" applyBorder="1" applyAlignment="1" applyProtection="1">
      <alignment horizontal="center" vertical="center" wrapText="1"/>
    </xf>
    <xf numFmtId="0" fontId="84" fillId="17" borderId="1" xfId="0" applyFont="1" applyFill="1" applyBorder="1" applyAlignment="1" applyProtection="1">
      <alignment horizontal="center" vertical="center"/>
    </xf>
    <xf numFmtId="0" fontId="104" fillId="17" borderId="1" xfId="0" applyFont="1" applyFill="1" applyBorder="1" applyAlignment="1" applyProtection="1">
      <alignment horizontal="center" vertical="center"/>
    </xf>
    <xf numFmtId="0" fontId="84" fillId="17" borderId="18" xfId="0" applyFont="1" applyFill="1" applyBorder="1" applyAlignment="1" applyProtection="1">
      <alignment horizontal="center" vertical="center"/>
    </xf>
    <xf numFmtId="44" fontId="134" fillId="17" borderId="18" xfId="4" applyFont="1" applyFill="1" applyBorder="1" applyAlignment="1" applyProtection="1">
      <alignment horizontal="center" vertical="center"/>
    </xf>
    <xf numFmtId="44" fontId="135" fillId="17" borderId="18" xfId="4" applyFont="1" applyFill="1" applyBorder="1" applyAlignment="1" applyProtection="1">
      <alignment horizontal="center" vertical="center"/>
    </xf>
    <xf numFmtId="44" fontId="84" fillId="17" borderId="18" xfId="4" applyFont="1" applyFill="1" applyBorder="1" applyAlignment="1" applyProtection="1">
      <alignment horizontal="center" vertical="center"/>
    </xf>
    <xf numFmtId="0" fontId="80" fillId="17" borderId="1" xfId="0" applyFont="1" applyFill="1" applyBorder="1" applyProtection="1"/>
    <xf numFmtId="44" fontId="84" fillId="17" borderId="1" xfId="0" applyNumberFormat="1" applyFont="1" applyFill="1" applyBorder="1" applyAlignment="1" applyProtection="1">
      <alignment horizontal="center" vertical="center"/>
    </xf>
    <xf numFmtId="44" fontId="84" fillId="17" borderId="1" xfId="4" applyFont="1" applyFill="1" applyBorder="1" applyAlignment="1" applyProtection="1">
      <alignment horizontal="center" vertical="center"/>
    </xf>
    <xf numFmtId="0" fontId="80" fillId="0" borderId="0" xfId="0" applyFont="1" applyProtection="1"/>
    <xf numFmtId="0" fontId="84" fillId="47" borderId="1" xfId="0" applyFont="1" applyFill="1" applyBorder="1" applyAlignment="1" applyProtection="1">
      <alignment horizontal="center" vertical="center"/>
    </xf>
    <xf numFmtId="0" fontId="104" fillId="47" borderId="1" xfId="0" applyFont="1" applyFill="1" applyBorder="1" applyAlignment="1" applyProtection="1">
      <alignment horizontal="center" vertical="center"/>
    </xf>
    <xf numFmtId="0" fontId="84" fillId="47" borderId="5" xfId="0" applyFont="1" applyFill="1" applyBorder="1" applyAlignment="1" applyProtection="1">
      <alignment horizontal="center" vertical="center"/>
    </xf>
    <xf numFmtId="44" fontId="134" fillId="17" borderId="1" xfId="4" applyFont="1" applyFill="1" applyBorder="1" applyAlignment="1" applyProtection="1">
      <alignment horizontal="center" vertical="center"/>
    </xf>
    <xf numFmtId="44" fontId="135" fillId="17" borderId="1" xfId="4" applyFont="1" applyFill="1" applyBorder="1" applyAlignment="1" applyProtection="1">
      <alignment horizontal="center" vertical="center"/>
    </xf>
    <xf numFmtId="0" fontId="84" fillId="17" borderId="76" xfId="0" applyFont="1" applyFill="1" applyBorder="1" applyAlignment="1" applyProtection="1">
      <alignment horizontal="center" vertical="center"/>
    </xf>
    <xf numFmtId="44" fontId="135" fillId="17" borderId="1" xfId="4" applyFont="1" applyFill="1" applyBorder="1" applyProtection="1"/>
    <xf numFmtId="44" fontId="80" fillId="17" borderId="18" xfId="4" applyFont="1" applyFill="1" applyBorder="1" applyProtection="1"/>
    <xf numFmtId="44" fontId="80" fillId="17" borderId="1" xfId="4" applyFont="1" applyFill="1" applyBorder="1" applyProtection="1"/>
    <xf numFmtId="0" fontId="103" fillId="17" borderId="1" xfId="0" applyFont="1" applyFill="1" applyBorder="1" applyAlignment="1" applyProtection="1">
      <alignment horizontal="center" vertical="center"/>
    </xf>
    <xf numFmtId="44" fontId="135" fillId="17" borderId="18" xfId="4" applyFont="1" applyFill="1" applyBorder="1" applyProtection="1"/>
    <xf numFmtId="0" fontId="84" fillId="17" borderId="73" xfId="0" applyFont="1" applyFill="1" applyBorder="1" applyAlignment="1" applyProtection="1">
      <alignment horizontal="center" vertical="center"/>
    </xf>
    <xf numFmtId="0" fontId="83" fillId="17" borderId="5" xfId="0" applyFont="1" applyFill="1" applyBorder="1" applyProtection="1"/>
    <xf numFmtId="0" fontId="84" fillId="17" borderId="20" xfId="0" applyFont="1" applyFill="1" applyBorder="1" applyAlignment="1" applyProtection="1">
      <alignment horizontal="center" vertical="center"/>
    </xf>
    <xf numFmtId="0" fontId="80" fillId="17" borderId="20" xfId="0" applyFont="1" applyFill="1" applyBorder="1" applyProtection="1"/>
    <xf numFmtId="0" fontId="84" fillId="17" borderId="20" xfId="0" applyFont="1" applyFill="1" applyBorder="1" applyProtection="1"/>
    <xf numFmtId="0" fontId="84" fillId="47" borderId="20" xfId="0" applyFont="1" applyFill="1" applyBorder="1" applyAlignment="1" applyProtection="1">
      <alignment horizontal="center" vertical="center"/>
    </xf>
    <xf numFmtId="0" fontId="104" fillId="17" borderId="20" xfId="0" applyFont="1" applyFill="1" applyBorder="1" applyProtection="1"/>
    <xf numFmtId="44" fontId="84" fillId="17" borderId="20" xfId="4" applyFont="1" applyFill="1" applyBorder="1" applyProtection="1"/>
    <xf numFmtId="0" fontId="80" fillId="17" borderId="18" xfId="0" applyFont="1" applyFill="1" applyBorder="1" applyProtection="1"/>
    <xf numFmtId="44" fontId="84" fillId="17" borderId="1" xfId="0" applyNumberFormat="1" applyFont="1" applyFill="1" applyBorder="1" applyProtection="1"/>
    <xf numFmtId="0" fontId="84" fillId="0" borderId="0" xfId="0" applyFont="1" applyProtection="1"/>
    <xf numFmtId="0" fontId="104" fillId="0" borderId="0" xfId="0" applyFont="1" applyProtection="1"/>
    <xf numFmtId="0" fontId="84" fillId="0" borderId="0" xfId="0" applyFont="1" applyAlignment="1" applyProtection="1">
      <alignment horizontal="center" vertical="center" wrapText="1"/>
    </xf>
    <xf numFmtId="44" fontId="84" fillId="0" borderId="0" xfId="4" applyFont="1" applyAlignment="1" applyProtection="1">
      <alignment horizontal="center" vertical="center" wrapText="1"/>
    </xf>
    <xf numFmtId="44" fontId="80" fillId="0" borderId="0" xfId="4" applyFont="1" applyAlignment="1" applyProtection="1">
      <alignment horizontal="center" vertical="center" wrapText="1"/>
    </xf>
    <xf numFmtId="0" fontId="109" fillId="26" borderId="1" xfId="0" applyFont="1" applyFill="1" applyBorder="1" applyAlignment="1" applyProtection="1">
      <alignment horizontal="center" vertical="center" wrapText="1"/>
    </xf>
    <xf numFmtId="0" fontId="42" fillId="26" borderId="21" xfId="0" applyFont="1" applyFill="1" applyBorder="1" applyAlignment="1" applyProtection="1">
      <alignment horizontal="center" vertical="center"/>
    </xf>
    <xf numFmtId="0" fontId="42" fillId="26" borderId="7" xfId="0" applyFont="1" applyFill="1" applyBorder="1" applyAlignment="1" applyProtection="1">
      <alignment horizontal="center" vertical="center"/>
    </xf>
    <xf numFmtId="0" fontId="85" fillId="0" borderId="0" xfId="0" applyFont="1" applyAlignment="1" applyProtection="1">
      <alignment horizontal="center" vertical="center" wrapText="1"/>
    </xf>
    <xf numFmtId="0" fontId="115" fillId="17" borderId="1" xfId="0" applyFont="1" applyFill="1" applyBorder="1" applyAlignment="1" applyProtection="1">
      <alignment horizontal="center" vertical="center" wrapText="1"/>
    </xf>
    <xf numFmtId="44" fontId="133" fillId="17" borderId="1" xfId="4" applyFont="1" applyFill="1" applyBorder="1" applyAlignment="1" applyProtection="1">
      <alignment horizontal="center" vertical="center"/>
    </xf>
    <xf numFmtId="44" fontId="90" fillId="17" borderId="5" xfId="4" applyFont="1" applyFill="1" applyBorder="1" applyAlignment="1" applyProtection="1">
      <alignment horizontal="center" vertical="center"/>
    </xf>
    <xf numFmtId="44" fontId="13" fillId="17" borderId="5" xfId="4" applyFont="1" applyFill="1" applyBorder="1" applyAlignment="1" applyProtection="1">
      <alignment horizontal="center" vertical="center"/>
    </xf>
    <xf numFmtId="0" fontId="114" fillId="17" borderId="0" xfId="0" applyFont="1" applyFill="1" applyAlignment="1" applyProtection="1">
      <alignment horizontal="center" vertical="center"/>
    </xf>
    <xf numFmtId="0" fontId="90" fillId="17" borderId="4" xfId="0" applyFont="1" applyFill="1" applyBorder="1" applyAlignment="1" applyProtection="1">
      <alignment horizontal="center" vertical="center"/>
    </xf>
    <xf numFmtId="0" fontId="90" fillId="17" borderId="4" xfId="0" applyFont="1" applyFill="1" applyBorder="1" applyAlignment="1" applyProtection="1">
      <alignment horizontal="left" vertical="center"/>
    </xf>
    <xf numFmtId="0" fontId="90" fillId="17" borderId="4" xfId="0" applyFont="1" applyFill="1" applyBorder="1" applyAlignment="1" applyProtection="1">
      <alignment horizontal="center" vertical="center" wrapText="1"/>
    </xf>
    <xf numFmtId="0" fontId="90" fillId="17" borderId="1" xfId="0" applyFont="1" applyFill="1" applyBorder="1" applyAlignment="1" applyProtection="1">
      <alignment horizontal="center" vertical="center" wrapText="1"/>
    </xf>
    <xf numFmtId="0" fontId="90" fillId="0" borderId="0" xfId="0" applyFont="1" applyAlignment="1" applyProtection="1"/>
    <xf numFmtId="0" fontId="114" fillId="17" borderId="1" xfId="0" applyFont="1" applyFill="1" applyBorder="1" applyAlignment="1" applyProtection="1">
      <alignment horizontal="center" vertical="center"/>
    </xf>
    <xf numFmtId="0" fontId="98" fillId="3" borderId="0" xfId="0" applyFont="1" applyFill="1" applyProtection="1"/>
    <xf numFmtId="44" fontId="133" fillId="17" borderId="5" xfId="4" applyFont="1" applyFill="1" applyBorder="1" applyAlignment="1" applyProtection="1">
      <alignment horizontal="center" vertical="center"/>
    </xf>
    <xf numFmtId="44" fontId="98" fillId="17" borderId="1" xfId="4" applyFont="1" applyFill="1" applyBorder="1" applyAlignment="1" applyProtection="1">
      <alignment horizontal="center" vertical="center"/>
    </xf>
    <xf numFmtId="0" fontId="90" fillId="17" borderId="5" xfId="0" applyFont="1" applyFill="1" applyBorder="1" applyAlignment="1" applyProtection="1">
      <alignment horizontal="center" vertical="center"/>
    </xf>
    <xf numFmtId="0" fontId="85" fillId="17" borderId="1" xfId="0" applyFont="1" applyFill="1" applyBorder="1" applyAlignment="1" applyProtection="1">
      <alignment horizontal="center" vertical="center"/>
    </xf>
    <xf numFmtId="0" fontId="90" fillId="0" borderId="0" xfId="0" applyFont="1" applyFill="1" applyBorder="1" applyAlignment="1" applyProtection="1">
      <alignment horizontal="center" vertical="center"/>
    </xf>
    <xf numFmtId="0" fontId="110" fillId="0" borderId="0" xfId="0" applyFont="1" applyFill="1" applyBorder="1" applyAlignment="1" applyProtection="1">
      <alignment horizontal="center" vertical="center"/>
    </xf>
    <xf numFmtId="0" fontId="107" fillId="0" borderId="0" xfId="0" applyFont="1" applyFill="1" applyBorder="1" applyAlignment="1" applyProtection="1">
      <alignment horizontal="center" vertical="center" wrapText="1"/>
    </xf>
    <xf numFmtId="0" fontId="110" fillId="0" borderId="0" xfId="0" applyFont="1" applyFill="1" applyBorder="1" applyAlignment="1" applyProtection="1">
      <alignment horizontal="left" vertical="center"/>
    </xf>
    <xf numFmtId="0" fontId="98" fillId="0" borderId="0" xfId="0" applyFont="1" applyFill="1" applyBorder="1" applyAlignment="1" applyProtection="1">
      <alignment horizontal="center" vertical="center"/>
    </xf>
    <xf numFmtId="0" fontId="85" fillId="0" borderId="0" xfId="0" applyFont="1" applyFill="1" applyBorder="1" applyProtection="1"/>
    <xf numFmtId="0" fontId="98" fillId="0" borderId="0" xfId="0" applyFont="1" applyFill="1" applyBorder="1" applyProtection="1"/>
    <xf numFmtId="44" fontId="90" fillId="0" borderId="0" xfId="4" applyFont="1" applyFill="1" applyBorder="1" applyAlignment="1" applyProtection="1">
      <alignment horizontal="center" vertical="center"/>
    </xf>
    <xf numFmtId="44" fontId="24" fillId="27" borderId="1" xfId="4" applyFont="1" applyFill="1" applyBorder="1" applyAlignment="1" applyProtection="1">
      <alignment horizontal="center" vertical="top" wrapText="1"/>
    </xf>
    <xf numFmtId="0" fontId="99" fillId="0" borderId="0" xfId="0" applyFont="1" applyBorder="1" applyAlignment="1" applyProtection="1">
      <alignment vertical="center"/>
    </xf>
    <xf numFmtId="0" fontId="85" fillId="0" borderId="0" xfId="0" applyFont="1" applyBorder="1" applyAlignment="1" applyProtection="1">
      <alignment horizontal="center" vertical="center"/>
    </xf>
    <xf numFmtId="0" fontId="85" fillId="0" borderId="0" xfId="0" applyFont="1" applyBorder="1" applyAlignment="1" applyProtection="1">
      <alignment horizontal="center" vertical="center" wrapText="1"/>
    </xf>
    <xf numFmtId="0" fontId="85" fillId="0" borderId="0" xfId="0" applyFont="1" applyBorder="1" applyAlignment="1" applyProtection="1">
      <alignment vertical="center"/>
    </xf>
    <xf numFmtId="0" fontId="98" fillId="0" borderId="0" xfId="0" applyFont="1" applyBorder="1" applyAlignment="1" applyProtection="1">
      <alignment vertical="center"/>
    </xf>
    <xf numFmtId="0" fontId="90" fillId="0" borderId="0" xfId="0" applyFont="1" applyBorder="1" applyAlignment="1" applyProtection="1">
      <alignment vertical="center"/>
    </xf>
    <xf numFmtId="44" fontId="118" fillId="17" borderId="1" xfId="0" applyNumberFormat="1" applyFont="1" applyFill="1" applyBorder="1" applyAlignment="1" applyProtection="1">
      <alignment horizontal="right" vertical="center"/>
    </xf>
    <xf numFmtId="44" fontId="90" fillId="17" borderId="1" xfId="0" applyNumberFormat="1" applyFont="1" applyFill="1" applyBorder="1" applyAlignment="1" applyProtection="1">
      <alignment vertical="center"/>
    </xf>
    <xf numFmtId="0" fontId="85" fillId="3" borderId="0" xfId="0" applyFont="1" applyFill="1" applyAlignment="1" applyProtection="1">
      <alignment vertical="center"/>
    </xf>
    <xf numFmtId="0" fontId="85" fillId="0" borderId="0" xfId="0" applyFont="1" applyBorder="1" applyProtection="1"/>
    <xf numFmtId="0" fontId="85" fillId="0" borderId="0" xfId="0" applyFont="1" applyBorder="1" applyAlignment="1" applyProtection="1">
      <alignment horizontal="center"/>
    </xf>
    <xf numFmtId="0" fontId="85" fillId="0" borderId="0" xfId="0" applyFont="1" applyBorder="1" applyAlignment="1" applyProtection="1">
      <alignment horizontal="center" wrapText="1"/>
    </xf>
    <xf numFmtId="0" fontId="98" fillId="0" borderId="0" xfId="0" applyFont="1" applyBorder="1" applyProtection="1"/>
    <xf numFmtId="0" fontId="90" fillId="0" borderId="0" xfId="0" applyFont="1" applyBorder="1" applyProtection="1"/>
    <xf numFmtId="44" fontId="98" fillId="0" borderId="0" xfId="0" applyNumberFormat="1" applyFont="1" applyProtection="1"/>
    <xf numFmtId="0" fontId="85" fillId="0" borderId="0" xfId="0" applyFont="1" applyAlignment="1" applyProtection="1">
      <alignment horizontal="center"/>
    </xf>
    <xf numFmtId="0" fontId="85" fillId="0" borderId="0" xfId="0" applyFont="1" applyAlignment="1" applyProtection="1">
      <alignment horizontal="center" wrapText="1"/>
    </xf>
    <xf numFmtId="0" fontId="85" fillId="0" borderId="0" xfId="0" applyFont="1" applyAlignment="1" applyProtection="1">
      <alignment horizontal="center" vertical="center"/>
    </xf>
    <xf numFmtId="0" fontId="42" fillId="26" borderId="21" xfId="0" applyFont="1" applyFill="1" applyBorder="1" applyAlignment="1" applyProtection="1">
      <alignment horizontal="center" vertical="center" wrapText="1"/>
    </xf>
    <xf numFmtId="0" fontId="42" fillId="26" borderId="7" xfId="0" applyFont="1" applyFill="1" applyBorder="1" applyAlignment="1" applyProtection="1">
      <alignment horizontal="center" vertical="center" wrapText="1"/>
    </xf>
    <xf numFmtId="0" fontId="105" fillId="17" borderId="2" xfId="0" applyFont="1" applyFill="1" applyBorder="1" applyAlignment="1" applyProtection="1">
      <alignment vertical="center"/>
    </xf>
    <xf numFmtId="0" fontId="105" fillId="17" borderId="2" xfId="0" applyFont="1" applyFill="1" applyBorder="1" applyAlignment="1" applyProtection="1">
      <alignment vertical="center" wrapText="1"/>
    </xf>
    <xf numFmtId="0" fontId="114" fillId="17" borderId="2" xfId="0" applyFont="1" applyFill="1" applyBorder="1" applyAlignment="1" applyProtection="1">
      <alignment vertical="center"/>
    </xf>
    <xf numFmtId="0" fontId="90" fillId="17" borderId="2" xfId="0" applyFont="1" applyFill="1" applyBorder="1" applyAlignment="1" applyProtection="1">
      <alignment vertical="center"/>
    </xf>
    <xf numFmtId="44" fontId="119" fillId="17" borderId="5" xfId="4" applyFont="1" applyFill="1" applyBorder="1" applyAlignment="1" applyProtection="1">
      <alignment horizontal="center" vertical="center"/>
    </xf>
    <xf numFmtId="44" fontId="90" fillId="17" borderId="2" xfId="4" applyFont="1" applyFill="1" applyBorder="1" applyAlignment="1" applyProtection="1">
      <alignment vertical="center"/>
    </xf>
    <xf numFmtId="44" fontId="180" fillId="17" borderId="1" xfId="4" applyFont="1" applyFill="1" applyBorder="1" applyAlignment="1" applyProtection="1">
      <alignment horizontal="center" vertical="center"/>
    </xf>
    <xf numFmtId="44" fontId="90" fillId="17" borderId="2" xfId="0" applyNumberFormat="1" applyFont="1" applyFill="1" applyBorder="1" applyAlignment="1" applyProtection="1">
      <alignment vertical="center"/>
    </xf>
    <xf numFmtId="0" fontId="85" fillId="0" borderId="0" xfId="0" applyFont="1" applyAlignment="1" applyProtection="1">
      <alignment vertical="center"/>
    </xf>
    <xf numFmtId="0" fontId="85" fillId="17" borderId="2" xfId="0" applyFont="1" applyFill="1" applyBorder="1" applyAlignment="1" applyProtection="1">
      <alignment vertical="center"/>
    </xf>
    <xf numFmtId="0" fontId="90" fillId="0" borderId="8" xfId="0" applyFont="1" applyFill="1" applyBorder="1" applyAlignment="1" applyProtection="1">
      <alignment horizontal="center" vertical="center"/>
    </xf>
    <xf numFmtId="0" fontId="107" fillId="0" borderId="19" xfId="0" applyFont="1" applyFill="1" applyBorder="1" applyAlignment="1" applyProtection="1">
      <alignment horizontal="center" vertical="center"/>
    </xf>
    <xf numFmtId="0" fontId="110" fillId="0" borderId="19" xfId="0" applyFont="1" applyFill="1" applyBorder="1" applyAlignment="1" applyProtection="1">
      <alignment horizontal="center" vertical="center"/>
    </xf>
    <xf numFmtId="0" fontId="107" fillId="0" borderId="19" xfId="0" applyFont="1" applyFill="1" applyBorder="1" applyAlignment="1" applyProtection="1">
      <alignment horizontal="center" vertical="center" wrapText="1"/>
    </xf>
    <xf numFmtId="0" fontId="110" fillId="0" borderId="19" xfId="0" applyFont="1" applyFill="1" applyBorder="1" applyAlignment="1" applyProtection="1">
      <alignment horizontal="left" vertical="center"/>
    </xf>
    <xf numFmtId="0" fontId="90" fillId="0" borderId="19" xfId="0" applyFont="1" applyFill="1" applyBorder="1" applyAlignment="1" applyProtection="1">
      <alignment horizontal="center" vertical="center"/>
    </xf>
    <xf numFmtId="0" fontId="98" fillId="0" borderId="19" xfId="0" applyFont="1" applyFill="1" applyBorder="1" applyAlignment="1" applyProtection="1">
      <alignment horizontal="center" vertical="center"/>
    </xf>
    <xf numFmtId="0" fontId="85" fillId="0" borderId="19" xfId="0" applyFont="1" applyFill="1" applyBorder="1" applyProtection="1"/>
    <xf numFmtId="0" fontId="98" fillId="0" borderId="19" xfId="0" applyFont="1" applyFill="1" applyBorder="1" applyProtection="1"/>
    <xf numFmtId="44" fontId="90" fillId="0" borderId="19" xfId="4" applyFont="1" applyFill="1" applyBorder="1" applyAlignment="1" applyProtection="1">
      <alignment horizontal="center" vertical="center"/>
    </xf>
    <xf numFmtId="0" fontId="107" fillId="0" borderId="0" xfId="0" applyFont="1" applyFill="1" applyBorder="1" applyAlignment="1" applyProtection="1">
      <alignment horizontal="center" vertical="center"/>
    </xf>
    <xf numFmtId="0" fontId="99" fillId="0" borderId="0" xfId="0" applyFont="1" applyBorder="1" applyProtection="1"/>
    <xf numFmtId="44" fontId="99" fillId="17" borderId="1" xfId="0" applyNumberFormat="1" applyFont="1" applyFill="1" applyBorder="1" applyAlignment="1" applyProtection="1">
      <alignment horizontal="right"/>
    </xf>
    <xf numFmtId="0" fontId="62" fillId="15" borderId="45" xfId="0" applyFont="1" applyFill="1" applyBorder="1" applyAlignment="1" applyProtection="1">
      <alignment horizontal="center"/>
    </xf>
    <xf numFmtId="0" fontId="62" fillId="15" borderId="41" xfId="0" applyFont="1" applyFill="1" applyBorder="1" applyAlignment="1" applyProtection="1">
      <alignment horizontal="center"/>
    </xf>
    <xf numFmtId="0" fontId="62" fillId="15" borderId="10" xfId="0" applyFont="1" applyFill="1" applyBorder="1" applyAlignment="1" applyProtection="1">
      <alignment horizontal="center"/>
    </xf>
    <xf numFmtId="0" fontId="62" fillId="15" borderId="37" xfId="0" applyFont="1" applyFill="1" applyBorder="1" applyAlignment="1" applyProtection="1">
      <alignment horizontal="center"/>
    </xf>
    <xf numFmtId="0" fontId="62" fillId="15" borderId="42" xfId="0" applyFont="1" applyFill="1" applyBorder="1" applyAlignment="1" applyProtection="1">
      <alignment horizontal="center"/>
    </xf>
    <xf numFmtId="0" fontId="62" fillId="15" borderId="13" xfId="0" applyFont="1" applyFill="1" applyBorder="1" applyAlignment="1" applyProtection="1">
      <alignment horizontal="center"/>
    </xf>
    <xf numFmtId="0" fontId="0" fillId="0" borderId="27" xfId="0" applyBorder="1" applyProtection="1"/>
    <xf numFmtId="0" fontId="0" fillId="0" borderId="44" xfId="0" applyBorder="1" applyProtection="1"/>
    <xf numFmtId="0" fontId="0" fillId="0" borderId="14" xfId="0" applyBorder="1" applyProtection="1"/>
    <xf numFmtId="0" fontId="46" fillId="0" borderId="0" xfId="0" applyFont="1" applyBorder="1" applyAlignment="1" applyProtection="1">
      <alignment horizontal="center" vertical="center" wrapText="1"/>
    </xf>
    <xf numFmtId="0" fontId="46" fillId="0" borderId="6" xfId="0" applyFont="1" applyBorder="1" applyAlignment="1" applyProtection="1">
      <alignment horizontal="center" wrapText="1"/>
    </xf>
    <xf numFmtId="0" fontId="46" fillId="0" borderId="0" xfId="0" applyFont="1" applyBorder="1" applyAlignment="1" applyProtection="1">
      <alignment horizontal="center" wrapText="1"/>
    </xf>
    <xf numFmtId="0" fontId="58" fillId="0" borderId="44" xfId="0" applyFont="1" applyBorder="1" applyAlignment="1" applyProtection="1">
      <alignment horizontal="center" wrapText="1"/>
    </xf>
    <xf numFmtId="0" fontId="58" fillId="0" borderId="43" xfId="0" applyFont="1" applyBorder="1" applyAlignment="1" applyProtection="1">
      <alignment horizontal="center" wrapText="1"/>
    </xf>
    <xf numFmtId="0" fontId="9" fillId="0" borderId="23" xfId="0" applyFont="1" applyBorder="1" applyAlignment="1" applyProtection="1">
      <alignment horizontal="center" wrapText="1"/>
    </xf>
    <xf numFmtId="0" fontId="9" fillId="0" borderId="3" xfId="0" applyFont="1" applyBorder="1" applyAlignment="1" applyProtection="1">
      <alignment horizontal="center" wrapText="1"/>
    </xf>
    <xf numFmtId="0" fontId="9" fillId="0" borderId="44" xfId="0" applyFont="1" applyBorder="1" applyAlignment="1" applyProtection="1">
      <alignment horizontal="center" wrapText="1"/>
    </xf>
    <xf numFmtId="0" fontId="58" fillId="0" borderId="27" xfId="0" applyFont="1" applyBorder="1" applyAlignment="1" applyProtection="1">
      <alignment horizontal="center" wrapText="1"/>
    </xf>
    <xf numFmtId="0" fontId="58" fillId="0" borderId="14" xfId="0" applyFont="1" applyBorder="1" applyAlignment="1" applyProtection="1">
      <alignment horizontal="center" wrapText="1"/>
    </xf>
    <xf numFmtId="0" fontId="53" fillId="0" borderId="24" xfId="0" applyFont="1" applyBorder="1" applyProtection="1"/>
    <xf numFmtId="0" fontId="7" fillId="0" borderId="4" xfId="0" applyFont="1" applyBorder="1" applyAlignment="1" applyProtection="1">
      <alignment horizontal="center" vertical="center" wrapText="1"/>
    </xf>
    <xf numFmtId="0" fontId="0" fillId="0" borderId="21" xfId="0" applyBorder="1" applyAlignment="1" applyProtection="1">
      <alignment horizontal="center" vertical="center" wrapText="1"/>
    </xf>
    <xf numFmtId="0" fontId="46" fillId="0" borderId="4" xfId="0" applyFont="1" applyBorder="1" applyAlignment="1" applyProtection="1">
      <alignment horizontal="center" vertical="center" wrapText="1"/>
    </xf>
    <xf numFmtId="0" fontId="46" fillId="0" borderId="25" xfId="0" applyFont="1" applyBorder="1" applyAlignment="1" applyProtection="1">
      <alignment horizontal="center" vertical="center" wrapText="1"/>
    </xf>
    <xf numFmtId="0" fontId="46" fillId="0" borderId="26" xfId="0" applyFont="1" applyBorder="1" applyAlignment="1" applyProtection="1">
      <alignment horizontal="center" vertical="center" wrapText="1"/>
    </xf>
    <xf numFmtId="0" fontId="0" fillId="0" borderId="26" xfId="0" applyBorder="1" applyAlignment="1" applyProtection="1">
      <alignment horizontal="center" vertical="center" wrapText="1"/>
    </xf>
    <xf numFmtId="0" fontId="46" fillId="0" borderId="24" xfId="0" applyFont="1" applyBorder="1" applyAlignment="1" applyProtection="1">
      <alignment horizontal="center" vertical="center" wrapText="1"/>
    </xf>
    <xf numFmtId="0" fontId="46" fillId="0" borderId="98" xfId="0" applyFont="1" applyBorder="1" applyAlignment="1" applyProtection="1">
      <alignment horizontal="center" vertical="center" wrapText="1"/>
    </xf>
    <xf numFmtId="0" fontId="53" fillId="0" borderId="27" xfId="0" applyFont="1" applyBorder="1" applyProtection="1"/>
    <xf numFmtId="0" fontId="46" fillId="0" borderId="0" xfId="0" applyFont="1" applyBorder="1" applyAlignment="1" applyProtection="1">
      <alignment horizontal="right" vertical="center" wrapText="1"/>
    </xf>
    <xf numFmtId="3" fontId="63" fillId="0" borderId="0" xfId="0" applyNumberFormat="1" applyFont="1" applyBorder="1" applyAlignment="1" applyProtection="1">
      <alignment horizontal="center" vertical="center" wrapText="1"/>
    </xf>
    <xf numFmtId="3" fontId="0" fillId="0" borderId="0" xfId="0" applyNumberFormat="1" applyBorder="1" applyProtection="1"/>
    <xf numFmtId="0" fontId="0" fillId="0" borderId="11" xfId="0" applyBorder="1" applyProtection="1"/>
    <xf numFmtId="3" fontId="0" fillId="0" borderId="27" xfId="0" applyNumberFormat="1" applyBorder="1" applyProtection="1"/>
    <xf numFmtId="3" fontId="0" fillId="0" borderId="0" xfId="0" applyNumberFormat="1" applyProtection="1"/>
    <xf numFmtId="3" fontId="0" fillId="0" borderId="43" xfId="0" applyNumberFormat="1" applyBorder="1" applyProtection="1"/>
    <xf numFmtId="0" fontId="64" fillId="16" borderId="30" xfId="0" applyFont="1" applyFill="1" applyBorder="1" applyAlignment="1" applyProtection="1">
      <alignment horizontal="left" wrapText="1"/>
    </xf>
    <xf numFmtId="0" fontId="64" fillId="15" borderId="19" xfId="0" applyNumberFormat="1" applyFont="1" applyFill="1" applyBorder="1" applyAlignment="1" applyProtection="1">
      <alignment horizontal="center" wrapText="1"/>
    </xf>
    <xf numFmtId="3" fontId="183" fillId="15" borderId="19" xfId="0" applyNumberFormat="1" applyFont="1" applyFill="1" applyBorder="1" applyAlignment="1" applyProtection="1">
      <alignment horizontal="center" vertical="center" wrapText="1"/>
    </xf>
    <xf numFmtId="0" fontId="65" fillId="15" borderId="19" xfId="0" applyFont="1" applyFill="1" applyBorder="1" applyAlignment="1" applyProtection="1">
      <alignment horizontal="center" vertical="center" wrapText="1"/>
    </xf>
    <xf numFmtId="0" fontId="64" fillId="15" borderId="19" xfId="0" applyFont="1" applyFill="1" applyBorder="1" applyAlignment="1" applyProtection="1">
      <alignment horizontal="center" vertical="center" wrapText="1"/>
    </xf>
    <xf numFmtId="0" fontId="64" fillId="15" borderId="6" xfId="0" applyFont="1" applyFill="1" applyBorder="1" applyAlignment="1" applyProtection="1">
      <alignment horizontal="center" vertical="center" wrapText="1"/>
    </xf>
    <xf numFmtId="0" fontId="64" fillId="15" borderId="0" xfId="0" applyFont="1" applyFill="1" applyBorder="1" applyAlignment="1" applyProtection="1">
      <alignment horizontal="center" vertical="center" wrapText="1"/>
    </xf>
    <xf numFmtId="0" fontId="64" fillId="15" borderId="8" xfId="0" applyFont="1" applyFill="1" applyBorder="1" applyAlignment="1" applyProtection="1">
      <alignment horizontal="center" vertical="center" wrapText="1"/>
    </xf>
    <xf numFmtId="0" fontId="64" fillId="15" borderId="29" xfId="0" applyFont="1" applyFill="1" applyBorder="1" applyAlignment="1" applyProtection="1">
      <alignment horizontal="center" vertical="center" wrapText="1"/>
    </xf>
    <xf numFmtId="0" fontId="64" fillId="15" borderId="30" xfId="0" applyFont="1" applyFill="1" applyBorder="1" applyAlignment="1" applyProtection="1">
      <alignment horizontal="center" vertical="center" wrapText="1"/>
    </xf>
    <xf numFmtId="0" fontId="64" fillId="15" borderId="9" xfId="0" applyFont="1" applyFill="1" applyBorder="1" applyAlignment="1" applyProtection="1">
      <alignment horizontal="center" vertical="center" wrapText="1"/>
    </xf>
    <xf numFmtId="0" fontId="64" fillId="15" borderId="38" xfId="0" applyFont="1" applyFill="1" applyBorder="1" applyAlignment="1" applyProtection="1">
      <alignment horizontal="center" vertical="center" wrapText="1"/>
    </xf>
    <xf numFmtId="0" fontId="64" fillId="15" borderId="31" xfId="0" applyFont="1" applyFill="1" applyBorder="1" applyAlignment="1" applyProtection="1">
      <alignment horizontal="center" vertical="center" wrapText="1"/>
    </xf>
    <xf numFmtId="0" fontId="64" fillId="15" borderId="40" xfId="0" applyFont="1" applyFill="1" applyBorder="1" applyAlignment="1" applyProtection="1">
      <alignment horizontal="center" vertical="center" wrapText="1"/>
    </xf>
    <xf numFmtId="44" fontId="46" fillId="17" borderId="0" xfId="0" applyNumberFormat="1" applyFont="1" applyFill="1" applyBorder="1" applyAlignment="1" applyProtection="1">
      <alignment horizontal="center" vertical="center" wrapText="1"/>
    </xf>
    <xf numFmtId="3" fontId="182" fillId="0" borderId="0" xfId="0" applyNumberFormat="1" applyFont="1" applyBorder="1" applyAlignment="1" applyProtection="1">
      <alignment horizontal="center" vertical="center" wrapText="1"/>
    </xf>
    <xf numFmtId="3" fontId="72" fillId="16" borderId="0" xfId="0" applyNumberFormat="1" applyFont="1" applyFill="1" applyBorder="1" applyAlignment="1" applyProtection="1">
      <alignment horizontal="center" vertical="center" wrapText="1"/>
    </xf>
    <xf numFmtId="4" fontId="10" fillId="17" borderId="0" xfId="0" applyNumberFormat="1" applyFont="1" applyFill="1" applyBorder="1" applyAlignment="1" applyProtection="1">
      <alignment horizontal="center" vertical="center" wrapText="1"/>
    </xf>
    <xf numFmtId="3" fontId="9" fillId="17" borderId="0" xfId="0" applyNumberFormat="1" applyFont="1" applyFill="1" applyBorder="1" applyAlignment="1" applyProtection="1">
      <alignment horizontal="center" vertical="center" wrapText="1"/>
    </xf>
    <xf numFmtId="3" fontId="72" fillId="16" borderId="0" xfId="0" applyNumberFormat="1" applyFont="1" applyFill="1" applyAlignment="1" applyProtection="1">
      <alignment horizontal="center" vertical="center" wrapText="1"/>
    </xf>
    <xf numFmtId="44" fontId="10" fillId="17" borderId="6" xfId="0" applyNumberFormat="1" applyFont="1" applyFill="1" applyBorder="1" applyAlignment="1" applyProtection="1">
      <alignment horizontal="center" vertical="center" wrapText="1"/>
    </xf>
    <xf numFmtId="4" fontId="10" fillId="16" borderId="6" xfId="0" applyNumberFormat="1" applyFont="1" applyFill="1" applyBorder="1" applyAlignment="1" applyProtection="1">
      <alignment horizontal="center" vertical="center" wrapText="1"/>
    </xf>
    <xf numFmtId="44" fontId="10" fillId="16" borderId="3" xfId="0" applyNumberFormat="1" applyFont="1" applyFill="1" applyBorder="1" applyAlignment="1" applyProtection="1">
      <alignment horizontal="center" vertical="center" wrapText="1"/>
    </xf>
    <xf numFmtId="170" fontId="11" fillId="16" borderId="3" xfId="0" applyNumberFormat="1" applyFont="1" applyFill="1" applyBorder="1" applyAlignment="1" applyProtection="1">
      <alignment horizontal="center" vertical="center" wrapText="1"/>
    </xf>
    <xf numFmtId="170" fontId="10" fillId="16" borderId="3" xfId="0" applyNumberFormat="1" applyFont="1" applyFill="1" applyBorder="1" applyAlignment="1" applyProtection="1">
      <alignment horizontal="center" vertical="center" wrapText="1"/>
    </xf>
    <xf numFmtId="170" fontId="11" fillId="16" borderId="6" xfId="0" applyNumberFormat="1" applyFont="1" applyFill="1" applyBorder="1" applyAlignment="1" applyProtection="1">
      <alignment horizontal="center" vertical="center" wrapText="1"/>
    </xf>
    <xf numFmtId="170" fontId="11" fillId="16" borderId="0" xfId="0" applyNumberFormat="1" applyFont="1" applyFill="1" applyAlignment="1" applyProtection="1">
      <alignment horizontal="center" vertical="center" wrapText="1"/>
    </xf>
    <xf numFmtId="44" fontId="46" fillId="17" borderId="21" xfId="0" applyNumberFormat="1" applyFont="1" applyFill="1" applyBorder="1" applyAlignment="1" applyProtection="1">
      <alignment horizontal="center" vertical="center" wrapText="1"/>
    </xf>
    <xf numFmtId="3" fontId="182" fillId="0" borderId="21" xfId="0" applyNumberFormat="1" applyFont="1" applyBorder="1" applyAlignment="1" applyProtection="1">
      <alignment horizontal="center" vertical="center" wrapText="1"/>
    </xf>
    <xf numFmtId="4" fontId="10" fillId="17" borderId="21" xfId="0" applyNumberFormat="1" applyFont="1" applyFill="1" applyBorder="1" applyAlignment="1" applyProtection="1">
      <alignment horizontal="center" vertical="center" wrapText="1"/>
    </xf>
    <xf numFmtId="3" fontId="9" fillId="17" borderId="21" xfId="0" applyNumberFormat="1" applyFont="1" applyFill="1" applyBorder="1" applyAlignment="1" applyProtection="1">
      <alignment horizontal="center" vertical="center" wrapText="1"/>
    </xf>
    <xf numFmtId="44" fontId="10" fillId="17" borderId="4" xfId="0" applyNumberFormat="1" applyFont="1" applyFill="1" applyBorder="1" applyAlignment="1" applyProtection="1">
      <alignment horizontal="center" vertical="center" wrapText="1"/>
    </xf>
    <xf numFmtId="4" fontId="10" fillId="16" borderId="4" xfId="0" applyNumberFormat="1" applyFont="1" applyFill="1" applyBorder="1" applyAlignment="1" applyProtection="1">
      <alignment horizontal="center" vertical="center" wrapText="1"/>
    </xf>
    <xf numFmtId="44" fontId="10" fillId="16" borderId="7" xfId="0" applyNumberFormat="1" applyFont="1" applyFill="1" applyBorder="1" applyAlignment="1" applyProtection="1">
      <alignment horizontal="center" vertical="center" wrapText="1"/>
    </xf>
    <xf numFmtId="44" fontId="10" fillId="16" borderId="4" xfId="0" applyNumberFormat="1" applyFont="1" applyFill="1" applyBorder="1" applyAlignment="1" applyProtection="1">
      <alignment horizontal="center" vertical="center" wrapText="1"/>
    </xf>
    <xf numFmtId="3" fontId="9" fillId="16" borderId="0" xfId="0" applyNumberFormat="1" applyFont="1" applyFill="1" applyBorder="1" applyAlignment="1" applyProtection="1">
      <alignment horizontal="center" vertical="center" wrapText="1"/>
    </xf>
    <xf numFmtId="170" fontId="11" fillId="16" borderId="4" xfId="0" applyNumberFormat="1" applyFont="1" applyFill="1" applyBorder="1" applyAlignment="1" applyProtection="1">
      <alignment horizontal="center" vertical="center" wrapText="1"/>
    </xf>
    <xf numFmtId="3" fontId="9" fillId="16" borderId="21" xfId="0" applyNumberFormat="1" applyFont="1" applyFill="1" applyBorder="1" applyAlignment="1" applyProtection="1">
      <alignment horizontal="center" vertical="center" wrapText="1"/>
    </xf>
    <xf numFmtId="3" fontId="46" fillId="16" borderId="6" xfId="0" applyNumberFormat="1" applyFont="1" applyFill="1" applyBorder="1" applyAlignment="1" applyProtection="1">
      <alignment horizontal="left" vertical="center" wrapText="1"/>
    </xf>
    <xf numFmtId="167" fontId="46" fillId="16" borderId="3" xfId="0" applyNumberFormat="1" applyFont="1" applyFill="1" applyBorder="1" applyAlignment="1" applyProtection="1">
      <alignment horizontal="right" vertical="center" wrapText="1"/>
    </xf>
    <xf numFmtId="0" fontId="0" fillId="0" borderId="0" xfId="0" applyFont="1" applyProtection="1"/>
    <xf numFmtId="0" fontId="46" fillId="0" borderId="27" xfId="0" applyFont="1" applyBorder="1" applyAlignment="1" applyProtection="1">
      <alignment horizontal="left" vertical="center" wrapText="1"/>
    </xf>
    <xf numFmtId="167" fontId="73" fillId="16" borderId="3" xfId="0" applyNumberFormat="1" applyFont="1" applyFill="1" applyBorder="1" applyAlignment="1" applyProtection="1">
      <alignment horizontal="center" vertical="center" wrapText="1"/>
    </xf>
    <xf numFmtId="4" fontId="67" fillId="16" borderId="19" xfId="0" applyNumberFormat="1" applyFont="1" applyFill="1" applyBorder="1" applyAlignment="1" applyProtection="1">
      <alignment horizontal="center" vertical="center" wrapText="1"/>
    </xf>
    <xf numFmtId="3" fontId="46" fillId="16" borderId="19" xfId="0" applyNumberFormat="1" applyFont="1" applyFill="1" applyBorder="1" applyAlignment="1" applyProtection="1">
      <alignment horizontal="center" wrapText="1"/>
    </xf>
    <xf numFmtId="168" fontId="46" fillId="16" borderId="19" xfId="0" applyNumberFormat="1" applyFont="1" applyFill="1" applyBorder="1" applyAlignment="1" applyProtection="1">
      <alignment horizontal="center" vertical="center" wrapText="1"/>
    </xf>
    <xf numFmtId="168" fontId="58" fillId="16" borderId="29" xfId="0" applyNumberFormat="1" applyFont="1" applyFill="1" applyBorder="1" applyAlignment="1" applyProtection="1">
      <alignment horizontal="center" vertical="center" wrapText="1"/>
    </xf>
    <xf numFmtId="167" fontId="66" fillId="16" borderId="30" xfId="0" applyNumberFormat="1" applyFont="1" applyFill="1" applyBorder="1" applyAlignment="1" applyProtection="1">
      <alignment horizontal="center" vertical="center" wrapText="1"/>
    </xf>
    <xf numFmtId="167" fontId="66" fillId="16" borderId="38" xfId="0" applyNumberFormat="1" applyFont="1" applyFill="1" applyBorder="1" applyAlignment="1" applyProtection="1">
      <alignment horizontal="center" vertical="center" wrapText="1"/>
    </xf>
    <xf numFmtId="167" fontId="66" fillId="16" borderId="19" xfId="0" applyNumberFormat="1" applyFont="1" applyFill="1" applyBorder="1" applyAlignment="1" applyProtection="1">
      <alignment horizontal="center" vertical="center" wrapText="1"/>
    </xf>
    <xf numFmtId="168" fontId="58" fillId="16" borderId="19" xfId="0" applyNumberFormat="1" applyFont="1" applyFill="1" applyBorder="1" applyAlignment="1" applyProtection="1">
      <alignment horizontal="center" vertical="center" wrapText="1"/>
    </xf>
    <xf numFmtId="0" fontId="0" fillId="16" borderId="29" xfId="0" applyFill="1" applyBorder="1" applyProtection="1"/>
    <xf numFmtId="0" fontId="46" fillId="16" borderId="27" xfId="0" applyFont="1" applyFill="1" applyBorder="1" applyAlignment="1" applyProtection="1">
      <alignment horizontal="left" vertical="center" wrapText="1"/>
    </xf>
    <xf numFmtId="44" fontId="10" fillId="16" borderId="8" xfId="0" applyNumberFormat="1" applyFont="1" applyFill="1" applyBorder="1" applyAlignment="1" applyProtection="1">
      <alignment horizontal="center" vertical="center" wrapText="1"/>
    </xf>
    <xf numFmtId="0" fontId="46" fillId="16" borderId="6" xfId="0" applyFont="1" applyFill="1" applyBorder="1" applyAlignment="1" applyProtection="1">
      <alignment horizontal="left" vertical="center" wrapText="1"/>
    </xf>
    <xf numFmtId="167" fontId="46" fillId="16" borderId="6" xfId="0" applyNumberFormat="1" applyFont="1" applyFill="1" applyBorder="1" applyAlignment="1" applyProtection="1">
      <alignment horizontal="right" vertical="center" wrapText="1"/>
    </xf>
    <xf numFmtId="0" fontId="46" fillId="16" borderId="3" xfId="0" applyFont="1" applyFill="1" applyBorder="1" applyAlignment="1" applyProtection="1">
      <alignment horizontal="left" vertical="center" wrapText="1"/>
    </xf>
    <xf numFmtId="3" fontId="46" fillId="16" borderId="3" xfId="0" applyNumberFormat="1" applyFont="1" applyFill="1" applyBorder="1" applyAlignment="1" applyProtection="1">
      <alignment horizontal="right" vertical="center" wrapText="1"/>
    </xf>
    <xf numFmtId="3" fontId="63" fillId="16" borderId="0" xfId="0" applyNumberFormat="1" applyFont="1" applyFill="1" applyBorder="1" applyAlignment="1" applyProtection="1">
      <alignment horizontal="center" vertical="center" wrapText="1"/>
    </xf>
    <xf numFmtId="4" fontId="67" fillId="16" borderId="0" xfId="0" applyNumberFormat="1" applyFont="1" applyFill="1" applyBorder="1" applyAlignment="1" applyProtection="1">
      <alignment horizontal="center" vertical="center" wrapText="1"/>
    </xf>
    <xf numFmtId="3" fontId="46" fillId="16" borderId="0" xfId="0" applyNumberFormat="1" applyFont="1" applyFill="1" applyBorder="1" applyAlignment="1" applyProtection="1">
      <alignment horizontal="center" wrapText="1"/>
    </xf>
    <xf numFmtId="168" fontId="46" fillId="16" borderId="0" xfId="0" applyNumberFormat="1" applyFont="1" applyFill="1" applyBorder="1" applyAlignment="1" applyProtection="1">
      <alignment horizontal="center" vertical="center" wrapText="1"/>
    </xf>
    <xf numFmtId="168" fontId="58" fillId="16" borderId="11" xfId="0" applyNumberFormat="1" applyFont="1" applyFill="1" applyBorder="1" applyAlignment="1" applyProtection="1">
      <alignment horizontal="center" vertical="center" wrapText="1"/>
    </xf>
    <xf numFmtId="167" fontId="66" fillId="16" borderId="27" xfId="0" applyNumberFormat="1" applyFont="1" applyFill="1" applyBorder="1" applyAlignment="1" applyProtection="1">
      <alignment horizontal="center" vertical="center" wrapText="1"/>
    </xf>
    <xf numFmtId="3" fontId="46" fillId="16" borderId="0" xfId="0" applyNumberFormat="1" applyFont="1" applyFill="1" applyAlignment="1" applyProtection="1">
      <alignment horizontal="center" wrapText="1"/>
    </xf>
    <xf numFmtId="167" fontId="66" fillId="16" borderId="43" xfId="0" applyNumberFormat="1" applyFont="1" applyFill="1" applyBorder="1" applyAlignment="1" applyProtection="1">
      <alignment horizontal="center" vertical="center" wrapText="1"/>
    </xf>
    <xf numFmtId="167" fontId="66" fillId="16" borderId="0" xfId="0" applyNumberFormat="1" applyFont="1" applyFill="1" applyBorder="1" applyAlignment="1" applyProtection="1">
      <alignment horizontal="center" vertical="center" wrapText="1"/>
    </xf>
    <xf numFmtId="168" fontId="58" fillId="16" borderId="0" xfId="0" applyNumberFormat="1" applyFont="1" applyFill="1" applyBorder="1" applyAlignment="1" applyProtection="1">
      <alignment horizontal="center" vertical="center" wrapText="1"/>
    </xf>
    <xf numFmtId="0" fontId="0" fillId="16" borderId="11" xfId="0" applyFill="1" applyBorder="1" applyProtection="1"/>
    <xf numFmtId="3" fontId="63" fillId="16" borderId="21" xfId="0" applyNumberFormat="1" applyFont="1" applyFill="1" applyBorder="1" applyAlignment="1" applyProtection="1">
      <alignment horizontal="center" vertical="center" wrapText="1"/>
    </xf>
    <xf numFmtId="167" fontId="73" fillId="16" borderId="7" xfId="0" applyNumberFormat="1" applyFont="1" applyFill="1" applyBorder="1" applyAlignment="1" applyProtection="1">
      <alignment horizontal="center" vertical="center" wrapText="1"/>
    </xf>
    <xf numFmtId="4" fontId="67" fillId="16" borderId="21" xfId="0" applyNumberFormat="1" applyFont="1" applyFill="1" applyBorder="1" applyAlignment="1" applyProtection="1">
      <alignment horizontal="center" vertical="center" wrapText="1"/>
    </xf>
    <xf numFmtId="3" fontId="46" fillId="16" borderId="21" xfId="0" applyNumberFormat="1" applyFont="1" applyFill="1" applyBorder="1" applyAlignment="1" applyProtection="1">
      <alignment horizontal="center" wrapText="1"/>
    </xf>
    <xf numFmtId="168" fontId="46" fillId="16" borderId="21" xfId="0" applyNumberFormat="1" applyFont="1" applyFill="1" applyBorder="1" applyAlignment="1" applyProtection="1">
      <alignment horizontal="center" vertical="center" wrapText="1"/>
    </xf>
    <xf numFmtId="168" fontId="58" fillId="16" borderId="32" xfId="0" applyNumberFormat="1" applyFont="1" applyFill="1" applyBorder="1" applyAlignment="1" applyProtection="1">
      <alignment horizontal="center" vertical="center" wrapText="1"/>
    </xf>
    <xf numFmtId="167" fontId="66" fillId="16" borderId="24" xfId="0" applyNumberFormat="1" applyFont="1" applyFill="1" applyBorder="1" applyAlignment="1" applyProtection="1">
      <alignment horizontal="center" vertical="center" wrapText="1"/>
    </xf>
    <xf numFmtId="167" fontId="66" fillId="16" borderId="26" xfId="0" applyNumberFormat="1" applyFont="1" applyFill="1" applyBorder="1" applyAlignment="1" applyProtection="1">
      <alignment horizontal="center" vertical="center" wrapText="1"/>
    </xf>
    <xf numFmtId="167" fontId="66" fillId="16" borderId="21" xfId="0" applyNumberFormat="1" applyFont="1" applyFill="1" applyBorder="1" applyAlignment="1" applyProtection="1">
      <alignment horizontal="center" vertical="center" wrapText="1"/>
    </xf>
    <xf numFmtId="168" fontId="58" fillId="16" borderId="21" xfId="0" applyNumberFormat="1" applyFont="1" applyFill="1" applyBorder="1" applyAlignment="1" applyProtection="1">
      <alignment horizontal="center" vertical="center" wrapText="1"/>
    </xf>
    <xf numFmtId="0" fontId="0" fillId="16" borderId="32" xfId="0" applyFill="1" applyBorder="1" applyProtection="1"/>
    <xf numFmtId="0" fontId="46" fillId="16" borderId="24" xfId="0" applyFont="1" applyFill="1" applyBorder="1" applyAlignment="1" applyProtection="1">
      <alignment horizontal="left" vertical="center" wrapText="1"/>
    </xf>
    <xf numFmtId="0" fontId="46" fillId="16" borderId="4" xfId="0" applyFont="1" applyFill="1" applyBorder="1" applyAlignment="1" applyProtection="1">
      <alignment horizontal="left" vertical="center" wrapText="1"/>
    </xf>
    <xf numFmtId="167" fontId="46" fillId="16" borderId="4" xfId="0" applyNumberFormat="1" applyFont="1" applyFill="1" applyBorder="1" applyAlignment="1" applyProtection="1">
      <alignment horizontal="right" vertical="center" wrapText="1"/>
    </xf>
    <xf numFmtId="0" fontId="46" fillId="16" borderId="7" xfId="0" applyFont="1" applyFill="1" applyBorder="1" applyAlignment="1" applyProtection="1">
      <alignment horizontal="left" vertical="center" wrapText="1"/>
    </xf>
    <xf numFmtId="3" fontId="46" fillId="16" borderId="7" xfId="0" applyNumberFormat="1" applyFont="1" applyFill="1" applyBorder="1" applyAlignment="1" applyProtection="1">
      <alignment horizontal="right" vertical="center" wrapText="1"/>
    </xf>
    <xf numFmtId="167" fontId="66" fillId="0" borderId="0" xfId="0" applyNumberFormat="1" applyFont="1" applyBorder="1" applyAlignment="1" applyProtection="1">
      <alignment horizontal="center" vertical="center" wrapText="1"/>
    </xf>
    <xf numFmtId="4" fontId="67" fillId="0" borderId="0" xfId="0" applyNumberFormat="1" applyFont="1" applyBorder="1" applyAlignment="1" applyProtection="1">
      <alignment horizontal="center" vertical="center" wrapText="1"/>
    </xf>
    <xf numFmtId="3" fontId="46" fillId="0" borderId="0" xfId="0" applyNumberFormat="1" applyFont="1" applyBorder="1" applyAlignment="1" applyProtection="1">
      <alignment horizontal="center" wrapText="1"/>
    </xf>
    <xf numFmtId="168" fontId="46" fillId="0" borderId="0" xfId="0" applyNumberFormat="1" applyFont="1" applyBorder="1" applyAlignment="1" applyProtection="1">
      <alignment horizontal="center" vertical="center" wrapText="1"/>
    </xf>
    <xf numFmtId="168" fontId="58" fillId="0" borderId="11" xfId="0" applyNumberFormat="1" applyFont="1" applyBorder="1" applyAlignment="1" applyProtection="1">
      <alignment horizontal="center" vertical="center" wrapText="1"/>
    </xf>
    <xf numFmtId="167" fontId="66" fillId="0" borderId="27" xfId="0" applyNumberFormat="1" applyFont="1" applyBorder="1" applyAlignment="1" applyProtection="1">
      <alignment horizontal="center" vertical="center" wrapText="1"/>
    </xf>
    <xf numFmtId="3" fontId="46" fillId="0" borderId="0" xfId="0" applyNumberFormat="1" applyFont="1" applyAlignment="1" applyProtection="1">
      <alignment horizontal="center" wrapText="1"/>
    </xf>
    <xf numFmtId="167" fontId="66" fillId="0" borderId="43" xfId="0" applyNumberFormat="1" applyFont="1" applyBorder="1" applyAlignment="1" applyProtection="1">
      <alignment horizontal="center" vertical="center" wrapText="1"/>
    </xf>
    <xf numFmtId="168" fontId="58" fillId="0" borderId="0" xfId="0" applyNumberFormat="1" applyFont="1" applyBorder="1" applyAlignment="1" applyProtection="1">
      <alignment horizontal="center" vertical="center" wrapText="1"/>
    </xf>
    <xf numFmtId="168" fontId="58" fillId="0" borderId="0" xfId="0" applyNumberFormat="1" applyFont="1" applyAlignment="1" applyProtection="1">
      <alignment horizontal="center" vertical="center" wrapText="1"/>
    </xf>
    <xf numFmtId="3" fontId="46" fillId="0" borderId="27" xfId="0" applyNumberFormat="1" applyFont="1" applyBorder="1" applyAlignment="1" applyProtection="1">
      <alignment horizontal="center" wrapText="1"/>
    </xf>
    <xf numFmtId="3" fontId="46" fillId="0" borderId="0" xfId="0" applyNumberFormat="1" applyFont="1" applyProtection="1"/>
    <xf numFmtId="0" fontId="64" fillId="15" borderId="19" xfId="0" applyFont="1" applyFill="1" applyBorder="1" applyAlignment="1" applyProtection="1">
      <alignment horizontal="center" wrapText="1"/>
    </xf>
    <xf numFmtId="0" fontId="140" fillId="15" borderId="8" xfId="0" applyFont="1" applyFill="1" applyBorder="1" applyAlignment="1" applyProtection="1">
      <alignment horizontal="center" vertical="center" wrapText="1"/>
    </xf>
    <xf numFmtId="0" fontId="140" fillId="15" borderId="2" xfId="0" applyFont="1" applyFill="1" applyBorder="1" applyAlignment="1" applyProtection="1">
      <alignment horizontal="center" vertical="center" wrapText="1"/>
    </xf>
    <xf numFmtId="4" fontId="10" fillId="17" borderId="6" xfId="0" applyNumberFormat="1" applyFont="1" applyFill="1" applyBorder="1" applyAlignment="1" applyProtection="1">
      <alignment horizontal="center" vertical="center" wrapText="1"/>
    </xf>
    <xf numFmtId="3" fontId="9" fillId="17" borderId="3" xfId="0" applyNumberFormat="1" applyFont="1" applyFill="1" applyBorder="1" applyAlignment="1" applyProtection="1">
      <alignment horizontal="center" vertical="center" wrapText="1"/>
    </xf>
    <xf numFmtId="3" fontId="72" fillId="16" borderId="3" xfId="0" applyNumberFormat="1" applyFont="1" applyFill="1" applyBorder="1" applyAlignment="1" applyProtection="1">
      <alignment horizontal="center" vertical="center" wrapText="1"/>
    </xf>
    <xf numFmtId="3" fontId="72" fillId="16" borderId="6" xfId="0" applyNumberFormat="1" applyFont="1" applyFill="1" applyBorder="1" applyAlignment="1" applyProtection="1">
      <alignment horizontal="center" vertical="center" wrapText="1"/>
    </xf>
    <xf numFmtId="167" fontId="32" fillId="16" borderId="3" xfId="0" applyNumberFormat="1" applyFont="1" applyFill="1" applyBorder="1" applyAlignment="1" applyProtection="1">
      <alignment horizontal="center" vertical="center" wrapText="1"/>
    </xf>
    <xf numFmtId="3" fontId="10" fillId="16" borderId="27" xfId="0" applyNumberFormat="1" applyFont="1" applyFill="1" applyBorder="1" applyAlignment="1" applyProtection="1">
      <alignment horizontal="center" vertical="center" wrapText="1"/>
    </xf>
    <xf numFmtId="170" fontId="10" fillId="16" borderId="6" xfId="0" applyNumberFormat="1" applyFont="1" applyFill="1" applyBorder="1" applyAlignment="1" applyProtection="1">
      <alignment horizontal="center" vertical="center" wrapText="1"/>
    </xf>
    <xf numFmtId="44" fontId="10" fillId="16" borderId="0" xfId="0" applyNumberFormat="1" applyFont="1" applyFill="1" applyAlignment="1" applyProtection="1">
      <alignment horizontal="center" vertical="center" wrapText="1"/>
    </xf>
    <xf numFmtId="170" fontId="10" fillId="16" borderId="6" xfId="0" applyNumberFormat="1" applyFont="1" applyFill="1" applyBorder="1" applyAlignment="1" applyProtection="1">
      <alignment horizontal="left" vertical="center" wrapText="1"/>
    </xf>
    <xf numFmtId="4" fontId="10" fillId="17" borderId="4" xfId="0" applyNumberFormat="1" applyFont="1" applyFill="1" applyBorder="1" applyAlignment="1" applyProtection="1">
      <alignment horizontal="center" vertical="center" wrapText="1"/>
    </xf>
    <xf numFmtId="3" fontId="9" fillId="17" borderId="7" xfId="0" applyNumberFormat="1" applyFont="1" applyFill="1" applyBorder="1" applyAlignment="1" applyProtection="1">
      <alignment horizontal="center" vertical="center" wrapText="1"/>
    </xf>
    <xf numFmtId="3" fontId="9" fillId="17" borderId="22" xfId="0" applyNumberFormat="1" applyFont="1" applyFill="1" applyBorder="1" applyAlignment="1" applyProtection="1">
      <alignment horizontal="center" vertical="center" wrapText="1"/>
    </xf>
    <xf numFmtId="168" fontId="10" fillId="17" borderId="7" xfId="0" applyNumberFormat="1" applyFont="1" applyFill="1" applyBorder="1" applyAlignment="1" applyProtection="1">
      <alignment horizontal="center" vertical="center" wrapText="1"/>
    </xf>
    <xf numFmtId="167" fontId="9" fillId="16" borderId="26" xfId="0" applyNumberFormat="1" applyFont="1" applyFill="1" applyBorder="1" applyAlignment="1" applyProtection="1">
      <alignment horizontal="center" vertical="center" wrapText="1"/>
    </xf>
    <xf numFmtId="3" fontId="72" fillId="16" borderId="7" xfId="0" applyNumberFormat="1" applyFont="1" applyFill="1" applyBorder="1" applyAlignment="1" applyProtection="1">
      <alignment horizontal="center" vertical="center" wrapText="1"/>
    </xf>
    <xf numFmtId="3" fontId="72" fillId="16" borderId="4" xfId="0" applyNumberFormat="1" applyFont="1" applyFill="1" applyBorder="1" applyAlignment="1" applyProtection="1">
      <alignment horizontal="center" vertical="center" wrapText="1"/>
    </xf>
    <xf numFmtId="167" fontId="32" fillId="16" borderId="7" xfId="0" applyNumberFormat="1" applyFont="1" applyFill="1" applyBorder="1" applyAlignment="1" applyProtection="1">
      <alignment horizontal="center" vertical="center" wrapText="1"/>
    </xf>
    <xf numFmtId="3" fontId="10" fillId="16" borderId="24" xfId="0" applyNumberFormat="1" applyFont="1" applyFill="1" applyBorder="1" applyAlignment="1" applyProtection="1">
      <alignment horizontal="center" vertical="center" wrapText="1"/>
    </xf>
    <xf numFmtId="170" fontId="10" fillId="16" borderId="4" xfId="0" applyNumberFormat="1" applyFont="1" applyFill="1" applyBorder="1" applyAlignment="1" applyProtection="1">
      <alignment horizontal="center" vertical="center" wrapText="1"/>
    </xf>
    <xf numFmtId="3" fontId="46" fillId="16" borderId="4" xfId="0" applyNumberFormat="1" applyFont="1" applyFill="1" applyBorder="1" applyAlignment="1" applyProtection="1">
      <alignment horizontal="right" vertical="center" wrapText="1"/>
    </xf>
    <xf numFmtId="170" fontId="10" fillId="16" borderId="4" xfId="0" applyNumberFormat="1" applyFont="1" applyFill="1" applyBorder="1" applyAlignment="1" applyProtection="1">
      <alignment horizontal="left" vertical="center" wrapText="1"/>
    </xf>
    <xf numFmtId="0" fontId="53" fillId="0" borderId="27" xfId="0" applyFont="1" applyBorder="1" applyAlignment="1" applyProtection="1">
      <alignment horizontal="center" wrapText="1"/>
    </xf>
    <xf numFmtId="0" fontId="36" fillId="0" borderId="27" xfId="0" applyFont="1" applyBorder="1" applyAlignment="1" applyProtection="1">
      <alignment horizontal="left" wrapText="1"/>
    </xf>
    <xf numFmtId="168" fontId="10" fillId="17" borderId="3" xfId="0" applyNumberFormat="1" applyFont="1" applyFill="1" applyBorder="1" applyAlignment="1" applyProtection="1">
      <alignment vertical="center" wrapText="1"/>
    </xf>
    <xf numFmtId="44" fontId="46" fillId="0" borderId="0" xfId="0" applyNumberFormat="1" applyFont="1" applyBorder="1" applyAlignment="1" applyProtection="1">
      <alignment horizontal="center" vertical="center" wrapText="1"/>
    </xf>
    <xf numFmtId="0" fontId="46" fillId="0" borderId="24" xfId="0" applyFont="1" applyBorder="1" applyAlignment="1" applyProtection="1">
      <alignment horizontal="left" vertical="center" wrapText="1"/>
    </xf>
    <xf numFmtId="44" fontId="46" fillId="0" borderId="21" xfId="0" applyNumberFormat="1" applyFont="1" applyBorder="1" applyAlignment="1" applyProtection="1">
      <alignment horizontal="center" vertical="center" wrapText="1"/>
    </xf>
    <xf numFmtId="3" fontId="9" fillId="16" borderId="3" xfId="0" applyNumberFormat="1" applyFont="1" applyFill="1" applyBorder="1" applyAlignment="1" applyProtection="1">
      <alignment horizontal="center" vertical="center" wrapText="1"/>
    </xf>
    <xf numFmtId="44" fontId="10" fillId="16" borderId="43" xfId="0" applyNumberFormat="1" applyFont="1" applyFill="1" applyBorder="1" applyAlignment="1" applyProtection="1">
      <alignment horizontal="center" vertical="center" wrapText="1"/>
    </xf>
    <xf numFmtId="44" fontId="10" fillId="16" borderId="6" xfId="0" applyNumberFormat="1" applyFont="1" applyFill="1" applyBorder="1" applyAlignment="1" applyProtection="1">
      <alignment horizontal="center" vertical="center" wrapText="1"/>
    </xf>
    <xf numFmtId="167" fontId="11" fillId="16" borderId="3" xfId="0" applyNumberFormat="1" applyFont="1" applyFill="1" applyBorder="1" applyAlignment="1" applyProtection="1">
      <alignment horizontal="center" vertical="center" wrapText="1"/>
    </xf>
    <xf numFmtId="167" fontId="79" fillId="16" borderId="3" xfId="0" applyNumberFormat="1" applyFont="1" applyFill="1" applyBorder="1" applyAlignment="1" applyProtection="1">
      <alignment horizontal="center" vertical="center" wrapText="1"/>
    </xf>
    <xf numFmtId="3" fontId="9" fillId="16" borderId="7" xfId="0" applyNumberFormat="1" applyFont="1" applyFill="1" applyBorder="1" applyAlignment="1" applyProtection="1">
      <alignment horizontal="center" vertical="center" wrapText="1"/>
    </xf>
    <xf numFmtId="3" fontId="9" fillId="16" borderId="22" xfId="0" applyNumberFormat="1" applyFont="1" applyFill="1" applyBorder="1" applyAlignment="1" applyProtection="1">
      <alignment horizontal="center" vertical="center" wrapText="1"/>
    </xf>
    <xf numFmtId="168" fontId="10" fillId="16" borderId="7" xfId="0" applyNumberFormat="1" applyFont="1" applyFill="1" applyBorder="1" applyAlignment="1" applyProtection="1">
      <alignment horizontal="center" vertical="center" wrapText="1"/>
    </xf>
    <xf numFmtId="44" fontId="10" fillId="16" borderId="26" xfId="0" applyNumberFormat="1" applyFont="1" applyFill="1" applyBorder="1" applyAlignment="1" applyProtection="1">
      <alignment horizontal="center" vertical="center" wrapText="1"/>
    </xf>
    <xf numFmtId="167" fontId="11" fillId="16" borderId="7" xfId="0" applyNumberFormat="1" applyFont="1" applyFill="1" applyBorder="1" applyAlignment="1" applyProtection="1">
      <alignment horizontal="center" vertical="center" wrapText="1"/>
    </xf>
    <xf numFmtId="170" fontId="10" fillId="16" borderId="7" xfId="0" applyNumberFormat="1" applyFont="1" applyFill="1" applyBorder="1" applyAlignment="1" applyProtection="1">
      <alignment horizontal="center" vertical="center" wrapText="1"/>
    </xf>
    <xf numFmtId="4" fontId="10" fillId="0" borderId="6" xfId="0" applyNumberFormat="1" applyFont="1" applyBorder="1" applyAlignment="1" applyProtection="1">
      <alignment horizontal="center" vertical="center" wrapText="1"/>
    </xf>
    <xf numFmtId="3" fontId="9" fillId="0" borderId="3" xfId="0" applyNumberFormat="1" applyFont="1" applyBorder="1" applyAlignment="1" applyProtection="1">
      <alignment horizontal="center" vertical="center" wrapText="1"/>
    </xf>
    <xf numFmtId="3" fontId="9" fillId="0" borderId="0" xfId="0" applyNumberFormat="1" applyFont="1" applyBorder="1" applyAlignment="1" applyProtection="1">
      <alignment horizontal="center" vertical="center" wrapText="1"/>
    </xf>
    <xf numFmtId="4" fontId="10" fillId="0" borderId="4" xfId="0" applyNumberFormat="1" applyFont="1" applyBorder="1" applyAlignment="1" applyProtection="1">
      <alignment horizontal="center" vertical="center" wrapText="1"/>
    </xf>
    <xf numFmtId="3" fontId="9" fillId="0" borderId="7" xfId="0" applyNumberFormat="1" applyFont="1" applyBorder="1" applyAlignment="1" applyProtection="1">
      <alignment horizontal="center" vertical="center" wrapText="1"/>
    </xf>
    <xf numFmtId="3" fontId="9" fillId="0" borderId="22" xfId="0" applyNumberFormat="1" applyFont="1" applyBorder="1" applyAlignment="1" applyProtection="1">
      <alignment horizontal="center" vertical="center" wrapText="1"/>
    </xf>
    <xf numFmtId="168" fontId="10" fillId="0" borderId="7" xfId="0" applyNumberFormat="1" applyFont="1" applyBorder="1" applyAlignment="1" applyProtection="1">
      <alignment horizontal="center" vertical="center" wrapText="1"/>
    </xf>
    <xf numFmtId="3" fontId="61" fillId="0" borderId="0" xfId="0" applyNumberFormat="1" applyFont="1" applyBorder="1" applyAlignment="1" applyProtection="1">
      <alignment horizontal="center" wrapText="1"/>
    </xf>
    <xf numFmtId="0" fontId="46" fillId="0" borderId="21" xfId="0" applyFont="1" applyBorder="1" applyAlignment="1" applyProtection="1">
      <alignment horizontal="right" vertical="center" wrapText="1"/>
    </xf>
    <xf numFmtId="3" fontId="63" fillId="0" borderId="21" xfId="0" applyNumberFormat="1" applyFont="1" applyBorder="1" applyAlignment="1" applyProtection="1">
      <alignment horizontal="center" vertical="center" wrapText="1"/>
    </xf>
    <xf numFmtId="3" fontId="0" fillId="0" borderId="21" xfId="0" applyNumberFormat="1" applyBorder="1" applyProtection="1"/>
    <xf numFmtId="0" fontId="0" fillId="0" borderId="21" xfId="0" applyBorder="1" applyProtection="1"/>
    <xf numFmtId="3" fontId="61" fillId="0" borderId="0" xfId="0" applyNumberFormat="1" applyFont="1" applyBorder="1" applyProtection="1"/>
    <xf numFmtId="0" fontId="64" fillId="15" borderId="0" xfId="0" applyFont="1" applyFill="1" applyBorder="1" applyAlignment="1" applyProtection="1">
      <alignment horizontal="center" wrapText="1"/>
    </xf>
    <xf numFmtId="0" fontId="83" fillId="15" borderId="8" xfId="0" applyFont="1" applyFill="1" applyBorder="1" applyAlignment="1" applyProtection="1">
      <alignment horizontal="center" vertical="center" wrapText="1"/>
    </xf>
    <xf numFmtId="0" fontId="37" fillId="0" borderId="27" xfId="0" applyFont="1" applyBorder="1" applyAlignment="1" applyProtection="1">
      <alignment horizontal="left" wrapText="1"/>
    </xf>
    <xf numFmtId="0" fontId="64" fillId="16" borderId="27" xfId="0" applyFont="1" applyFill="1" applyBorder="1" applyAlignment="1" applyProtection="1">
      <alignment horizontal="left" wrapText="1"/>
    </xf>
    <xf numFmtId="3" fontId="78" fillId="16" borderId="0" xfId="0" applyNumberFormat="1" applyFont="1" applyFill="1" applyAlignment="1" applyProtection="1">
      <alignment horizontal="center" wrapText="1"/>
    </xf>
    <xf numFmtId="0" fontId="46" fillId="17" borderId="0" xfId="0" applyFont="1" applyFill="1" applyBorder="1" applyAlignment="1" applyProtection="1">
      <alignment horizontal="left" vertical="center" wrapText="1"/>
    </xf>
    <xf numFmtId="0" fontId="46" fillId="0" borderId="0" xfId="0" applyFont="1" applyBorder="1" applyAlignment="1" applyProtection="1">
      <alignment horizontal="left" vertical="center" wrapText="1"/>
    </xf>
    <xf numFmtId="4" fontId="67" fillId="17" borderId="0" xfId="0" applyNumberFormat="1" applyFont="1" applyFill="1" applyBorder="1" applyAlignment="1" applyProtection="1">
      <alignment horizontal="center" vertical="center" wrapText="1"/>
    </xf>
    <xf numFmtId="3" fontId="46" fillId="0" borderId="27" xfId="0" applyNumberFormat="1" applyFont="1" applyBorder="1" applyAlignment="1" applyProtection="1">
      <alignment vertical="center" wrapText="1"/>
    </xf>
    <xf numFmtId="0" fontId="46" fillId="17" borderId="21" xfId="0" applyFont="1" applyFill="1" applyBorder="1" applyAlignment="1" applyProtection="1">
      <alignment horizontal="left" vertical="center" wrapText="1"/>
    </xf>
    <xf numFmtId="0" fontId="46" fillId="0" borderId="21" xfId="0" applyFont="1" applyBorder="1" applyAlignment="1" applyProtection="1">
      <alignment horizontal="left" vertical="center" wrapText="1"/>
    </xf>
    <xf numFmtId="168" fontId="10" fillId="17" borderId="20" xfId="0" applyNumberFormat="1" applyFont="1" applyFill="1" applyBorder="1" applyAlignment="1" applyProtection="1">
      <alignment horizontal="center" vertical="center" wrapText="1"/>
    </xf>
    <xf numFmtId="0" fontId="46" fillId="17" borderId="33" xfId="0" applyFont="1" applyFill="1" applyBorder="1" applyAlignment="1" applyProtection="1">
      <alignment horizontal="left" vertical="center" wrapText="1"/>
    </xf>
    <xf numFmtId="0" fontId="46" fillId="17" borderId="20" xfId="0" applyFont="1" applyFill="1" applyBorder="1" applyAlignment="1" applyProtection="1">
      <alignment horizontal="left" vertical="center" wrapText="1"/>
    </xf>
    <xf numFmtId="3" fontId="72" fillId="17" borderId="21" xfId="0" applyNumberFormat="1" applyFont="1" applyFill="1" applyBorder="1" applyAlignment="1" applyProtection="1">
      <alignment horizontal="center" vertical="center" wrapText="1"/>
    </xf>
    <xf numFmtId="167" fontId="68" fillId="17" borderId="22" xfId="0" applyNumberFormat="1" applyFont="1" applyFill="1" applyBorder="1" applyAlignment="1" applyProtection="1">
      <alignment horizontal="center" vertical="center" wrapText="1"/>
    </xf>
    <xf numFmtId="168" fontId="46" fillId="17" borderId="20" xfId="0" applyNumberFormat="1" applyFont="1" applyFill="1" applyBorder="1" applyAlignment="1" applyProtection="1">
      <alignment horizontal="center" vertical="center" wrapText="1"/>
    </xf>
    <xf numFmtId="168" fontId="76" fillId="38" borderId="28" xfId="0" applyNumberFormat="1" applyFont="1" applyFill="1" applyBorder="1" applyAlignment="1" applyProtection="1">
      <alignment horizontal="center" vertical="center" wrapText="1"/>
    </xf>
    <xf numFmtId="168" fontId="76" fillId="16" borderId="1" xfId="0" applyNumberFormat="1" applyFont="1" applyFill="1" applyBorder="1" applyAlignment="1" applyProtection="1">
      <alignment horizontal="center" vertical="center" wrapText="1"/>
    </xf>
    <xf numFmtId="0" fontId="0" fillId="0" borderId="34" xfId="0" applyBorder="1" applyProtection="1"/>
    <xf numFmtId="0" fontId="0" fillId="0" borderId="35" xfId="0" applyBorder="1" applyProtection="1"/>
    <xf numFmtId="0" fontId="69" fillId="0" borderId="35" xfId="0" applyFont="1" applyBorder="1" applyProtection="1"/>
    <xf numFmtId="0" fontId="0" fillId="0" borderId="35" xfId="0" applyBorder="1" applyAlignment="1" applyProtection="1">
      <alignment horizontal="center"/>
    </xf>
    <xf numFmtId="3" fontId="0" fillId="0" borderId="35" xfId="0" applyNumberFormat="1" applyBorder="1" applyProtection="1"/>
    <xf numFmtId="168" fontId="76" fillId="22" borderId="99" xfId="0" applyNumberFormat="1" applyFont="1" applyFill="1" applyBorder="1" applyAlignment="1" applyProtection="1">
      <alignment horizontal="center" vertical="center"/>
    </xf>
    <xf numFmtId="168" fontId="0" fillId="0" borderId="36" xfId="0" applyNumberFormat="1" applyBorder="1" applyAlignment="1" applyProtection="1">
      <alignment horizontal="center" vertical="center"/>
    </xf>
    <xf numFmtId="167" fontId="66" fillId="0" borderId="39" xfId="0" applyNumberFormat="1" applyFont="1" applyBorder="1" applyAlignment="1" applyProtection="1">
      <alignment horizontal="center" vertical="center" wrapText="1"/>
    </xf>
    <xf numFmtId="167" fontId="66" fillId="0" borderId="35" xfId="0" applyNumberFormat="1" applyFont="1" applyBorder="1" applyAlignment="1" applyProtection="1">
      <alignment horizontal="center" vertical="center" wrapText="1"/>
    </xf>
    <xf numFmtId="3" fontId="46" fillId="0" borderId="35" xfId="0" applyNumberFormat="1" applyFont="1" applyBorder="1" applyAlignment="1" applyProtection="1">
      <alignment horizontal="center" wrapText="1"/>
    </xf>
    <xf numFmtId="168" fontId="58" fillId="0" borderId="35" xfId="0" applyNumberFormat="1" applyFont="1" applyBorder="1" applyAlignment="1" applyProtection="1">
      <alignment horizontal="center" vertical="center" wrapText="1"/>
    </xf>
    <xf numFmtId="168" fontId="58" fillId="0" borderId="12" xfId="0" applyNumberFormat="1" applyFont="1" applyBorder="1" applyAlignment="1" applyProtection="1">
      <alignment horizontal="center" vertical="center" wrapText="1"/>
    </xf>
    <xf numFmtId="167" fontId="66" fillId="0" borderId="34" xfId="0" applyNumberFormat="1" applyFont="1" applyBorder="1" applyAlignment="1" applyProtection="1">
      <alignment horizontal="center" vertical="center" wrapText="1"/>
    </xf>
    <xf numFmtId="0" fontId="0" fillId="0" borderId="12" xfId="0" applyBorder="1" applyProtection="1"/>
    <xf numFmtId="3" fontId="0" fillId="0" borderId="34" xfId="0" applyNumberFormat="1" applyBorder="1" applyProtection="1"/>
    <xf numFmtId="44" fontId="148" fillId="38" borderId="36" xfId="0" applyNumberFormat="1" applyFont="1" applyFill="1" applyBorder="1" applyAlignment="1" applyProtection="1">
      <alignment horizontal="center" vertical="center"/>
    </xf>
    <xf numFmtId="44" fontId="148" fillId="38" borderId="16" xfId="0" applyNumberFormat="1" applyFont="1" applyFill="1" applyBorder="1" applyAlignment="1" applyProtection="1">
      <alignment horizontal="center" vertical="center"/>
    </xf>
    <xf numFmtId="44" fontId="148" fillId="38" borderId="94" xfId="0" applyNumberFormat="1" applyFont="1" applyFill="1" applyBorder="1" applyAlignment="1" applyProtection="1">
      <alignment horizontal="center" vertical="center"/>
    </xf>
    <xf numFmtId="0" fontId="46" fillId="0" borderId="0" xfId="0" applyFont="1" applyAlignment="1" applyProtection="1">
      <alignment horizontal="left" vertical="center" wrapText="1"/>
    </xf>
    <xf numFmtId="0" fontId="69" fillId="0" borderId="0" xfId="0" applyFont="1" applyProtection="1"/>
    <xf numFmtId="0" fontId="80" fillId="0" borderId="37" xfId="0" applyFont="1" applyBorder="1" applyAlignment="1" applyProtection="1">
      <alignment horizontal="center" vertical="center" wrapText="1"/>
    </xf>
    <xf numFmtId="0" fontId="152" fillId="0" borderId="10" xfId="0" applyFont="1" applyBorder="1" applyAlignment="1" applyProtection="1">
      <alignment horizontal="center" vertical="center" wrapText="1"/>
    </xf>
    <xf numFmtId="44" fontId="148" fillId="0" borderId="21" xfId="0" applyNumberFormat="1" applyFont="1" applyFill="1" applyBorder="1" applyAlignment="1" applyProtection="1"/>
    <xf numFmtId="0" fontId="75" fillId="0" borderId="0" xfId="0" applyFont="1" applyAlignment="1" applyProtection="1">
      <alignment vertical="center"/>
    </xf>
    <xf numFmtId="0" fontId="65" fillId="15" borderId="38" xfId="0" applyFont="1" applyFill="1" applyBorder="1" applyAlignment="1" applyProtection="1">
      <alignment horizontal="center" vertical="center" wrapText="1"/>
    </xf>
    <xf numFmtId="0" fontId="65" fillId="15" borderId="29" xfId="0" applyFont="1" applyFill="1" applyBorder="1" applyAlignment="1" applyProtection="1">
      <alignment horizontal="center" vertical="center" wrapText="1"/>
    </xf>
    <xf numFmtId="44" fontId="149" fillId="0" borderId="20" xfId="0" applyNumberFormat="1" applyFont="1" applyFill="1" applyBorder="1" applyAlignment="1" applyProtection="1"/>
    <xf numFmtId="0" fontId="44" fillId="0" borderId="39" xfId="0" applyFont="1" applyBorder="1" applyAlignment="1" applyProtection="1">
      <alignment horizontal="center" vertical="center" wrapText="1"/>
    </xf>
    <xf numFmtId="0" fontId="70" fillId="0" borderId="12" xfId="0" applyFont="1" applyBorder="1" applyAlignment="1" applyProtection="1">
      <alignment horizontal="center" vertical="center" wrapText="1"/>
    </xf>
    <xf numFmtId="44" fontId="151" fillId="45" borderId="20" xfId="0" applyNumberFormat="1" applyFont="1" applyFill="1" applyBorder="1" applyAlignment="1" applyProtection="1"/>
    <xf numFmtId="44" fontId="0" fillId="0" borderId="0" xfId="0" applyNumberFormat="1" applyProtection="1"/>
    <xf numFmtId="1" fontId="75" fillId="0" borderId="21" xfId="0" applyNumberFormat="1" applyFont="1" applyBorder="1" applyAlignment="1" applyProtection="1">
      <alignment horizontal="center" vertical="center"/>
    </xf>
    <xf numFmtId="44" fontId="145" fillId="45" borderId="35" xfId="0" applyNumberFormat="1" applyFont="1" applyFill="1" applyBorder="1" applyAlignment="1" applyProtection="1"/>
    <xf numFmtId="44" fontId="0" fillId="0" borderId="0" xfId="4" applyFont="1" applyProtection="1"/>
    <xf numFmtId="0" fontId="61" fillId="0" borderId="0" xfId="0" applyFont="1" applyAlignment="1" applyProtection="1">
      <alignment vertical="center" wrapText="1"/>
    </xf>
    <xf numFmtId="0" fontId="46" fillId="0" borderId="0" xfId="0" applyFont="1" applyAlignment="1" applyProtection="1">
      <alignment vertical="center" wrapText="1"/>
    </xf>
    <xf numFmtId="0" fontId="7" fillId="17" borderId="1" xfId="0" applyFont="1" applyFill="1" applyBorder="1" applyAlignment="1" applyProtection="1">
      <alignment horizontal="center" vertical="center" wrapText="1"/>
    </xf>
    <xf numFmtId="0" fontId="7" fillId="17" borderId="1" xfId="0" applyFont="1" applyFill="1" applyBorder="1" applyAlignment="1" applyProtection="1">
      <alignment horizontal="right" vertical="center" wrapText="1"/>
    </xf>
    <xf numFmtId="0" fontId="0" fillId="0" borderId="1" xfId="0" applyBorder="1" applyAlignment="1" applyProtection="1">
      <alignment horizontal="right" vertical="center" wrapText="1"/>
    </xf>
    <xf numFmtId="0" fontId="111" fillId="17" borderId="3" xfId="0" applyFont="1" applyFill="1" applyBorder="1" applyAlignment="1" applyProtection="1">
      <alignment horizontal="center" vertical="center" wrapText="1"/>
    </xf>
    <xf numFmtId="0" fontId="152" fillId="17" borderId="6" xfId="0" applyFont="1" applyFill="1" applyBorder="1" applyAlignment="1" applyProtection="1">
      <alignment horizontal="center" vertical="center" wrapText="1"/>
    </xf>
    <xf numFmtId="0" fontId="152" fillId="17" borderId="3" xfId="0" applyFont="1" applyFill="1" applyBorder="1" applyAlignment="1" applyProtection="1">
      <alignment horizontal="center" vertical="center" wrapText="1"/>
    </xf>
    <xf numFmtId="0" fontId="84" fillId="17" borderId="6" xfId="0" applyFont="1" applyFill="1" applyBorder="1" applyAlignment="1" applyProtection="1">
      <alignment horizontal="center" wrapText="1"/>
    </xf>
    <xf numFmtId="0" fontId="152" fillId="17" borderId="6" xfId="0" applyFont="1" applyFill="1" applyBorder="1" applyAlignment="1" applyProtection="1">
      <alignment horizontal="center" wrapText="1"/>
    </xf>
    <xf numFmtId="0" fontId="152" fillId="17" borderId="2" xfId="0" applyFont="1" applyFill="1" applyBorder="1" applyAlignment="1" applyProtection="1">
      <alignment horizontal="center" wrapText="1"/>
    </xf>
    <xf numFmtId="0" fontId="152" fillId="17" borderId="4" xfId="0" applyFont="1" applyFill="1" applyBorder="1" applyAlignment="1" applyProtection="1">
      <alignment horizontal="center" vertical="center" wrapText="1"/>
    </xf>
    <xf numFmtId="0" fontId="139" fillId="17" borderId="4" xfId="0" applyFont="1" applyFill="1" applyBorder="1" applyAlignment="1" applyProtection="1">
      <alignment horizontal="center" vertical="center" wrapText="1"/>
    </xf>
    <xf numFmtId="0" fontId="7" fillId="17" borderId="4" xfId="0" applyFont="1" applyFill="1" applyBorder="1" applyAlignment="1" applyProtection="1">
      <alignment horizontal="center" vertical="center" wrapText="1"/>
    </xf>
    <xf numFmtId="0" fontId="139" fillId="17" borderId="6" xfId="0" applyFont="1" applyFill="1" applyBorder="1" applyAlignment="1" applyProtection="1">
      <alignment horizontal="left" vertical="center" wrapText="1"/>
    </xf>
    <xf numFmtId="0" fontId="139" fillId="17" borderId="3" xfId="0" applyFont="1" applyFill="1" applyBorder="1" applyAlignment="1" applyProtection="1">
      <alignment horizontal="left" vertical="center" wrapText="1"/>
    </xf>
    <xf numFmtId="167" fontId="139" fillId="17" borderId="3" xfId="0" applyNumberFormat="1" applyFont="1" applyFill="1" applyBorder="1" applyAlignment="1" applyProtection="1">
      <alignment horizontal="right" vertical="center" wrapText="1"/>
    </xf>
    <xf numFmtId="168" fontId="156" fillId="22" borderId="1" xfId="0" applyNumberFormat="1" applyFont="1" applyFill="1" applyBorder="1" applyAlignment="1" applyProtection="1">
      <alignment horizontal="center" vertical="center" wrapText="1"/>
    </xf>
    <xf numFmtId="170" fontId="70" fillId="15" borderId="6" xfId="0" applyNumberFormat="1" applyFont="1" applyFill="1" applyBorder="1" applyAlignment="1" applyProtection="1">
      <alignment horizontal="center" vertical="center" wrapText="1"/>
    </xf>
    <xf numFmtId="44" fontId="158" fillId="15" borderId="1" xfId="0" applyNumberFormat="1" applyFont="1" applyFill="1" applyBorder="1" applyAlignment="1" applyProtection="1">
      <alignment horizontal="center" vertical="center" wrapText="1"/>
    </xf>
    <xf numFmtId="0" fontId="80" fillId="17" borderId="3" xfId="0" applyFont="1" applyFill="1" applyBorder="1" applyAlignment="1" applyProtection="1">
      <alignment horizontal="left" vertical="center" wrapText="1"/>
    </xf>
    <xf numFmtId="3" fontId="139" fillId="17" borderId="3" xfId="0" applyNumberFormat="1" applyFont="1" applyFill="1" applyBorder="1" applyAlignment="1" applyProtection="1">
      <alignment horizontal="right" vertical="center" wrapText="1"/>
    </xf>
    <xf numFmtId="0" fontId="139" fillId="17" borderId="4" xfId="0" applyFont="1" applyFill="1" applyBorder="1" applyAlignment="1" applyProtection="1">
      <alignment horizontal="left" vertical="center" wrapText="1"/>
    </xf>
    <xf numFmtId="167" fontId="139" fillId="17" borderId="4" xfId="0" applyNumberFormat="1" applyFont="1" applyFill="1" applyBorder="1" applyAlignment="1" applyProtection="1">
      <alignment horizontal="right" vertical="center" wrapText="1"/>
    </xf>
    <xf numFmtId="0" fontId="80" fillId="17" borderId="7" xfId="0" applyFont="1" applyFill="1" applyBorder="1" applyAlignment="1" applyProtection="1">
      <alignment horizontal="left" vertical="center" wrapText="1"/>
    </xf>
    <xf numFmtId="3" fontId="139" fillId="17" borderId="4" xfId="0" applyNumberFormat="1" applyFont="1" applyFill="1" applyBorder="1" applyAlignment="1" applyProtection="1">
      <alignment horizontal="right" vertical="center" wrapText="1"/>
    </xf>
    <xf numFmtId="0" fontId="7" fillId="17" borderId="0" xfId="0" applyFont="1" applyFill="1" applyBorder="1" applyAlignment="1" applyProtection="1">
      <alignment horizontal="center" vertical="center"/>
    </xf>
    <xf numFmtId="0" fontId="7" fillId="17" borderId="0" xfId="0" applyFont="1" applyFill="1" applyBorder="1" applyAlignment="1" applyProtection="1">
      <alignment horizontal="left" vertical="center" wrapText="1"/>
    </xf>
    <xf numFmtId="170" fontId="161" fillId="0" borderId="0" xfId="0" applyNumberFormat="1" applyFont="1" applyFill="1" applyBorder="1" applyAlignment="1" applyProtection="1">
      <alignment horizontal="center" vertical="center" wrapText="1"/>
    </xf>
    <xf numFmtId="0" fontId="139" fillId="17" borderId="0" xfId="0" applyFont="1" applyFill="1" applyBorder="1" applyAlignment="1" applyProtection="1">
      <alignment horizontal="left" vertical="center" wrapText="1"/>
    </xf>
    <xf numFmtId="167" fontId="139" fillId="17" borderId="0" xfId="0" applyNumberFormat="1" applyFont="1" applyFill="1" applyBorder="1" applyAlignment="1" applyProtection="1">
      <alignment horizontal="right" vertical="center" wrapText="1"/>
    </xf>
    <xf numFmtId="0" fontId="80" fillId="17" borderId="0" xfId="0" applyFont="1" applyFill="1" applyBorder="1" applyAlignment="1" applyProtection="1">
      <alignment horizontal="left" vertical="center" wrapText="1"/>
    </xf>
    <xf numFmtId="3" fontId="139" fillId="17" borderId="0" xfId="0" applyNumberFormat="1" applyFont="1" applyFill="1" applyBorder="1" applyAlignment="1" applyProtection="1">
      <alignment horizontal="right" vertical="center" wrapText="1"/>
    </xf>
    <xf numFmtId="170" fontId="70" fillId="17" borderId="0" xfId="0" applyNumberFormat="1" applyFont="1" applyFill="1" applyBorder="1" applyAlignment="1" applyProtection="1">
      <alignment horizontal="left" vertical="center" wrapText="1"/>
    </xf>
    <xf numFmtId="0" fontId="157" fillId="17" borderId="0" xfId="0" applyFont="1" applyFill="1" applyBorder="1" applyAlignment="1" applyProtection="1">
      <alignment horizontal="center" vertical="center"/>
    </xf>
    <xf numFmtId="0" fontId="0" fillId="0" borderId="0" xfId="0" applyFill="1" applyBorder="1" applyProtection="1"/>
    <xf numFmtId="0" fontId="139" fillId="17" borderId="8" xfId="0" applyFont="1" applyFill="1" applyBorder="1" applyAlignment="1" applyProtection="1">
      <alignment horizontal="left" vertical="center" wrapText="1"/>
    </xf>
    <xf numFmtId="44" fontId="139" fillId="17" borderId="2" xfId="0" applyNumberFormat="1" applyFont="1" applyFill="1" applyBorder="1" applyAlignment="1" applyProtection="1">
      <alignment horizontal="left" vertical="center" wrapText="1"/>
    </xf>
    <xf numFmtId="167" fontId="139" fillId="17" borderId="2" xfId="0" applyNumberFormat="1" applyFont="1" applyFill="1" applyBorder="1" applyAlignment="1" applyProtection="1">
      <alignment horizontal="right" vertical="center" wrapText="1"/>
    </xf>
    <xf numFmtId="0" fontId="80" fillId="17" borderId="8" xfId="0" applyFont="1" applyFill="1" applyBorder="1" applyAlignment="1" applyProtection="1">
      <alignment horizontal="left" vertical="center" wrapText="1"/>
    </xf>
    <xf numFmtId="3" fontId="139" fillId="17" borderId="2" xfId="0" applyNumberFormat="1" applyFont="1" applyFill="1" applyBorder="1" applyAlignment="1" applyProtection="1">
      <alignment horizontal="right" vertical="center" wrapText="1"/>
    </xf>
    <xf numFmtId="44" fontId="139" fillId="17" borderId="6" xfId="0" applyNumberFormat="1" applyFont="1" applyFill="1" applyBorder="1" applyAlignment="1" applyProtection="1">
      <alignment horizontal="left" vertical="center" wrapText="1"/>
    </xf>
    <xf numFmtId="167" fontId="139" fillId="17" borderId="6" xfId="0" applyNumberFormat="1" applyFont="1" applyFill="1" applyBorder="1" applyAlignment="1" applyProtection="1">
      <alignment horizontal="right" vertical="center" wrapText="1"/>
    </xf>
    <xf numFmtId="3" fontId="139" fillId="17" borderId="6" xfId="0" applyNumberFormat="1" applyFont="1" applyFill="1" applyBorder="1" applyAlignment="1" applyProtection="1">
      <alignment horizontal="right" vertical="center" wrapText="1"/>
    </xf>
    <xf numFmtId="0" fontId="139" fillId="17" borderId="7" xfId="0" applyFont="1" applyFill="1" applyBorder="1" applyAlignment="1" applyProtection="1">
      <alignment horizontal="left" vertical="center" wrapText="1"/>
    </xf>
    <xf numFmtId="44" fontId="139" fillId="17" borderId="4" xfId="0" applyNumberFormat="1" applyFont="1" applyFill="1" applyBorder="1" applyAlignment="1" applyProtection="1">
      <alignment horizontal="left" vertical="center" wrapText="1"/>
    </xf>
    <xf numFmtId="0" fontId="7" fillId="17" borderId="19" xfId="0" applyFont="1" applyFill="1" applyBorder="1" applyAlignment="1" applyProtection="1">
      <alignment horizontal="center" vertical="center"/>
    </xf>
    <xf numFmtId="0" fontId="7" fillId="17" borderId="19" xfId="0" applyFont="1" applyFill="1" applyBorder="1" applyAlignment="1" applyProtection="1">
      <alignment horizontal="left" vertical="center" wrapText="1"/>
    </xf>
    <xf numFmtId="170" fontId="161" fillId="0" borderId="19" xfId="0" applyNumberFormat="1" applyFont="1" applyFill="1" applyBorder="1" applyAlignment="1" applyProtection="1">
      <alignment horizontal="center" vertical="center" wrapText="1"/>
    </xf>
    <xf numFmtId="0" fontId="139" fillId="17" borderId="19" xfId="0" applyFont="1" applyFill="1" applyBorder="1" applyAlignment="1" applyProtection="1">
      <alignment horizontal="left" vertical="center" wrapText="1"/>
    </xf>
    <xf numFmtId="167" fontId="139" fillId="17" borderId="19" xfId="0" applyNumberFormat="1" applyFont="1" applyFill="1" applyBorder="1" applyAlignment="1" applyProtection="1">
      <alignment horizontal="right" vertical="center" wrapText="1"/>
    </xf>
    <xf numFmtId="0" fontId="80" fillId="17" borderId="19" xfId="0" applyFont="1" applyFill="1" applyBorder="1" applyAlignment="1" applyProtection="1">
      <alignment horizontal="left" vertical="center" wrapText="1"/>
    </xf>
    <xf numFmtId="3" fontId="139" fillId="17" borderId="19" xfId="0" applyNumberFormat="1" applyFont="1" applyFill="1" applyBorder="1" applyAlignment="1" applyProtection="1">
      <alignment horizontal="right" vertical="center" wrapText="1"/>
    </xf>
    <xf numFmtId="170" fontId="70" fillId="17" borderId="19" xfId="0" applyNumberFormat="1" applyFont="1" applyFill="1" applyBorder="1" applyAlignment="1" applyProtection="1">
      <alignment horizontal="left" vertical="center" wrapText="1"/>
    </xf>
    <xf numFmtId="0" fontId="157" fillId="17" borderId="19" xfId="0" applyFont="1" applyFill="1" applyBorder="1" applyAlignment="1" applyProtection="1">
      <alignment horizontal="center" vertical="center"/>
    </xf>
    <xf numFmtId="0" fontId="7" fillId="17" borderId="21" xfId="0" applyFont="1" applyFill="1" applyBorder="1" applyAlignment="1" applyProtection="1">
      <alignment horizontal="center" vertical="center"/>
    </xf>
    <xf numFmtId="0" fontId="7" fillId="17" borderId="21" xfId="0" applyFont="1" applyFill="1" applyBorder="1" applyAlignment="1" applyProtection="1">
      <alignment horizontal="left" vertical="center" wrapText="1"/>
    </xf>
    <xf numFmtId="170" fontId="161" fillId="0" borderId="21" xfId="0" applyNumberFormat="1" applyFont="1" applyFill="1" applyBorder="1" applyAlignment="1" applyProtection="1">
      <alignment horizontal="center" vertical="center" wrapText="1"/>
    </xf>
    <xf numFmtId="0" fontId="139" fillId="17" borderId="21" xfId="0" applyFont="1" applyFill="1" applyBorder="1" applyAlignment="1" applyProtection="1">
      <alignment horizontal="left" vertical="center" wrapText="1"/>
    </xf>
    <xf numFmtId="167" fontId="139" fillId="17" borderId="21" xfId="0" applyNumberFormat="1" applyFont="1" applyFill="1" applyBorder="1" applyAlignment="1" applyProtection="1">
      <alignment horizontal="right" vertical="center" wrapText="1"/>
    </xf>
    <xf numFmtId="0" fontId="80" fillId="17" borderId="21" xfId="0" applyFont="1" applyFill="1" applyBorder="1" applyAlignment="1" applyProtection="1">
      <alignment horizontal="left" vertical="center" wrapText="1"/>
    </xf>
    <xf numFmtId="3" fontId="139" fillId="17" borderId="21" xfId="0" applyNumberFormat="1" applyFont="1" applyFill="1" applyBorder="1" applyAlignment="1" applyProtection="1">
      <alignment horizontal="right" vertical="center" wrapText="1"/>
    </xf>
    <xf numFmtId="170" fontId="70" fillId="17" borderId="21" xfId="0" applyNumberFormat="1" applyFont="1" applyFill="1" applyBorder="1" applyAlignment="1" applyProtection="1">
      <alignment horizontal="left" vertical="center" wrapText="1"/>
    </xf>
    <xf numFmtId="0" fontId="157" fillId="17" borderId="21" xfId="0" applyFont="1" applyFill="1" applyBorder="1" applyAlignment="1" applyProtection="1">
      <alignment horizontal="center" vertical="center"/>
    </xf>
    <xf numFmtId="0" fontId="139" fillId="17" borderId="2" xfId="0" applyFont="1" applyFill="1" applyBorder="1" applyAlignment="1" applyProtection="1">
      <alignment horizontal="left" vertical="center" wrapText="1"/>
    </xf>
    <xf numFmtId="0" fontId="80" fillId="17" borderId="2" xfId="0" applyFont="1" applyFill="1" applyBorder="1" applyAlignment="1" applyProtection="1">
      <alignment horizontal="left" vertical="center" wrapText="1"/>
    </xf>
    <xf numFmtId="0" fontId="80" fillId="17" borderId="6" xfId="0" applyFont="1" applyFill="1" applyBorder="1" applyAlignment="1" applyProtection="1">
      <alignment horizontal="left" vertical="center" wrapText="1"/>
    </xf>
    <xf numFmtId="0" fontId="80" fillId="17" borderId="4" xfId="0" applyFont="1" applyFill="1" applyBorder="1" applyAlignment="1" applyProtection="1">
      <alignment horizontal="left" vertical="center" wrapText="1"/>
    </xf>
    <xf numFmtId="44" fontId="139" fillId="17" borderId="2" xfId="0" applyNumberFormat="1" applyFont="1" applyFill="1" applyBorder="1" applyAlignment="1" applyProtection="1">
      <alignment horizontal="left" wrapText="1"/>
    </xf>
    <xf numFmtId="44" fontId="139" fillId="17" borderId="6" xfId="0" applyNumberFormat="1" applyFont="1" applyFill="1" applyBorder="1" applyAlignment="1" applyProtection="1">
      <alignment horizontal="left" wrapText="1"/>
    </xf>
    <xf numFmtId="44" fontId="139" fillId="17" borderId="4" xfId="0" applyNumberFormat="1" applyFont="1" applyFill="1" applyBorder="1" applyAlignment="1" applyProtection="1">
      <alignment horizontal="left" wrapText="1"/>
    </xf>
    <xf numFmtId="170" fontId="159" fillId="17" borderId="6" xfId="0" applyNumberFormat="1" applyFont="1" applyFill="1" applyBorder="1" applyAlignment="1" applyProtection="1">
      <alignment horizontal="left" vertical="center" wrapText="1"/>
    </xf>
    <xf numFmtId="170" fontId="159" fillId="17" borderId="6" xfId="0" applyNumberFormat="1" applyFont="1" applyFill="1" applyBorder="1" applyAlignment="1" applyProtection="1">
      <alignment horizontal="center" vertical="center" wrapText="1"/>
    </xf>
    <xf numFmtId="170" fontId="159" fillId="17" borderId="4" xfId="0" applyNumberFormat="1" applyFont="1" applyFill="1" applyBorder="1" applyAlignment="1" applyProtection="1">
      <alignment horizontal="left" vertical="center" wrapText="1"/>
    </xf>
    <xf numFmtId="0" fontId="80" fillId="17" borderId="22" xfId="0" applyFont="1" applyFill="1" applyBorder="1" applyAlignment="1" applyProtection="1">
      <alignment horizontal="left" vertical="center" wrapText="1"/>
    </xf>
    <xf numFmtId="170" fontId="70" fillId="17" borderId="4" xfId="0" applyNumberFormat="1" applyFont="1" applyFill="1" applyBorder="1" applyAlignment="1" applyProtection="1">
      <alignment horizontal="left" vertical="center" wrapText="1"/>
    </xf>
    <xf numFmtId="182" fontId="70" fillId="17" borderId="7" xfId="0" applyNumberFormat="1" applyFont="1" applyFill="1" applyBorder="1" applyAlignment="1" applyProtection="1">
      <alignment horizontal="left" vertical="center" wrapText="1"/>
    </xf>
    <xf numFmtId="0" fontId="80" fillId="17" borderId="18" xfId="0" applyFont="1" applyFill="1" applyBorder="1" applyAlignment="1" applyProtection="1">
      <alignment horizontal="left" vertical="center" wrapText="1"/>
    </xf>
    <xf numFmtId="170" fontId="70" fillId="17" borderId="1" xfId="0" applyNumberFormat="1" applyFont="1" applyFill="1" applyBorder="1" applyAlignment="1" applyProtection="1">
      <alignment horizontal="left" vertical="center" wrapText="1"/>
    </xf>
    <xf numFmtId="182" fontId="70" fillId="17" borderId="5" xfId="0" applyNumberFormat="1" applyFont="1" applyFill="1" applyBorder="1" applyAlignment="1" applyProtection="1">
      <alignment horizontal="left" vertical="center" wrapText="1"/>
    </xf>
    <xf numFmtId="0" fontId="7" fillId="17" borderId="18" xfId="0" applyFont="1" applyFill="1" applyBorder="1" applyAlignment="1" applyProtection="1">
      <alignment horizontal="center" vertical="center"/>
    </xf>
    <xf numFmtId="3" fontId="7" fillId="17" borderId="1" xfId="0" applyNumberFormat="1" applyFont="1" applyFill="1" applyBorder="1" applyAlignment="1" applyProtection="1">
      <alignment horizontal="right" vertical="center"/>
    </xf>
    <xf numFmtId="182" fontId="7" fillId="17" borderId="1" xfId="0" applyNumberFormat="1" applyFont="1" applyFill="1" applyBorder="1" applyAlignment="1" applyProtection="1">
      <alignment horizontal="center" vertical="center"/>
    </xf>
    <xf numFmtId="0" fontId="161" fillId="17" borderId="2" xfId="0" applyFont="1" applyFill="1" applyBorder="1" applyAlignment="1" applyProtection="1">
      <alignment horizontal="center" wrapText="1"/>
    </xf>
    <xf numFmtId="0" fontId="84" fillId="17" borderId="2" xfId="0" applyFont="1" applyFill="1" applyBorder="1" applyAlignment="1" applyProtection="1">
      <alignment horizontal="center" wrapText="1"/>
    </xf>
    <xf numFmtId="182" fontId="70" fillId="17" borderId="4" xfId="0" applyNumberFormat="1" applyFont="1" applyFill="1" applyBorder="1" applyAlignment="1" applyProtection="1">
      <alignment horizontal="left" vertical="center" wrapText="1"/>
    </xf>
    <xf numFmtId="1" fontId="7" fillId="17" borderId="1" xfId="0" applyNumberFormat="1" applyFont="1" applyFill="1" applyBorder="1" applyAlignment="1" applyProtection="1">
      <alignment horizontal="center"/>
    </xf>
    <xf numFmtId="44" fontId="7" fillId="17" borderId="1" xfId="0" applyNumberFormat="1" applyFont="1" applyFill="1" applyBorder="1" applyProtection="1"/>
    <xf numFmtId="0" fontId="80" fillId="17" borderId="1" xfId="0" applyFont="1" applyFill="1" applyBorder="1" applyAlignment="1" applyProtection="1">
      <alignment horizontal="left" vertical="center" wrapText="1"/>
    </xf>
    <xf numFmtId="182" fontId="70" fillId="17" borderId="1" xfId="0" applyNumberFormat="1" applyFont="1" applyFill="1" applyBorder="1" applyAlignment="1" applyProtection="1">
      <alignment horizontal="left" vertical="center" wrapText="1"/>
    </xf>
    <xf numFmtId="0" fontId="80" fillId="17" borderId="1" xfId="0" applyFont="1" applyFill="1" applyBorder="1" applyAlignment="1" applyProtection="1">
      <alignment horizontal="left" vertical="center"/>
    </xf>
    <xf numFmtId="182" fontId="162" fillId="17" borderId="1" xfId="0" applyNumberFormat="1" applyFont="1" applyFill="1" applyBorder="1" applyAlignment="1" applyProtection="1">
      <alignment horizontal="center" vertical="center"/>
    </xf>
    <xf numFmtId="0" fontId="74" fillId="0" borderId="0" xfId="0" applyFont="1" applyAlignment="1" applyProtection="1">
      <alignment horizontal="left" vertical="center" indent="15"/>
    </xf>
    <xf numFmtId="0" fontId="0" fillId="0" borderId="0" xfId="0" applyAlignment="1" applyProtection="1">
      <alignment vertical="center" wrapText="1"/>
    </xf>
    <xf numFmtId="169" fontId="80" fillId="0" borderId="81" xfId="0" quotePrefix="1" applyNumberFormat="1" applyFont="1" applyBorder="1" applyAlignment="1">
      <alignment horizontal="center" vertical="center"/>
    </xf>
    <xf numFmtId="10" fontId="84" fillId="0" borderId="81" xfId="10" applyNumberFormat="1" applyFont="1" applyFill="1" applyBorder="1" applyAlignment="1">
      <alignment horizontal="center" vertical="center"/>
    </xf>
    <xf numFmtId="0" fontId="84" fillId="0" borderId="81" xfId="0" quotePrefix="1" applyFont="1" applyBorder="1" applyAlignment="1">
      <alignment horizontal="center" vertical="center"/>
    </xf>
    <xf numFmtId="0" fontId="84" fillId="0" borderId="81" xfId="0" applyFont="1" applyBorder="1" applyAlignment="1">
      <alignment vertical="center" wrapText="1"/>
    </xf>
    <xf numFmtId="0" fontId="186" fillId="0" borderId="0" xfId="0" applyFont="1" applyAlignment="1">
      <alignment vertical="center"/>
    </xf>
    <xf numFmtId="0" fontId="84" fillId="0" borderId="0" xfId="0" applyFont="1" applyAlignment="1">
      <alignment vertical="center"/>
    </xf>
    <xf numFmtId="169" fontId="84" fillId="0" borderId="81" xfId="0" quotePrefix="1" applyNumberFormat="1" applyFont="1" applyBorder="1" applyAlignment="1">
      <alignment horizontal="center" vertical="center" wrapText="1"/>
    </xf>
    <xf numFmtId="0" fontId="84" fillId="0" borderId="81" xfId="0" applyFont="1" applyBorder="1" applyAlignment="1">
      <alignment vertical="center"/>
    </xf>
    <xf numFmtId="0" fontId="84" fillId="0" borderId="81" xfId="0" quotePrefix="1" applyFont="1" applyBorder="1" applyAlignment="1">
      <alignment horizontal="center" vertical="center" wrapText="1"/>
    </xf>
    <xf numFmtId="0" fontId="83" fillId="9" borderId="81" xfId="0" applyFont="1" applyFill="1" applyBorder="1" applyAlignment="1">
      <alignment horizontal="left" vertical="center"/>
    </xf>
    <xf numFmtId="169" fontId="84" fillId="3" borderId="81" xfId="0" applyNumberFormat="1" applyFont="1" applyFill="1" applyBorder="1" applyAlignment="1">
      <alignment horizontal="center" vertical="center"/>
    </xf>
    <xf numFmtId="0" fontId="103" fillId="0" borderId="0" xfId="0" applyFont="1" applyAlignment="1">
      <alignment vertical="center"/>
    </xf>
    <xf numFmtId="169" fontId="84" fillId="3" borderId="81" xfId="0" applyNumberFormat="1" applyFont="1" applyFill="1" applyBorder="1" applyAlignment="1">
      <alignment horizontal="center" vertical="center" wrapText="1"/>
    </xf>
    <xf numFmtId="169" fontId="80" fillId="3" borderId="81" xfId="0" applyNumberFormat="1" applyFont="1" applyFill="1" applyBorder="1" applyAlignment="1">
      <alignment horizontal="center" vertical="center"/>
    </xf>
    <xf numFmtId="169" fontId="80" fillId="3" borderId="81" xfId="0" applyNumberFormat="1" applyFont="1" applyFill="1" applyBorder="1" applyAlignment="1">
      <alignment horizontal="center" vertical="center" wrapText="1"/>
    </xf>
    <xf numFmtId="9" fontId="84" fillId="3" borderId="81" xfId="4" applyNumberFormat="1" applyFont="1" applyFill="1" applyBorder="1" applyAlignment="1">
      <alignment horizontal="center" vertical="center"/>
    </xf>
    <xf numFmtId="0" fontId="84" fillId="3" borderId="81" xfId="0" applyFont="1" applyFill="1" applyBorder="1" applyAlignment="1">
      <alignment horizontal="center" vertical="center"/>
    </xf>
    <xf numFmtId="0" fontId="84" fillId="3" borderId="81" xfId="0" quotePrefix="1" applyFont="1" applyFill="1" applyBorder="1" applyAlignment="1">
      <alignment horizontal="center" vertical="center"/>
    </xf>
    <xf numFmtId="0" fontId="84" fillId="0" borderId="81" xfId="0" applyFont="1" applyBorder="1" applyAlignment="1">
      <alignment horizontal="left" vertical="center" wrapText="1"/>
    </xf>
    <xf numFmtId="0" fontId="84" fillId="2" borderId="103" xfId="0" applyFont="1" applyFill="1" applyBorder="1" applyAlignment="1">
      <alignment vertical="center" wrapText="1"/>
    </xf>
    <xf numFmtId="0" fontId="84" fillId="0" borderId="81" xfId="0" applyFont="1" applyBorder="1" applyAlignment="1">
      <alignment horizontal="center" vertical="center" wrapText="1"/>
    </xf>
    <xf numFmtId="0" fontId="83" fillId="9" borderId="93" xfId="0" applyFont="1" applyFill="1" applyBorder="1" applyAlignment="1">
      <alignment horizontal="center" vertical="center"/>
    </xf>
    <xf numFmtId="0" fontId="80" fillId="0" borderId="1" xfId="0" applyFont="1" applyBorder="1" applyAlignment="1">
      <alignment vertical="center" wrapText="1"/>
    </xf>
    <xf numFmtId="0" fontId="82" fillId="9" borderId="93" xfId="0" applyFont="1" applyFill="1" applyBorder="1" applyAlignment="1">
      <alignment horizontal="center" vertical="center" wrapText="1"/>
    </xf>
    <xf numFmtId="0" fontId="80" fillId="3" borderId="81" xfId="0" applyFont="1" applyFill="1" applyBorder="1" applyAlignment="1">
      <alignment horizontal="center" vertical="center" wrapText="1"/>
    </xf>
    <xf numFmtId="169" fontId="80" fillId="3" borderId="81" xfId="0" applyNumberFormat="1" applyFont="1" applyFill="1" applyBorder="1" applyAlignment="1">
      <alignment horizontal="left" vertical="center"/>
    </xf>
    <xf numFmtId="169" fontId="80" fillId="3" borderId="81" xfId="0" applyNumberFormat="1" applyFont="1" applyFill="1" applyBorder="1" applyAlignment="1">
      <alignment horizontal="right" vertical="center"/>
    </xf>
    <xf numFmtId="0" fontId="80" fillId="3" borderId="93" xfId="0" applyFont="1" applyFill="1" applyBorder="1" applyAlignment="1">
      <alignment horizontal="left" vertical="center"/>
    </xf>
    <xf numFmtId="169" fontId="80" fillId="3" borderId="93" xfId="10" applyNumberFormat="1" applyFont="1" applyFill="1" applyBorder="1" applyAlignment="1">
      <alignment horizontal="right" vertical="center"/>
    </xf>
    <xf numFmtId="0" fontId="80" fillId="3" borderId="104" xfId="0" applyFont="1" applyFill="1" applyBorder="1" applyAlignment="1">
      <alignment horizontal="center" vertical="center" wrapText="1"/>
    </xf>
    <xf numFmtId="0" fontId="100" fillId="26" borderId="1" xfId="0" applyFont="1" applyFill="1" applyBorder="1" applyAlignment="1" applyProtection="1">
      <alignment vertical="center" wrapText="1"/>
    </xf>
    <xf numFmtId="44" fontId="0" fillId="0" borderId="0" xfId="4" applyFont="1" applyAlignment="1" applyProtection="1">
      <alignment vertical="center"/>
    </xf>
    <xf numFmtId="167" fontId="73" fillId="16" borderId="6" xfId="0" applyNumberFormat="1" applyFont="1" applyFill="1" applyBorder="1" applyAlignment="1" applyProtection="1">
      <alignment horizontal="center" vertical="center" wrapText="1"/>
    </xf>
    <xf numFmtId="167" fontId="73" fillId="16" borderId="4" xfId="0" applyNumberFormat="1" applyFont="1" applyFill="1" applyBorder="1" applyAlignment="1" applyProtection="1">
      <alignment horizontal="center" vertical="center" wrapText="1"/>
    </xf>
    <xf numFmtId="0" fontId="188" fillId="21" borderId="0" xfId="0" applyFont="1" applyFill="1" applyAlignment="1" applyProtection="1">
      <alignment vertical="center" wrapText="1"/>
    </xf>
    <xf numFmtId="0" fontId="189" fillId="0" borderId="0" xfId="0" applyFont="1" applyProtection="1"/>
    <xf numFmtId="0" fontId="190" fillId="0" borderId="0" xfId="0" applyFont="1" applyFill="1" applyBorder="1" applyAlignment="1" applyProtection="1">
      <alignment vertical="center"/>
    </xf>
    <xf numFmtId="0" fontId="176" fillId="3" borderId="0" xfId="0" applyFont="1" applyFill="1" applyProtection="1"/>
    <xf numFmtId="0" fontId="191" fillId="3" borderId="0" xfId="0" applyFont="1" applyFill="1" applyBorder="1" applyAlignment="1" applyProtection="1">
      <alignment horizontal="center" vertical="center"/>
    </xf>
    <xf numFmtId="0" fontId="189" fillId="3" borderId="0" xfId="0" applyFont="1" applyFill="1" applyProtection="1"/>
    <xf numFmtId="1" fontId="90" fillId="17" borderId="1" xfId="0" applyNumberFormat="1" applyFont="1" applyFill="1" applyBorder="1" applyAlignment="1" applyProtection="1">
      <alignment horizontal="center" vertical="center"/>
    </xf>
    <xf numFmtId="0" fontId="192" fillId="17" borderId="1" xfId="0" applyFont="1" applyFill="1" applyBorder="1" applyAlignment="1" applyProtection="1">
      <alignment horizontal="center" vertical="center"/>
    </xf>
    <xf numFmtId="0" fontId="193" fillId="17" borderId="1" xfId="0" applyFont="1" applyFill="1" applyBorder="1" applyAlignment="1" applyProtection="1">
      <alignment horizontal="center" vertical="center"/>
    </xf>
    <xf numFmtId="0" fontId="192" fillId="17" borderId="1" xfId="0" applyFont="1" applyFill="1" applyBorder="1" applyAlignment="1" applyProtection="1">
      <alignment horizontal="center" vertical="center" wrapText="1"/>
    </xf>
    <xf numFmtId="0" fontId="192" fillId="17" borderId="1" xfId="0" applyFont="1" applyFill="1" applyBorder="1" applyAlignment="1" applyProtection="1">
      <alignment horizontal="left" vertical="center"/>
    </xf>
    <xf numFmtId="0" fontId="192" fillId="17" borderId="1" xfId="0" applyFont="1" applyFill="1" applyBorder="1" applyProtection="1"/>
    <xf numFmtId="0" fontId="82" fillId="17" borderId="1" xfId="0" applyFont="1" applyFill="1" applyBorder="1" applyAlignment="1" applyProtection="1">
      <alignment horizontal="center" vertical="center"/>
    </xf>
    <xf numFmtId="0" fontId="82" fillId="47" borderId="1" xfId="0" applyFont="1" applyFill="1" applyBorder="1" applyAlignment="1" applyProtection="1">
      <alignment horizontal="center" vertical="center"/>
    </xf>
    <xf numFmtId="0" fontId="0" fillId="0" borderId="0" xfId="0" applyAlignment="1" applyProtection="1">
      <alignment wrapText="1"/>
    </xf>
    <xf numFmtId="0" fontId="64" fillId="15" borderId="2" xfId="0" applyFont="1" applyFill="1" applyBorder="1" applyAlignment="1" applyProtection="1">
      <alignment horizontal="center" vertical="center" wrapText="1"/>
    </xf>
    <xf numFmtId="0" fontId="53" fillId="0" borderId="0" xfId="0" applyFont="1" applyBorder="1" applyProtection="1"/>
    <xf numFmtId="44" fontId="46" fillId="17" borderId="20" xfId="0" applyNumberFormat="1" applyFont="1" applyFill="1" applyBorder="1" applyAlignment="1" applyProtection="1">
      <alignment horizontal="center" vertical="center" wrapText="1"/>
    </xf>
    <xf numFmtId="3" fontId="182" fillId="0" borderId="20" xfId="0" applyNumberFormat="1" applyFont="1" applyBorder="1" applyAlignment="1" applyProtection="1">
      <alignment horizontal="center" vertical="center" wrapText="1"/>
    </xf>
    <xf numFmtId="0" fontId="86" fillId="0" borderId="4" xfId="0" applyFont="1" applyBorder="1" applyAlignment="1" applyProtection="1">
      <alignment horizontal="center" vertical="center" wrapText="1"/>
    </xf>
    <xf numFmtId="0" fontId="196" fillId="0" borderId="0" xfId="0" applyFont="1" applyBorder="1" applyAlignment="1" applyProtection="1">
      <alignment horizontal="center" vertical="center" wrapText="1"/>
    </xf>
    <xf numFmtId="44" fontId="35" fillId="17" borderId="107" xfId="0" applyNumberFormat="1" applyFont="1" applyFill="1" applyBorder="1" applyAlignment="1" applyProtection="1">
      <alignment horizontal="center" vertical="center" wrapText="1"/>
    </xf>
    <xf numFmtId="0" fontId="0" fillId="0" borderId="34" xfId="0" applyFont="1" applyBorder="1" applyProtection="1"/>
    <xf numFmtId="0" fontId="90" fillId="0" borderId="1" xfId="0" applyFont="1" applyFill="1" applyBorder="1" applyAlignment="1" applyProtection="1">
      <alignment horizontal="left" vertical="center" wrapText="1"/>
    </xf>
    <xf numFmtId="0" fontId="90" fillId="0" borderId="4" xfId="0" applyFont="1" applyFill="1" applyBorder="1" applyAlignment="1" applyProtection="1">
      <alignment horizontal="left" vertical="center" wrapText="1"/>
    </xf>
    <xf numFmtId="0" fontId="90" fillId="0" borderId="1" xfId="0" applyFont="1" applyFill="1" applyBorder="1" applyAlignment="1" applyProtection="1">
      <alignment vertical="center" wrapText="1"/>
    </xf>
    <xf numFmtId="0" fontId="84" fillId="0" borderId="1" xfId="0" applyFont="1" applyFill="1" applyBorder="1" applyAlignment="1" applyProtection="1">
      <alignment horizontal="left" vertical="center" wrapText="1"/>
    </xf>
    <xf numFmtId="0" fontId="84" fillId="0" borderId="18" xfId="0" applyFont="1" applyFill="1" applyBorder="1" applyAlignment="1" applyProtection="1">
      <alignment horizontal="left" vertical="center" wrapText="1"/>
    </xf>
    <xf numFmtId="0" fontId="90" fillId="0" borderId="2" xfId="0" applyFont="1" applyFill="1" applyBorder="1" applyAlignment="1" applyProtection="1">
      <alignment vertical="top" wrapText="1"/>
    </xf>
    <xf numFmtId="0" fontId="138" fillId="0" borderId="75" xfId="0" applyFont="1" applyFill="1" applyBorder="1" applyAlignment="1" applyProtection="1">
      <alignment horizontal="left" vertical="center" wrapText="1"/>
    </xf>
    <xf numFmtId="0" fontId="138" fillId="0" borderId="75" xfId="0" applyFont="1" applyFill="1" applyBorder="1" applyAlignment="1" applyProtection="1">
      <alignment horizontal="left" vertical="center"/>
    </xf>
    <xf numFmtId="0" fontId="70" fillId="0" borderId="75" xfId="0" applyFont="1" applyFill="1" applyBorder="1" applyAlignment="1" applyProtection="1">
      <alignment horizontal="left" vertical="center"/>
    </xf>
    <xf numFmtId="0" fontId="70" fillId="0" borderId="75" xfId="0" applyFont="1" applyFill="1" applyBorder="1" applyAlignment="1" applyProtection="1">
      <alignment horizontal="justify" vertical="center"/>
    </xf>
    <xf numFmtId="166" fontId="84" fillId="17" borderId="1" xfId="10" applyNumberFormat="1" applyFont="1" applyFill="1" applyBorder="1" applyAlignment="1" applyProtection="1">
      <alignment horizontal="center" vertical="center" wrapText="1"/>
    </xf>
    <xf numFmtId="0" fontId="111" fillId="17" borderId="18" xfId="8" applyFont="1" applyFill="1" applyBorder="1" applyAlignment="1" applyProtection="1">
      <alignment horizontal="right" vertical="center" wrapText="1"/>
    </xf>
    <xf numFmtId="0" fontId="111" fillId="0" borderId="1" xfId="0" applyFont="1" applyFill="1" applyBorder="1" applyAlignment="1" applyProtection="1">
      <alignment horizontal="left" vertical="center" wrapText="1"/>
    </xf>
    <xf numFmtId="0" fontId="111" fillId="0" borderId="18" xfId="0" applyFont="1" applyFill="1" applyBorder="1" applyAlignment="1" applyProtection="1">
      <alignment horizontal="left" vertical="center" wrapText="1"/>
    </xf>
    <xf numFmtId="0" fontId="111" fillId="0" borderId="75" xfId="0" applyFont="1" applyFill="1" applyBorder="1" applyAlignment="1" applyProtection="1">
      <alignment horizontal="left" vertical="center" wrapText="1"/>
    </xf>
    <xf numFmtId="0" fontId="111" fillId="0" borderId="87" xfId="0" applyFont="1" applyFill="1" applyBorder="1" applyAlignment="1" applyProtection="1">
      <alignment horizontal="left" vertical="center" wrapText="1"/>
    </xf>
    <xf numFmtId="0" fontId="105" fillId="0" borderId="1" xfId="0" applyFont="1" applyFill="1" applyBorder="1" applyAlignment="1" applyProtection="1">
      <alignment horizontal="justify" vertical="center"/>
    </xf>
    <xf numFmtId="0" fontId="105" fillId="0" borderId="1" xfId="0" applyFont="1" applyFill="1" applyBorder="1" applyAlignment="1" applyProtection="1">
      <alignment horizontal="justify" vertical="center" wrapText="1"/>
    </xf>
    <xf numFmtId="0" fontId="105" fillId="0" borderId="1" xfId="0" applyFont="1" applyFill="1" applyBorder="1" applyAlignment="1" applyProtection="1">
      <alignment horizontal="left" vertical="center"/>
    </xf>
    <xf numFmtId="0" fontId="105" fillId="0" borderId="1" xfId="0" applyFont="1" applyFill="1" applyBorder="1" applyAlignment="1" applyProtection="1">
      <alignment horizontal="left" vertical="center" wrapText="1"/>
    </xf>
    <xf numFmtId="0" fontId="105" fillId="0" borderId="73" xfId="0" applyFont="1" applyFill="1" applyBorder="1" applyAlignment="1" applyProtection="1">
      <alignment horizontal="left" vertical="center"/>
    </xf>
    <xf numFmtId="0" fontId="105" fillId="0" borderId="73" xfId="0" applyFont="1" applyFill="1" applyBorder="1" applyAlignment="1" applyProtection="1">
      <alignment horizontal="justify" vertical="center"/>
    </xf>
    <xf numFmtId="0" fontId="105" fillId="0" borderId="18" xfId="0" applyFont="1" applyFill="1" applyBorder="1" applyAlignment="1" applyProtection="1">
      <alignment horizontal="justify" vertical="center"/>
    </xf>
    <xf numFmtId="0" fontId="105" fillId="0" borderId="0" xfId="0" applyFont="1" applyFill="1" applyBorder="1" applyAlignment="1" applyProtection="1">
      <alignment horizontal="justify" vertical="center"/>
    </xf>
    <xf numFmtId="0" fontId="197" fillId="0" borderId="0" xfId="0" applyFont="1" applyFill="1" applyAlignment="1" applyProtection="1">
      <alignment horizontal="center" vertical="center" wrapText="1"/>
    </xf>
    <xf numFmtId="44" fontId="46" fillId="19" borderId="40" xfId="0" applyNumberFormat="1" applyFont="1" applyFill="1" applyBorder="1" applyAlignment="1" applyProtection="1">
      <alignment horizontal="center" vertical="center"/>
    </xf>
    <xf numFmtId="44" fontId="46" fillId="18" borderId="14" xfId="0" applyNumberFormat="1" applyFont="1" applyFill="1" applyBorder="1" applyAlignment="1" applyProtection="1">
      <alignment horizontal="center" vertical="center"/>
    </xf>
    <xf numFmtId="44" fontId="46" fillId="19" borderId="14" xfId="0" applyNumberFormat="1" applyFont="1" applyFill="1" applyBorder="1" applyAlignment="1" applyProtection="1">
      <alignment horizontal="center" vertical="center"/>
    </xf>
    <xf numFmtId="0" fontId="46" fillId="17" borderId="35" xfId="0" applyFont="1" applyFill="1" applyBorder="1" applyAlignment="1" applyProtection="1">
      <alignment horizontal="left" vertical="center" wrapText="1"/>
    </xf>
    <xf numFmtId="44" fontId="46" fillId="17" borderId="35" xfId="0" applyNumberFormat="1" applyFont="1" applyFill="1" applyBorder="1" applyAlignment="1" applyProtection="1">
      <alignment horizontal="center" vertical="center" wrapText="1"/>
    </xf>
    <xf numFmtId="0" fontId="46" fillId="0" borderId="35" xfId="0" applyFont="1" applyBorder="1" applyAlignment="1" applyProtection="1">
      <alignment horizontal="left" vertical="center" wrapText="1"/>
    </xf>
    <xf numFmtId="167" fontId="73" fillId="16" borderId="35" xfId="0" applyNumberFormat="1" applyFont="1" applyFill="1" applyBorder="1" applyAlignment="1" applyProtection="1">
      <alignment horizontal="center" vertical="center" wrapText="1"/>
    </xf>
    <xf numFmtId="44" fontId="91" fillId="17" borderId="110" xfId="0" applyNumberFormat="1" applyFont="1" applyFill="1" applyBorder="1" applyAlignment="1" applyProtection="1">
      <alignment horizontal="center" vertical="center" wrapText="1"/>
    </xf>
    <xf numFmtId="44" fontId="10" fillId="19" borderId="21" xfId="0" applyNumberFormat="1" applyFont="1" applyFill="1" applyBorder="1" applyAlignment="1" applyProtection="1">
      <alignment horizontal="center" vertical="center" wrapText="1"/>
    </xf>
    <xf numFmtId="44" fontId="10" fillId="18" borderId="20" xfId="0" applyNumberFormat="1" applyFont="1" applyFill="1" applyBorder="1" applyAlignment="1" applyProtection="1">
      <alignment horizontal="center" vertical="center" wrapText="1"/>
    </xf>
    <xf numFmtId="44" fontId="10" fillId="19" borderId="20" xfId="0" applyNumberFormat="1" applyFont="1" applyFill="1" applyBorder="1" applyAlignment="1" applyProtection="1">
      <alignment horizontal="center" vertical="center" wrapText="1"/>
    </xf>
    <xf numFmtId="0" fontId="61" fillId="17" borderId="45" xfId="0" applyFont="1" applyFill="1" applyBorder="1" applyAlignment="1" applyProtection="1">
      <alignment horizontal="center" vertical="center"/>
    </xf>
    <xf numFmtId="0" fontId="61" fillId="17" borderId="27" xfId="0" applyFont="1" applyFill="1" applyBorder="1" applyAlignment="1" applyProtection="1">
      <alignment horizontal="center" vertical="center"/>
    </xf>
    <xf numFmtId="0" fontId="86" fillId="0" borderId="25" xfId="0" applyFont="1" applyBorder="1" applyAlignment="1" applyProtection="1">
      <alignment horizontal="center" vertical="center" wrapText="1"/>
    </xf>
    <xf numFmtId="167" fontId="73" fillId="16" borderId="12" xfId="0" applyNumberFormat="1" applyFont="1" applyFill="1" applyBorder="1" applyAlignment="1" applyProtection="1">
      <alignment horizontal="center" vertical="center" wrapText="1"/>
    </xf>
    <xf numFmtId="0" fontId="53" fillId="0" borderId="20" xfId="0" applyFont="1" applyBorder="1" applyProtection="1"/>
    <xf numFmtId="0" fontId="46" fillId="0" borderId="20" xfId="0" applyFont="1" applyBorder="1" applyAlignment="1" applyProtection="1">
      <alignment horizontal="right" vertical="center" wrapText="1"/>
    </xf>
    <xf numFmtId="0" fontId="196" fillId="0" borderId="20" xfId="0" applyFont="1" applyBorder="1" applyAlignment="1" applyProtection="1">
      <alignment horizontal="center" vertical="center" wrapText="1"/>
    </xf>
    <xf numFmtId="0" fontId="53" fillId="0" borderId="33" xfId="0" applyFont="1" applyBorder="1" applyProtection="1"/>
    <xf numFmtId="3" fontId="0" fillId="0" borderId="28" xfId="0" applyNumberFormat="1" applyBorder="1" applyProtection="1"/>
    <xf numFmtId="0" fontId="40" fillId="36" borderId="0" xfId="0" applyFont="1" applyFill="1" applyBorder="1" applyAlignment="1" applyProtection="1">
      <alignment horizontal="center" vertical="center"/>
    </xf>
    <xf numFmtId="3" fontId="71" fillId="0" borderId="35" xfId="0" applyNumberFormat="1" applyFont="1" applyBorder="1" applyAlignment="1" applyProtection="1">
      <alignment horizontal="right" vertical="center"/>
    </xf>
    <xf numFmtId="168" fontId="34" fillId="22" borderId="111" xfId="0" applyNumberFormat="1" applyFont="1" applyFill="1" applyBorder="1" applyAlignment="1" applyProtection="1">
      <alignment horizontal="center" vertical="center" wrapText="1"/>
    </xf>
    <xf numFmtId="0" fontId="157" fillId="16" borderId="19" xfId="0" applyFont="1" applyFill="1" applyBorder="1" applyAlignment="1" applyProtection="1">
      <alignment horizontal="center" vertical="center"/>
    </xf>
    <xf numFmtId="0" fontId="157" fillId="16" borderId="0" xfId="0" applyFont="1" applyFill="1" applyBorder="1" applyAlignment="1" applyProtection="1">
      <alignment horizontal="center" vertical="center"/>
    </xf>
    <xf numFmtId="0" fontId="157" fillId="16" borderId="21" xfId="0" applyFont="1" applyFill="1" applyBorder="1" applyAlignment="1" applyProtection="1">
      <alignment horizontal="center" vertical="center"/>
    </xf>
    <xf numFmtId="0" fontId="139" fillId="16" borderId="2" xfId="0" applyFont="1" applyFill="1" applyBorder="1" applyAlignment="1" applyProtection="1">
      <alignment horizontal="left" vertical="center" wrapText="1"/>
    </xf>
    <xf numFmtId="44" fontId="139" fillId="16" borderId="2" xfId="0" applyNumberFormat="1" applyFont="1" applyFill="1" applyBorder="1" applyAlignment="1" applyProtection="1">
      <alignment horizontal="left" vertical="center" wrapText="1"/>
    </xf>
    <xf numFmtId="167" fontId="139" fillId="16" borderId="2" xfId="0" applyNumberFormat="1" applyFont="1" applyFill="1" applyBorder="1" applyAlignment="1" applyProtection="1">
      <alignment horizontal="right" vertical="center" wrapText="1"/>
    </xf>
    <xf numFmtId="44" fontId="139" fillId="16" borderId="6" xfId="4" applyFont="1" applyFill="1" applyBorder="1" applyAlignment="1" applyProtection="1">
      <alignment horizontal="left" vertical="center" wrapText="1"/>
    </xf>
    <xf numFmtId="0" fontId="80" fillId="16" borderId="2" xfId="0" applyFont="1" applyFill="1" applyBorder="1" applyAlignment="1" applyProtection="1">
      <alignment horizontal="left" vertical="center" wrapText="1"/>
    </xf>
    <xf numFmtId="3" fontId="139" fillId="16" borderId="2" xfId="0" applyNumberFormat="1" applyFont="1" applyFill="1" applyBorder="1" applyAlignment="1" applyProtection="1">
      <alignment horizontal="right" vertical="center" wrapText="1"/>
    </xf>
    <xf numFmtId="180" fontId="70" fillId="16" borderId="2" xfId="4" applyNumberFormat="1" applyFont="1" applyFill="1" applyBorder="1" applyAlignment="1" applyProtection="1">
      <alignment horizontal="left" vertical="center" wrapText="1"/>
    </xf>
    <xf numFmtId="44" fontId="70" fillId="16" borderId="2" xfId="4" applyFont="1" applyFill="1" applyBorder="1" applyAlignment="1" applyProtection="1">
      <alignment horizontal="center" vertical="center" wrapText="1"/>
    </xf>
    <xf numFmtId="0" fontId="139" fillId="16" borderId="6" xfId="0" applyFont="1" applyFill="1" applyBorder="1" applyAlignment="1" applyProtection="1">
      <alignment horizontal="left" vertical="center" wrapText="1"/>
    </xf>
    <xf numFmtId="44" fontId="139" fillId="16" borderId="6" xfId="0" applyNumberFormat="1" applyFont="1" applyFill="1" applyBorder="1" applyAlignment="1" applyProtection="1">
      <alignment horizontal="left" vertical="center" wrapText="1"/>
    </xf>
    <xf numFmtId="167" fontId="139" fillId="16" borderId="6" xfId="0" applyNumberFormat="1" applyFont="1" applyFill="1" applyBorder="1" applyAlignment="1" applyProtection="1">
      <alignment horizontal="right" vertical="center" wrapText="1"/>
    </xf>
    <xf numFmtId="0" fontId="80" fillId="16" borderId="6" xfId="0" applyFont="1" applyFill="1" applyBorder="1" applyAlignment="1" applyProtection="1">
      <alignment horizontal="left" vertical="center" wrapText="1"/>
    </xf>
    <xf numFmtId="3" fontId="139" fillId="16" borderId="6" xfId="0" applyNumberFormat="1" applyFont="1" applyFill="1" applyBorder="1" applyAlignment="1" applyProtection="1">
      <alignment horizontal="right" vertical="center" wrapText="1"/>
    </xf>
    <xf numFmtId="180" fontId="70" fillId="16" borderId="6" xfId="4" applyNumberFormat="1" applyFont="1" applyFill="1" applyBorder="1" applyAlignment="1" applyProtection="1">
      <alignment horizontal="left" vertical="center" wrapText="1"/>
    </xf>
    <xf numFmtId="44" fontId="70" fillId="16" borderId="6" xfId="4" applyFont="1" applyFill="1" applyBorder="1" applyAlignment="1" applyProtection="1">
      <alignment horizontal="center" vertical="center" wrapText="1"/>
    </xf>
    <xf numFmtId="44" fontId="139" fillId="16" borderId="4" xfId="0" applyNumberFormat="1" applyFont="1" applyFill="1" applyBorder="1" applyAlignment="1" applyProtection="1">
      <alignment horizontal="left" vertical="center" wrapText="1"/>
    </xf>
    <xf numFmtId="167" fontId="139" fillId="16" borderId="4" xfId="0" applyNumberFormat="1" applyFont="1" applyFill="1" applyBorder="1" applyAlignment="1" applyProtection="1">
      <alignment horizontal="right" vertical="center" wrapText="1"/>
    </xf>
    <xf numFmtId="44" fontId="139" fillId="16" borderId="4" xfId="4" applyFont="1" applyFill="1" applyBorder="1" applyAlignment="1" applyProtection="1">
      <alignment horizontal="left" vertical="center" wrapText="1"/>
    </xf>
    <xf numFmtId="0" fontId="80" fillId="16" borderId="4" xfId="0" applyFont="1" applyFill="1" applyBorder="1" applyAlignment="1" applyProtection="1">
      <alignment horizontal="left" vertical="center" wrapText="1"/>
    </xf>
    <xf numFmtId="3" fontId="139" fillId="16" borderId="4" xfId="0" applyNumberFormat="1" applyFont="1" applyFill="1" applyBorder="1" applyAlignment="1" applyProtection="1">
      <alignment horizontal="right" vertical="center" wrapText="1"/>
    </xf>
    <xf numFmtId="180" fontId="70" fillId="16" borderId="4" xfId="4" applyNumberFormat="1" applyFont="1" applyFill="1" applyBorder="1" applyAlignment="1" applyProtection="1">
      <alignment horizontal="left" vertical="center" wrapText="1"/>
    </xf>
    <xf numFmtId="44" fontId="70" fillId="16" borderId="4" xfId="4" applyFont="1" applyFill="1" applyBorder="1" applyAlignment="1" applyProtection="1">
      <alignment horizontal="center" vertical="center" wrapText="1"/>
    </xf>
    <xf numFmtId="0" fontId="0" fillId="0" borderId="0" xfId="0" applyAlignment="1" applyProtection="1"/>
    <xf numFmtId="0" fontId="0" fillId="0" borderId="0" xfId="0" applyBorder="1" applyAlignment="1" applyProtection="1"/>
    <xf numFmtId="44" fontId="0" fillId="17" borderId="8" xfId="0" applyNumberFormat="1" applyFill="1" applyBorder="1" applyProtection="1"/>
    <xf numFmtId="44" fontId="0" fillId="17" borderId="9" xfId="0" applyNumberFormat="1" applyFill="1" applyBorder="1" applyProtection="1"/>
    <xf numFmtId="0" fontId="0" fillId="17" borderId="7" xfId="0" applyFill="1" applyBorder="1" applyProtection="1"/>
    <xf numFmtId="0" fontId="0" fillId="17" borderId="22" xfId="0" applyFill="1" applyBorder="1" applyProtection="1"/>
    <xf numFmtId="0" fontId="0" fillId="15" borderId="0" xfId="0" applyFill="1" applyBorder="1" applyProtection="1"/>
    <xf numFmtId="0" fontId="0" fillId="7" borderId="20" xfId="0" applyFill="1" applyBorder="1" applyProtection="1"/>
    <xf numFmtId="171" fontId="150" fillId="15" borderId="1" xfId="0" applyNumberFormat="1" applyFont="1" applyFill="1" applyBorder="1" applyAlignment="1" applyProtection="1">
      <alignment horizontal="center" vertical="center" wrapText="1"/>
    </xf>
    <xf numFmtId="0" fontId="138" fillId="3" borderId="75" xfId="0" applyFont="1" applyFill="1" applyBorder="1" applyAlignment="1" applyProtection="1">
      <alignment horizontal="left" vertical="center" wrapText="1"/>
    </xf>
    <xf numFmtId="0" fontId="138" fillId="3" borderId="75" xfId="0" applyFont="1" applyFill="1" applyBorder="1" applyAlignment="1" applyProtection="1">
      <alignment horizontal="left" vertical="center"/>
    </xf>
    <xf numFmtId="14" fontId="105" fillId="17" borderId="0" xfId="0" applyNumberFormat="1" applyFont="1" applyFill="1" applyBorder="1" applyAlignment="1" applyProtection="1">
      <alignment horizontal="center" vertical="center" wrapText="1"/>
    </xf>
    <xf numFmtId="14" fontId="105" fillId="0" borderId="0" xfId="0" applyNumberFormat="1" applyFont="1" applyFill="1" applyBorder="1" applyAlignment="1" applyProtection="1">
      <alignment horizontal="center" vertical="center" wrapText="1"/>
    </xf>
    <xf numFmtId="167" fontId="90" fillId="0" borderId="0" xfId="0" applyNumberFormat="1" applyFont="1" applyFill="1" applyAlignment="1" applyProtection="1">
      <alignment horizontal="center" vertical="center" wrapText="1"/>
    </xf>
    <xf numFmtId="0" fontId="90" fillId="0" borderId="0" xfId="0" applyFont="1" applyAlignment="1" applyProtection="1">
      <alignment horizontal="right" vertical="center"/>
    </xf>
    <xf numFmtId="167" fontId="90" fillId="17" borderId="0" xfId="0" applyNumberFormat="1" applyFont="1" applyFill="1" applyAlignment="1" applyProtection="1">
      <alignment horizontal="center" vertical="center" wrapText="1"/>
    </xf>
    <xf numFmtId="0" fontId="90" fillId="17" borderId="0" xfId="0" applyFont="1" applyFill="1" applyAlignment="1" applyProtection="1">
      <alignment vertical="center" wrapText="1"/>
    </xf>
    <xf numFmtId="0" fontId="42" fillId="17" borderId="0" xfId="0" applyFont="1" applyFill="1" applyAlignment="1" applyProtection="1">
      <alignment horizontal="center" vertical="center" wrapText="1"/>
    </xf>
    <xf numFmtId="44" fontId="42" fillId="29" borderId="18" xfId="0" applyNumberFormat="1" applyFont="1" applyFill="1" applyBorder="1" applyAlignment="1" applyProtection="1">
      <alignment vertical="center"/>
    </xf>
    <xf numFmtId="0" fontId="204" fillId="3" borderId="0" xfId="0" applyFont="1" applyFill="1" applyAlignment="1" applyProtection="1">
      <alignment vertical="center"/>
    </xf>
    <xf numFmtId="0" fontId="61" fillId="17" borderId="112" xfId="0" applyFont="1" applyFill="1" applyBorder="1" applyAlignment="1" applyProtection="1">
      <alignment horizontal="center" vertical="center"/>
    </xf>
    <xf numFmtId="0" fontId="61" fillId="17" borderId="106" xfId="0" applyFont="1" applyFill="1" applyBorder="1" applyAlignment="1" applyProtection="1">
      <alignment horizontal="center" vertical="center"/>
    </xf>
    <xf numFmtId="0" fontId="0" fillId="17" borderId="39" xfId="0" applyFont="1" applyFill="1" applyBorder="1" applyProtection="1"/>
    <xf numFmtId="0" fontId="53" fillId="0" borderId="21" xfId="0" applyFont="1" applyBorder="1" applyProtection="1"/>
    <xf numFmtId="44" fontId="42" fillId="0" borderId="1" xfId="0" applyNumberFormat="1" applyFont="1" applyBorder="1" applyAlignment="1" applyProtection="1">
      <alignment horizontal="center" vertical="center" wrapText="1"/>
    </xf>
    <xf numFmtId="44" fontId="42" fillId="17" borderId="1" xfId="0" applyNumberFormat="1" applyFont="1" applyFill="1" applyBorder="1" applyAlignment="1" applyProtection="1">
      <alignment horizontal="center" vertical="center" wrapText="1"/>
    </xf>
    <xf numFmtId="0" fontId="42" fillId="0" borderId="0" xfId="0" applyFont="1" applyFill="1" applyAlignment="1" applyProtection="1">
      <alignment horizontal="center" vertical="center" wrapText="1"/>
    </xf>
    <xf numFmtId="168" fontId="90" fillId="0" borderId="0" xfId="0" applyNumberFormat="1" applyFont="1" applyAlignment="1" applyProtection="1">
      <alignment vertical="center"/>
    </xf>
    <xf numFmtId="44" fontId="42" fillId="0" borderId="4" xfId="0" applyNumberFormat="1" applyFont="1" applyFill="1" applyBorder="1" applyAlignment="1" applyProtection="1">
      <alignment horizontal="center" vertical="center" wrapText="1"/>
    </xf>
    <xf numFmtId="0" fontId="0" fillId="0" borderId="0" xfId="0" applyAlignment="1" applyProtection="1">
      <alignment horizontal="right" vertical="center"/>
    </xf>
    <xf numFmtId="0" fontId="0" fillId="0" borderId="0" xfId="0" applyBorder="1" applyAlignment="1" applyProtection="1">
      <alignment horizontal="right" vertical="center"/>
    </xf>
    <xf numFmtId="168" fontId="10" fillId="17" borderId="21" xfId="0" applyNumberFormat="1" applyFont="1" applyFill="1" applyBorder="1" applyAlignment="1" applyProtection="1">
      <alignment horizontal="center" vertical="center" wrapText="1"/>
    </xf>
    <xf numFmtId="168" fontId="34" fillId="22" borderId="1" xfId="0" applyNumberFormat="1" applyFont="1" applyFill="1" applyBorder="1" applyAlignment="1" applyProtection="1">
      <alignment horizontal="center" vertical="center" wrapText="1"/>
    </xf>
    <xf numFmtId="168" fontId="10" fillId="17" borderId="3" xfId="0" applyNumberFormat="1" applyFont="1" applyFill="1" applyBorder="1" applyAlignment="1" applyProtection="1">
      <alignment horizontal="center" vertical="center" wrapText="1"/>
    </xf>
    <xf numFmtId="4" fontId="10" fillId="16" borderId="0" xfId="0" applyNumberFormat="1" applyFont="1" applyFill="1" applyBorder="1" applyAlignment="1" applyProtection="1">
      <alignment horizontal="center" vertical="center" wrapText="1"/>
    </xf>
    <xf numFmtId="4" fontId="10" fillId="16" borderId="21" xfId="0" applyNumberFormat="1" applyFont="1" applyFill="1" applyBorder="1" applyAlignment="1" applyProtection="1">
      <alignment horizontal="center" vertical="center" wrapText="1"/>
    </xf>
    <xf numFmtId="44" fontId="10" fillId="16" borderId="21" xfId="0" applyNumberFormat="1" applyFont="1" applyFill="1" applyBorder="1" applyAlignment="1" applyProtection="1">
      <alignment horizontal="center" vertical="center" wrapText="1"/>
    </xf>
    <xf numFmtId="3" fontId="10" fillId="16" borderId="43" xfId="0" applyNumberFormat="1" applyFont="1" applyFill="1" applyBorder="1" applyAlignment="1" applyProtection="1">
      <alignment horizontal="center" vertical="center" wrapText="1"/>
    </xf>
    <xf numFmtId="3" fontId="10" fillId="16" borderId="26" xfId="0" applyNumberFormat="1" applyFont="1" applyFill="1" applyBorder="1" applyAlignment="1" applyProtection="1">
      <alignment horizontal="center" vertical="center" wrapText="1"/>
    </xf>
    <xf numFmtId="3" fontId="72" fillId="16" borderId="21" xfId="0" applyNumberFormat="1" applyFont="1" applyFill="1" applyBorder="1" applyAlignment="1" applyProtection="1">
      <alignment horizontal="center" vertical="center" wrapText="1"/>
    </xf>
    <xf numFmtId="44" fontId="10" fillId="17" borderId="43" xfId="0" applyNumberFormat="1" applyFont="1" applyFill="1" applyBorder="1" applyAlignment="1" applyProtection="1">
      <alignment horizontal="center" vertical="center" wrapText="1"/>
    </xf>
    <xf numFmtId="44" fontId="10" fillId="17" borderId="26" xfId="0" applyNumberFormat="1" applyFont="1" applyFill="1" applyBorder="1" applyAlignment="1" applyProtection="1">
      <alignment horizontal="center" vertical="center" wrapText="1"/>
    </xf>
    <xf numFmtId="167" fontId="10" fillId="16" borderId="3" xfId="0" applyNumberFormat="1" applyFont="1" applyFill="1" applyBorder="1" applyAlignment="1" applyProtection="1">
      <alignment horizontal="center" vertical="center" wrapText="1"/>
    </xf>
    <xf numFmtId="167" fontId="10" fillId="16" borderId="7" xfId="0" applyNumberFormat="1" applyFont="1" applyFill="1" applyBorder="1" applyAlignment="1" applyProtection="1">
      <alignment horizontal="center" vertical="center" wrapText="1"/>
    </xf>
    <xf numFmtId="0" fontId="46" fillId="17" borderId="27" xfId="0" applyFont="1" applyFill="1" applyBorder="1" applyAlignment="1" applyProtection="1">
      <alignment horizontal="left" vertical="center" wrapText="1"/>
    </xf>
    <xf numFmtId="0" fontId="46" fillId="17" borderId="24" xfId="0" applyFont="1" applyFill="1" applyBorder="1" applyAlignment="1" applyProtection="1">
      <alignment horizontal="left" vertical="center" wrapText="1"/>
    </xf>
    <xf numFmtId="167" fontId="73" fillId="16" borderId="0" xfId="0" applyNumberFormat="1" applyFont="1" applyFill="1" applyBorder="1" applyAlignment="1" applyProtection="1">
      <alignment horizontal="center" vertical="center" wrapText="1"/>
    </xf>
    <xf numFmtId="167" fontId="73" fillId="16" borderId="21" xfId="0" applyNumberFormat="1" applyFont="1" applyFill="1" applyBorder="1" applyAlignment="1" applyProtection="1">
      <alignment horizontal="center" vertical="center" wrapText="1"/>
    </xf>
    <xf numFmtId="167" fontId="9" fillId="16" borderId="27" xfId="0" applyNumberFormat="1" applyFont="1" applyFill="1" applyBorder="1" applyAlignment="1" applyProtection="1">
      <alignment horizontal="center" vertical="center" wrapText="1"/>
    </xf>
    <xf numFmtId="167" fontId="9" fillId="16" borderId="24" xfId="0" applyNumberFormat="1" applyFont="1" applyFill="1" applyBorder="1" applyAlignment="1" applyProtection="1">
      <alignment horizontal="center" vertical="center" wrapText="1"/>
    </xf>
    <xf numFmtId="0" fontId="46" fillId="0" borderId="44" xfId="0" applyFont="1" applyBorder="1" applyAlignment="1" applyProtection="1">
      <alignment horizontal="center" wrapText="1"/>
    </xf>
    <xf numFmtId="0" fontId="46" fillId="0" borderId="2" xfId="0" applyFont="1" applyBorder="1" applyAlignment="1" applyProtection="1">
      <alignment horizontal="center" vertical="center" wrapText="1"/>
    </xf>
    <xf numFmtId="0" fontId="46" fillId="0" borderId="6" xfId="0" applyFont="1" applyBorder="1" applyAlignment="1" applyProtection="1">
      <alignment horizontal="center" vertical="center" wrapText="1"/>
    </xf>
    <xf numFmtId="0" fontId="0" fillId="0" borderId="4" xfId="0" applyBorder="1" applyAlignment="1" applyProtection="1">
      <alignment horizontal="center" vertical="center" wrapText="1"/>
    </xf>
    <xf numFmtId="0" fontId="46" fillId="0" borderId="8" xfId="0" applyFont="1" applyBorder="1" applyAlignment="1" applyProtection="1">
      <alignment horizontal="center" vertical="center" wrapText="1"/>
    </xf>
    <xf numFmtId="0" fontId="10" fillId="0" borderId="3" xfId="0" applyFont="1" applyBorder="1" applyAlignment="1" applyProtection="1">
      <alignment horizontal="center" wrapText="1"/>
    </xf>
    <xf numFmtId="0" fontId="46" fillId="0" borderId="43" xfId="0" applyFont="1" applyBorder="1" applyAlignment="1" applyProtection="1">
      <alignment horizontal="center" wrapText="1"/>
    </xf>
    <xf numFmtId="0" fontId="9" fillId="0" borderId="43" xfId="0" applyFont="1" applyBorder="1" applyAlignment="1" applyProtection="1">
      <alignment horizontal="center" wrapText="1"/>
    </xf>
    <xf numFmtId="0" fontId="139" fillId="0" borderId="6" xfId="0" applyFont="1" applyBorder="1" applyAlignment="1" applyProtection="1">
      <alignment horizontal="center" wrapText="1"/>
    </xf>
    <xf numFmtId="0" fontId="139" fillId="0" borderId="4" xfId="0" applyFont="1" applyBorder="1" applyAlignment="1" applyProtection="1">
      <alignment horizontal="center" wrapText="1"/>
    </xf>
    <xf numFmtId="0" fontId="46" fillId="0" borderId="7" xfId="0" applyFont="1" applyBorder="1" applyAlignment="1" applyProtection="1">
      <alignment horizontal="center" vertical="center" wrapText="1"/>
    </xf>
    <xf numFmtId="0" fontId="46" fillId="0" borderId="22" xfId="0" applyFont="1" applyBorder="1" applyAlignment="1" applyProtection="1">
      <alignment horizontal="center" vertical="center" wrapText="1"/>
    </xf>
    <xf numFmtId="0" fontId="46" fillId="0" borderId="3" xfId="0" applyFont="1" applyBorder="1" applyAlignment="1" applyProtection="1">
      <alignment horizontal="center" wrapText="1"/>
    </xf>
    <xf numFmtId="0" fontId="42" fillId="26" borderId="1" xfId="0" applyFont="1" applyFill="1" applyBorder="1" applyAlignment="1" applyProtection="1">
      <alignment horizontal="center" vertical="center"/>
    </xf>
    <xf numFmtId="0" fontId="42" fillId="26" borderId="4" xfId="0" applyFont="1" applyFill="1" applyBorder="1" applyAlignment="1" applyProtection="1">
      <alignment horizontal="center" vertical="center" wrapText="1"/>
    </xf>
    <xf numFmtId="0" fontId="90" fillId="26" borderId="21" xfId="0" applyFont="1" applyFill="1" applyBorder="1" applyAlignment="1" applyProtection="1">
      <alignment horizontal="center" vertical="center" wrapText="1"/>
    </xf>
    <xf numFmtId="0" fontId="90" fillId="26" borderId="5" xfId="0" applyFont="1" applyFill="1" applyBorder="1" applyAlignment="1" applyProtection="1">
      <alignment horizontal="center" vertical="center" wrapText="1"/>
    </xf>
    <xf numFmtId="0" fontId="90" fillId="26" borderId="18" xfId="0" applyFont="1" applyFill="1" applyBorder="1" applyAlignment="1" applyProtection="1">
      <alignment horizontal="center" vertical="center" wrapText="1"/>
    </xf>
    <xf numFmtId="44" fontId="105" fillId="27" borderId="1" xfId="4" applyFont="1" applyFill="1" applyBorder="1" applyAlignment="1" applyProtection="1">
      <alignment horizontal="center" wrapText="1"/>
    </xf>
    <xf numFmtId="0" fontId="90" fillId="26" borderId="2" xfId="0" applyFont="1" applyFill="1" applyBorder="1" applyAlignment="1" applyProtection="1">
      <alignment horizontal="left" vertical="center" wrapText="1"/>
    </xf>
    <xf numFmtId="0" fontId="42" fillId="26" borderId="20" xfId="0" applyFont="1" applyFill="1" applyBorder="1" applyAlignment="1" applyProtection="1">
      <alignment horizontal="center" vertical="center"/>
    </xf>
    <xf numFmtId="0" fontId="90" fillId="26" borderId="1" xfId="0" applyFont="1" applyFill="1" applyBorder="1" applyAlignment="1" applyProtection="1">
      <alignment horizontal="center" vertical="center" wrapText="1"/>
    </xf>
    <xf numFmtId="0" fontId="42" fillId="26" borderId="5" xfId="0" applyFont="1" applyFill="1" applyBorder="1" applyAlignment="1" applyProtection="1">
      <alignment horizontal="center" vertical="center" wrapText="1"/>
    </xf>
    <xf numFmtId="0" fontId="105" fillId="26" borderId="2" xfId="0" applyFont="1" applyFill="1" applyBorder="1" applyAlignment="1" applyProtection="1">
      <alignment horizontal="left" vertical="center" wrapText="1"/>
    </xf>
    <xf numFmtId="44" fontId="90" fillId="17" borderId="20" xfId="0" applyNumberFormat="1" applyFont="1" applyFill="1" applyBorder="1" applyAlignment="1" applyProtection="1">
      <alignment horizontal="center" vertical="center" wrapText="1"/>
    </xf>
    <xf numFmtId="44" fontId="90" fillId="17" borderId="5"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168" fontId="90" fillId="0" borderId="0" xfId="0" applyNumberFormat="1" applyFont="1" applyFill="1" applyAlignment="1" applyProtection="1">
      <alignment horizontal="center" vertical="center" wrapText="1"/>
    </xf>
    <xf numFmtId="168" fontId="90" fillId="17" borderId="0" xfId="0" applyNumberFormat="1" applyFont="1" applyFill="1" applyAlignment="1" applyProtection="1">
      <alignment horizontal="center" vertical="center" wrapText="1"/>
    </xf>
    <xf numFmtId="0" fontId="90" fillId="0" borderId="1" xfId="0" applyFont="1" applyFill="1" applyBorder="1" applyAlignment="1" applyProtection="1">
      <alignment horizontal="center" vertical="center" wrapText="1"/>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42" fillId="29" borderId="19" xfId="0" applyFont="1" applyFill="1" applyBorder="1" applyAlignment="1" applyProtection="1">
      <alignment horizontal="left" vertical="center"/>
    </xf>
    <xf numFmtId="0" fontId="90" fillId="17" borderId="18" xfId="0" applyFont="1" applyFill="1" applyBorder="1" applyAlignment="1" applyProtection="1">
      <alignment horizontal="left" vertical="center"/>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44" fontId="90" fillId="0" borderId="0" xfId="0" applyNumberFormat="1" applyFont="1" applyAlignment="1" applyProtection="1">
      <alignment horizontal="right" vertical="center"/>
    </xf>
    <xf numFmtId="44" fontId="90" fillId="0" borderId="0" xfId="4" applyFont="1" applyFill="1" applyAlignment="1" applyProtection="1">
      <alignment vertical="center" wrapText="1"/>
    </xf>
    <xf numFmtId="44" fontId="90" fillId="17" borderId="0" xfId="0" applyNumberFormat="1" applyFont="1" applyFill="1" applyBorder="1" applyAlignment="1" applyProtection="1">
      <alignment horizontal="center" vertical="center" wrapText="1"/>
    </xf>
    <xf numFmtId="44" fontId="23" fillId="17" borderId="0" xfId="0" applyNumberFormat="1" applyFont="1" applyFill="1" applyBorder="1" applyAlignment="1" applyProtection="1">
      <alignment vertical="center" wrapText="1"/>
    </xf>
    <xf numFmtId="44" fontId="90" fillId="0" borderId="0" xfId="0" applyNumberFormat="1" applyFont="1" applyFill="1" applyBorder="1" applyAlignment="1" applyProtection="1">
      <alignment horizontal="center" vertical="center" wrapText="1"/>
    </xf>
    <xf numFmtId="44" fontId="23" fillId="0" borderId="0" xfId="0" applyNumberFormat="1" applyFont="1" applyFill="1" applyBorder="1" applyAlignment="1" applyProtection="1">
      <alignment vertical="center" wrapText="1"/>
    </xf>
    <xf numFmtId="44" fontId="98" fillId="17" borderId="0" xfId="0" applyNumberFormat="1" applyFont="1" applyFill="1" applyBorder="1" applyAlignment="1" applyProtection="1">
      <alignment vertical="center" wrapText="1"/>
    </xf>
    <xf numFmtId="44" fontId="98" fillId="0" borderId="0" xfId="0" applyNumberFormat="1" applyFont="1" applyFill="1" applyBorder="1" applyAlignment="1" applyProtection="1">
      <alignment vertical="center" wrapText="1"/>
    </xf>
    <xf numFmtId="44" fontId="90" fillId="17" borderId="0" xfId="0" applyNumberFormat="1" applyFont="1" applyFill="1" applyBorder="1" applyAlignment="1" applyProtection="1">
      <alignment vertical="center" wrapText="1"/>
    </xf>
    <xf numFmtId="44" fontId="90" fillId="0" borderId="0" xfId="0" applyNumberFormat="1" applyFont="1" applyFill="1" applyBorder="1" applyAlignment="1" applyProtection="1">
      <alignment vertical="center" wrapText="1"/>
    </xf>
    <xf numFmtId="0" fontId="42" fillId="17" borderId="0" xfId="0" applyFont="1" applyFill="1" applyBorder="1" applyAlignment="1" applyProtection="1">
      <alignment horizontal="center" vertical="center" wrapText="1"/>
    </xf>
    <xf numFmtId="0" fontId="42" fillId="0" borderId="0" xfId="0" applyFont="1" applyFill="1" applyBorder="1" applyAlignment="1" applyProtection="1">
      <alignment horizontal="center" vertical="center" wrapText="1"/>
    </xf>
    <xf numFmtId="44" fontId="90" fillId="17" borderId="3" xfId="0" applyNumberFormat="1" applyFont="1" applyFill="1" applyBorder="1" applyAlignment="1" applyProtection="1">
      <alignment horizontal="center" vertical="center" wrapText="1"/>
    </xf>
    <xf numFmtId="10" fontId="42" fillId="17" borderId="0" xfId="0" applyNumberFormat="1" applyFont="1" applyFill="1" applyAlignment="1" applyProtection="1">
      <alignment horizontal="center" vertical="center" wrapText="1"/>
    </xf>
    <xf numFmtId="0" fontId="90" fillId="3" borderId="1" xfId="0" applyFont="1" applyFill="1" applyBorder="1" applyAlignment="1" applyProtection="1">
      <alignment horizontal="left" vertical="center" wrapText="1"/>
    </xf>
    <xf numFmtId="0" fontId="132" fillId="17" borderId="75" xfId="0" applyFont="1" applyFill="1" applyBorder="1" applyAlignment="1" applyProtection="1">
      <alignment horizontal="center" vertical="center"/>
    </xf>
    <xf numFmtId="44" fontId="132" fillId="17" borderId="75" xfId="4" applyFont="1" applyFill="1" applyBorder="1" applyAlignment="1" applyProtection="1">
      <alignment horizontal="center" vertical="center"/>
    </xf>
    <xf numFmtId="0" fontId="132" fillId="17" borderId="87" xfId="0" applyFont="1" applyFill="1" applyBorder="1" applyAlignment="1" applyProtection="1">
      <alignment horizontal="center" vertical="center"/>
    </xf>
    <xf numFmtId="44" fontId="132" fillId="17" borderId="87" xfId="4" applyFont="1" applyFill="1" applyBorder="1" applyAlignment="1" applyProtection="1">
      <alignment horizontal="center" vertical="center"/>
    </xf>
    <xf numFmtId="0" fontId="132" fillId="17" borderId="1" xfId="0" applyFont="1" applyFill="1" applyBorder="1" applyAlignment="1" applyProtection="1">
      <alignment horizontal="center" vertical="center"/>
    </xf>
    <xf numFmtId="44" fontId="132" fillId="17" borderId="1" xfId="4" applyFont="1" applyFill="1" applyBorder="1" applyAlignment="1" applyProtection="1">
      <alignment horizontal="center" vertical="center"/>
    </xf>
    <xf numFmtId="44" fontId="132" fillId="17" borderId="76" xfId="4" applyFont="1" applyFill="1" applyBorder="1" applyAlignment="1" applyProtection="1">
      <alignment horizontal="center" vertical="center"/>
    </xf>
    <xf numFmtId="0" fontId="132" fillId="17" borderId="76" xfId="0" applyFont="1" applyFill="1" applyBorder="1" applyAlignment="1" applyProtection="1">
      <alignment horizontal="center" vertical="center"/>
    </xf>
    <xf numFmtId="0" fontId="70" fillId="0" borderId="1" xfId="0" applyFont="1" applyFill="1" applyBorder="1" applyAlignment="1" applyProtection="1">
      <alignment horizontal="justify" vertical="center"/>
    </xf>
    <xf numFmtId="0" fontId="70" fillId="17" borderId="1" xfId="0" applyFont="1" applyFill="1" applyBorder="1" applyAlignment="1" applyProtection="1">
      <alignment horizontal="justify" vertical="center"/>
    </xf>
    <xf numFmtId="0" fontId="19" fillId="0" borderId="0" xfId="0" applyFont="1" applyFill="1" applyBorder="1" applyAlignment="1" applyProtection="1">
      <alignment horizontal="justify" vertical="center"/>
    </xf>
    <xf numFmtId="0" fontId="0" fillId="3" borderId="0" xfId="0" applyFill="1" applyBorder="1" applyAlignment="1" applyProtection="1">
      <alignment vertical="center"/>
    </xf>
    <xf numFmtId="44" fontId="126" fillId="17" borderId="18" xfId="4" applyFont="1" applyFill="1" applyBorder="1" applyAlignment="1" applyProtection="1">
      <alignment horizontal="center" vertical="center"/>
    </xf>
    <xf numFmtId="44" fontId="90" fillId="0" borderId="0" xfId="0" applyNumberFormat="1" applyFont="1" applyFill="1" applyBorder="1" applyAlignment="1" applyProtection="1">
      <alignment horizontal="center" vertical="center"/>
    </xf>
    <xf numFmtId="44" fontId="207" fillId="17" borderId="5" xfId="4" applyFont="1" applyFill="1" applyBorder="1" applyAlignment="1" applyProtection="1">
      <alignment horizontal="center" vertical="center"/>
    </xf>
    <xf numFmtId="44" fontId="203" fillId="17" borderId="2" xfId="4" applyFont="1" applyFill="1" applyBorder="1" applyAlignment="1" applyProtection="1">
      <alignment vertical="center"/>
    </xf>
    <xf numFmtId="44" fontId="13" fillId="17" borderId="1" xfId="4" applyFont="1" applyFill="1" applyBorder="1" applyAlignment="1" applyProtection="1">
      <alignment horizontal="center" vertical="center"/>
    </xf>
    <xf numFmtId="44" fontId="0" fillId="17" borderId="3" xfId="4" applyFont="1" applyFill="1" applyBorder="1" applyProtection="1"/>
    <xf numFmtId="0" fontId="80" fillId="17" borderId="6" xfId="0" applyFont="1" applyFill="1" applyBorder="1" applyAlignment="1" applyProtection="1">
      <alignment horizontal="right" vertical="center"/>
    </xf>
    <xf numFmtId="182" fontId="70" fillId="17" borderId="6" xfId="0" applyNumberFormat="1" applyFont="1" applyFill="1" applyBorder="1" applyAlignment="1" applyProtection="1">
      <alignment horizontal="left" vertical="center" wrapText="1"/>
    </xf>
    <xf numFmtId="0" fontId="0" fillId="16" borderId="7" xfId="0" applyFill="1" applyBorder="1" applyProtection="1"/>
    <xf numFmtId="0" fontId="64" fillId="16" borderId="22" xfId="0" applyFont="1" applyFill="1" applyBorder="1" applyAlignment="1" applyProtection="1">
      <alignment horizontal="right" vertical="center"/>
    </xf>
    <xf numFmtId="182" fontId="162" fillId="17" borderId="4" xfId="0" applyNumberFormat="1" applyFont="1" applyFill="1" applyBorder="1" applyAlignment="1" applyProtection="1">
      <alignment horizontal="center" vertical="center"/>
    </xf>
    <xf numFmtId="44" fontId="0" fillId="17" borderId="0" xfId="0" applyNumberFormat="1" applyFill="1" applyBorder="1" applyProtection="1"/>
    <xf numFmtId="44" fontId="0" fillId="17" borderId="3" xfId="0" applyNumberFormat="1" applyFill="1" applyBorder="1" applyProtection="1"/>
    <xf numFmtId="0" fontId="0" fillId="17" borderId="21" xfId="0" applyFill="1" applyBorder="1" applyProtection="1"/>
    <xf numFmtId="167" fontId="73" fillId="7" borderId="0" xfId="0" applyNumberFormat="1" applyFont="1" applyFill="1" applyBorder="1" applyAlignment="1" applyProtection="1">
      <alignment horizontal="center" vertical="center" wrapText="1"/>
    </xf>
    <xf numFmtId="167" fontId="73" fillId="7" borderId="21" xfId="0" applyNumberFormat="1" applyFont="1" applyFill="1" applyBorder="1" applyAlignment="1" applyProtection="1">
      <alignment horizontal="center" vertical="center" wrapText="1"/>
    </xf>
    <xf numFmtId="167" fontId="73" fillId="7" borderId="3" xfId="0" applyNumberFormat="1" applyFont="1" applyFill="1" applyBorder="1" applyAlignment="1" applyProtection="1">
      <alignment horizontal="center" vertical="center" wrapText="1"/>
    </xf>
    <xf numFmtId="167" fontId="73" fillId="7" borderId="7" xfId="0" applyNumberFormat="1" applyFont="1" applyFill="1" applyBorder="1" applyAlignment="1" applyProtection="1">
      <alignment horizontal="center" vertical="center" wrapText="1"/>
    </xf>
    <xf numFmtId="167" fontId="73" fillId="7" borderId="4" xfId="0" applyNumberFormat="1" applyFont="1" applyFill="1" applyBorder="1" applyAlignment="1" applyProtection="1">
      <alignment horizontal="center" vertical="center" wrapText="1"/>
    </xf>
    <xf numFmtId="167" fontId="73" fillId="17" borderId="32" xfId="0" applyNumberFormat="1" applyFont="1" applyFill="1" applyBorder="1" applyAlignment="1" applyProtection="1">
      <alignment horizontal="center" vertical="center" wrapText="1"/>
    </xf>
    <xf numFmtId="167" fontId="73" fillId="17" borderId="28" xfId="0" applyNumberFormat="1" applyFont="1" applyFill="1" applyBorder="1" applyAlignment="1" applyProtection="1">
      <alignment horizontal="center" vertical="center" wrapText="1"/>
    </xf>
    <xf numFmtId="0" fontId="137" fillId="7" borderId="75" xfId="0" applyFont="1" applyFill="1" applyBorder="1" applyAlignment="1" applyProtection="1">
      <alignment horizontal="center" vertical="center"/>
    </xf>
    <xf numFmtId="44" fontId="137" fillId="7" borderId="75" xfId="4" applyFont="1" applyFill="1" applyBorder="1" applyAlignment="1" applyProtection="1">
      <alignment horizontal="center" vertical="center"/>
    </xf>
    <xf numFmtId="0" fontId="177" fillId="7" borderId="75" xfId="0" applyFont="1" applyFill="1" applyBorder="1" applyAlignment="1" applyProtection="1">
      <alignment horizontal="center" vertical="center"/>
    </xf>
    <xf numFmtId="0" fontId="137" fillId="7" borderId="75" xfId="0" applyFont="1" applyFill="1" applyBorder="1" applyAlignment="1" applyProtection="1">
      <alignment horizontal="left" vertical="center"/>
    </xf>
    <xf numFmtId="0" fontId="177" fillId="7" borderId="87" xfId="0" applyFont="1" applyFill="1" applyBorder="1" applyAlignment="1" applyProtection="1">
      <alignment horizontal="center" vertical="center"/>
    </xf>
    <xf numFmtId="0" fontId="137" fillId="7" borderId="87" xfId="0" applyFont="1" applyFill="1" applyBorder="1" applyAlignment="1" applyProtection="1">
      <alignment horizontal="left" vertical="center"/>
    </xf>
    <xf numFmtId="0" fontId="137" fillId="7" borderId="87" xfId="0" applyFont="1" applyFill="1" applyBorder="1" applyAlignment="1" applyProtection="1">
      <alignment horizontal="center" vertical="center"/>
    </xf>
    <xf numFmtId="44" fontId="137" fillId="7" borderId="87" xfId="4" applyFont="1" applyFill="1" applyBorder="1" applyAlignment="1" applyProtection="1">
      <alignment horizontal="center" vertical="center"/>
    </xf>
    <xf numFmtId="0" fontId="177" fillId="7" borderId="1" xfId="0" applyFont="1" applyFill="1" applyBorder="1" applyAlignment="1" applyProtection="1">
      <alignment horizontal="center" vertical="center"/>
    </xf>
    <xf numFmtId="0" fontId="137" fillId="7" borderId="1" xfId="0" applyFont="1" applyFill="1" applyBorder="1" applyAlignment="1" applyProtection="1">
      <alignment horizontal="left" vertical="center"/>
    </xf>
    <xf numFmtId="0" fontId="137" fillId="7" borderId="1" xfId="0" applyFont="1" applyFill="1" applyBorder="1" applyAlignment="1" applyProtection="1">
      <alignment horizontal="center" vertical="center"/>
    </xf>
    <xf numFmtId="44" fontId="137" fillId="7" borderId="1" xfId="4" applyFont="1" applyFill="1" applyBorder="1" applyAlignment="1" applyProtection="1">
      <alignment horizontal="center" vertical="center"/>
    </xf>
    <xf numFmtId="0" fontId="137" fillId="7" borderId="75" xfId="0" applyFont="1" applyFill="1" applyBorder="1" applyAlignment="1" applyProtection="1">
      <alignment horizontal="justify" vertical="center"/>
    </xf>
    <xf numFmtId="0" fontId="177" fillId="7" borderId="75" xfId="0" applyFont="1" applyFill="1" applyBorder="1" applyAlignment="1" applyProtection="1">
      <alignment horizontal="center" vertical="justify"/>
    </xf>
    <xf numFmtId="0" fontId="137" fillId="7" borderId="75" xfId="0" applyFont="1" applyFill="1" applyBorder="1" applyAlignment="1" applyProtection="1">
      <alignment horizontal="justify" vertical="justify"/>
    </xf>
    <xf numFmtId="44" fontId="178" fillId="7" borderId="1" xfId="4" applyFont="1" applyFill="1" applyBorder="1" applyAlignment="1" applyProtection="1">
      <alignment vertical="center"/>
    </xf>
    <xf numFmtId="0" fontId="178" fillId="7" borderId="1" xfId="0" applyFont="1" applyFill="1" applyBorder="1" applyAlignment="1" applyProtection="1">
      <alignment horizontal="center" vertical="center"/>
    </xf>
    <xf numFmtId="0" fontId="178" fillId="7" borderId="2" xfId="0" applyFont="1" applyFill="1" applyBorder="1" applyAlignment="1" applyProtection="1">
      <alignment horizontal="center" vertical="center"/>
    </xf>
    <xf numFmtId="0" fontId="179" fillId="7" borderId="1" xfId="0" applyFont="1" applyFill="1" applyBorder="1" applyAlignment="1" applyProtection="1">
      <alignment horizontal="center" vertical="center"/>
    </xf>
    <xf numFmtId="0" fontId="179" fillId="7" borderId="1" xfId="0" applyFont="1" applyFill="1" applyBorder="1" applyAlignment="1" applyProtection="1">
      <alignment horizontal="left" vertical="center"/>
    </xf>
    <xf numFmtId="0" fontId="178" fillId="25" borderId="1" xfId="0" applyFont="1" applyFill="1" applyBorder="1" applyAlignment="1" applyProtection="1">
      <alignment horizontal="center" vertical="center"/>
    </xf>
    <xf numFmtId="0" fontId="178" fillId="25" borderId="2" xfId="0" applyFont="1" applyFill="1" applyBorder="1" applyAlignment="1" applyProtection="1">
      <alignment horizontal="center" vertical="center"/>
    </xf>
    <xf numFmtId="44" fontId="126" fillId="7" borderId="1" xfId="0" applyNumberFormat="1" applyFont="1" applyFill="1" applyBorder="1" applyAlignment="1" applyProtection="1">
      <alignment horizontal="center" vertical="center"/>
    </xf>
    <xf numFmtId="0" fontId="126" fillId="7" borderId="1" xfId="0" applyFont="1" applyFill="1" applyBorder="1" applyAlignment="1" applyProtection="1">
      <alignment horizontal="center" vertical="center"/>
    </xf>
    <xf numFmtId="0" fontId="126" fillId="7" borderId="19" xfId="0" applyFont="1" applyFill="1" applyBorder="1" applyAlignment="1" applyProtection="1">
      <alignment horizontal="center" vertical="center"/>
    </xf>
    <xf numFmtId="0" fontId="112" fillId="7" borderId="1" xfId="0" applyFont="1" applyFill="1" applyBorder="1" applyAlignment="1" applyProtection="1">
      <alignment horizontal="center" vertical="center"/>
    </xf>
    <xf numFmtId="0" fontId="112" fillId="7" borderId="1" xfId="0" applyFont="1" applyFill="1" applyBorder="1" applyAlignment="1" applyProtection="1">
      <alignment horizontal="left" vertical="center" wrapText="1"/>
    </xf>
    <xf numFmtId="0" fontId="113" fillId="7" borderId="1" xfId="0" applyFont="1" applyFill="1" applyBorder="1" applyAlignment="1" applyProtection="1">
      <alignment horizontal="center" vertical="center"/>
    </xf>
    <xf numFmtId="0" fontId="84" fillId="7" borderId="1" xfId="0" applyFont="1" applyFill="1" applyBorder="1" applyAlignment="1" applyProtection="1">
      <alignment horizontal="center" vertical="center"/>
    </xf>
    <xf numFmtId="0" fontId="103" fillId="7" borderId="1" xfId="0" applyFont="1" applyFill="1" applyBorder="1" applyAlignment="1" applyProtection="1">
      <alignment horizontal="center" vertical="center"/>
    </xf>
    <xf numFmtId="0" fontId="84" fillId="25" borderId="1" xfId="0" applyFont="1" applyFill="1" applyBorder="1" applyAlignment="1" applyProtection="1">
      <alignment horizontal="center" vertical="center"/>
    </xf>
    <xf numFmtId="0" fontId="80" fillId="7" borderId="1" xfId="0" applyFont="1" applyFill="1" applyBorder="1" applyProtection="1"/>
    <xf numFmtId="0" fontId="104" fillId="25" borderId="1" xfId="0" applyFont="1" applyFill="1" applyBorder="1" applyAlignment="1" applyProtection="1">
      <alignment horizontal="center" vertical="center"/>
    </xf>
    <xf numFmtId="44" fontId="208" fillId="7" borderId="5" xfId="4" applyFont="1" applyFill="1" applyBorder="1" applyAlignment="1" applyProtection="1">
      <alignment horizontal="center" vertical="center"/>
    </xf>
    <xf numFmtId="0" fontId="179" fillId="7" borderId="1" xfId="0" applyFont="1" applyFill="1" applyBorder="1" applyAlignment="1" applyProtection="1">
      <alignment horizontal="center" vertical="center" wrapText="1"/>
    </xf>
    <xf numFmtId="0" fontId="178" fillId="7" borderId="1" xfId="0" applyFont="1" applyFill="1" applyBorder="1" applyAlignment="1" applyProtection="1">
      <alignment horizontal="left" vertical="center"/>
    </xf>
    <xf numFmtId="0" fontId="178" fillId="7" borderId="1" xfId="0" applyFont="1" applyFill="1" applyBorder="1" applyProtection="1"/>
    <xf numFmtId="44" fontId="209" fillId="7" borderId="5" xfId="4" applyFont="1" applyFill="1" applyBorder="1" applyAlignment="1" applyProtection="1">
      <alignment horizontal="center" vertical="center"/>
    </xf>
    <xf numFmtId="44" fontId="210" fillId="7" borderId="2" xfId="4" applyFont="1" applyFill="1" applyBorder="1" applyAlignment="1" applyProtection="1">
      <alignment vertical="center"/>
    </xf>
    <xf numFmtId="44" fontId="136" fillId="7" borderId="5" xfId="4" applyFont="1" applyFill="1" applyBorder="1" applyAlignment="1" applyProtection="1">
      <alignment horizontal="center" vertical="center"/>
    </xf>
    <xf numFmtId="10" fontId="127" fillId="7" borderId="61" xfId="0" applyNumberFormat="1" applyFont="1" applyFill="1" applyBorder="1" applyAlignment="1" applyProtection="1">
      <alignment horizontal="center" vertical="center"/>
    </xf>
    <xf numFmtId="10" fontId="127" fillId="7" borderId="50" xfId="0" applyNumberFormat="1" applyFont="1" applyFill="1" applyBorder="1" applyAlignment="1" applyProtection="1">
      <alignment horizontal="center" vertical="center"/>
    </xf>
    <xf numFmtId="10" fontId="127" fillId="23" borderId="1" xfId="0" applyNumberFormat="1" applyFont="1" applyFill="1" applyBorder="1" applyAlignment="1" applyProtection="1">
      <alignment horizontal="center" vertical="center"/>
    </xf>
    <xf numFmtId="4" fontId="127" fillId="23" borderId="1" xfId="0" applyNumberFormat="1" applyFont="1" applyFill="1" applyBorder="1" applyAlignment="1" applyProtection="1">
      <alignment horizontal="center" vertical="center"/>
    </xf>
    <xf numFmtId="44" fontId="127" fillId="23" borderId="1" xfId="4" applyFont="1" applyFill="1" applyBorder="1" applyAlignment="1" applyProtection="1">
      <alignment vertical="center"/>
    </xf>
    <xf numFmtId="44" fontId="127" fillId="23" borderId="1" xfId="4" applyFont="1" applyFill="1" applyBorder="1" applyAlignment="1" applyProtection="1">
      <alignment horizontal="left" vertical="center"/>
    </xf>
    <xf numFmtId="9" fontId="127" fillId="23" borderId="1" xfId="10" applyFont="1" applyFill="1" applyBorder="1" applyAlignment="1" applyProtection="1">
      <alignment horizontal="right" vertical="center"/>
    </xf>
    <xf numFmtId="0" fontId="127" fillId="23" borderId="1" xfId="0" applyFont="1" applyFill="1" applyBorder="1" applyAlignment="1" applyProtection="1">
      <alignment horizontal="right" vertical="center"/>
    </xf>
    <xf numFmtId="9" fontId="121" fillId="23" borderId="1" xfId="10" applyFont="1" applyFill="1" applyBorder="1" applyAlignment="1" applyProtection="1">
      <alignment horizontal="right" vertical="center"/>
    </xf>
    <xf numFmtId="0" fontId="121" fillId="23" borderId="1" xfId="0" applyFont="1" applyFill="1" applyBorder="1" applyAlignment="1" applyProtection="1">
      <alignment horizontal="right" vertical="center"/>
    </xf>
    <xf numFmtId="10" fontId="125" fillId="7" borderId="5" xfId="10" applyNumberFormat="1" applyFont="1" applyFill="1" applyBorder="1" applyAlignment="1" applyProtection="1">
      <alignment horizontal="center" vertical="center" wrapText="1"/>
    </xf>
    <xf numFmtId="181" fontId="127" fillId="7" borderId="48" xfId="17" applyNumberFormat="1" applyFont="1" applyFill="1" applyBorder="1" applyAlignment="1" applyProtection="1">
      <alignment horizontal="center" vertical="center"/>
    </xf>
    <xf numFmtId="166" fontId="127" fillId="24" borderId="5" xfId="0" applyNumberFormat="1" applyFont="1" applyFill="1" applyBorder="1" applyAlignment="1" applyProtection="1">
      <alignment horizontal="center" vertical="center"/>
    </xf>
    <xf numFmtId="10" fontId="127" fillId="7" borderId="78" xfId="0" applyNumberFormat="1" applyFont="1" applyFill="1" applyBorder="1" applyAlignment="1" applyProtection="1">
      <alignment horizontal="center" vertical="center"/>
    </xf>
    <xf numFmtId="10" fontId="127" fillId="17" borderId="61" xfId="0" applyNumberFormat="1" applyFont="1" applyFill="1" applyBorder="1" applyAlignment="1" applyProtection="1">
      <alignment horizontal="center" vertical="center"/>
    </xf>
    <xf numFmtId="10" fontId="127" fillId="29" borderId="1" xfId="0" applyNumberFormat="1" applyFont="1" applyFill="1" applyBorder="1" applyAlignment="1" applyProtection="1">
      <alignment horizontal="center" vertical="center"/>
    </xf>
    <xf numFmtId="4" fontId="127" fillId="29" borderId="1" xfId="0" applyNumberFormat="1" applyFont="1" applyFill="1" applyBorder="1" applyAlignment="1" applyProtection="1">
      <alignment horizontal="center" vertical="center"/>
    </xf>
    <xf numFmtId="44" fontId="127" fillId="29" borderId="1" xfId="4" applyFont="1" applyFill="1" applyBorder="1" applyAlignment="1" applyProtection="1">
      <alignment vertical="center"/>
    </xf>
    <xf numFmtId="9" fontId="127" fillId="29" borderId="1" xfId="10" applyFont="1" applyFill="1" applyBorder="1" applyAlignment="1" applyProtection="1">
      <alignment horizontal="right" vertical="center"/>
    </xf>
    <xf numFmtId="44" fontId="127" fillId="17" borderId="1" xfId="4" applyFont="1" applyFill="1" applyBorder="1" applyAlignment="1" applyProtection="1">
      <alignment horizontal="right" vertical="center"/>
    </xf>
    <xf numFmtId="0" fontId="127" fillId="29" borderId="1" xfId="0" applyFont="1" applyFill="1" applyBorder="1" applyAlignment="1" applyProtection="1">
      <alignment horizontal="right" vertical="center"/>
    </xf>
    <xf numFmtId="10" fontId="201" fillId="7" borderId="5" xfId="10" applyNumberFormat="1" applyFont="1" applyFill="1" applyBorder="1" applyAlignment="1" applyProtection="1">
      <alignment horizontal="center" vertical="center" wrapText="1"/>
    </xf>
    <xf numFmtId="181" fontId="202" fillId="7" borderId="48" xfId="17" applyNumberFormat="1" applyFont="1" applyFill="1" applyBorder="1" applyAlignment="1" applyProtection="1">
      <alignment horizontal="center" vertical="center"/>
    </xf>
    <xf numFmtId="166" fontId="127" fillId="28" borderId="5" xfId="0" applyNumberFormat="1" applyFont="1" applyFill="1" applyBorder="1" applyAlignment="1" applyProtection="1">
      <alignment horizontal="center" vertical="center"/>
    </xf>
    <xf numFmtId="10" fontId="127" fillId="17" borderId="78" xfId="0" applyNumberFormat="1" applyFont="1" applyFill="1" applyBorder="1" applyAlignment="1" applyProtection="1">
      <alignment horizontal="center" vertical="center"/>
    </xf>
    <xf numFmtId="9" fontId="90" fillId="42" borderId="20" xfId="10" applyFont="1" applyFill="1" applyBorder="1" applyAlignment="1" applyProtection="1">
      <alignment horizontal="center" vertical="center"/>
    </xf>
    <xf numFmtId="10" fontId="125" fillId="17" borderId="5" xfId="10" applyNumberFormat="1" applyFont="1" applyFill="1" applyBorder="1" applyAlignment="1" applyProtection="1">
      <alignment horizontal="center" vertical="center" wrapText="1"/>
    </xf>
    <xf numFmtId="181" fontId="127" fillId="17" borderId="48" xfId="17" applyNumberFormat="1" applyFont="1" applyFill="1" applyBorder="1" applyAlignment="1" applyProtection="1">
      <alignment horizontal="center" vertical="center"/>
    </xf>
    <xf numFmtId="0" fontId="90" fillId="29" borderId="1" xfId="0" applyFont="1" applyFill="1" applyBorder="1" applyAlignment="1" applyProtection="1">
      <alignment horizontal="right" vertical="center"/>
    </xf>
    <xf numFmtId="4" fontId="203" fillId="45" borderId="1" xfId="0" applyNumberFormat="1" applyFont="1" applyFill="1" applyBorder="1" applyAlignment="1" applyProtection="1">
      <alignment horizontal="center" vertical="center"/>
    </xf>
    <xf numFmtId="10" fontId="201" fillId="17" borderId="5" xfId="10" applyNumberFormat="1" applyFont="1" applyFill="1" applyBorder="1" applyAlignment="1" applyProtection="1">
      <alignment horizontal="center" vertical="center" wrapText="1"/>
    </xf>
    <xf numFmtId="181" fontId="202" fillId="17" borderId="48" xfId="17" applyNumberFormat="1" applyFont="1" applyFill="1" applyBorder="1" applyAlignment="1" applyProtection="1">
      <alignment horizontal="center" vertical="center"/>
    </xf>
    <xf numFmtId="167" fontId="73" fillId="17" borderId="21" xfId="0" applyNumberFormat="1" applyFont="1" applyFill="1" applyBorder="1" applyAlignment="1" applyProtection="1">
      <alignment horizontal="center" vertical="center" wrapText="1"/>
    </xf>
    <xf numFmtId="0" fontId="0" fillId="7" borderId="20" xfId="0" applyFill="1" applyBorder="1" applyAlignment="1" applyProtection="1">
      <alignment horizontal="left" vertical="center" wrapText="1"/>
    </xf>
    <xf numFmtId="0" fontId="137" fillId="17" borderId="75" xfId="0" applyFont="1" applyFill="1" applyBorder="1" applyAlignment="1" applyProtection="1">
      <alignment horizontal="center" vertical="center"/>
    </xf>
    <xf numFmtId="0" fontId="137" fillId="17" borderId="1" xfId="0" applyFont="1" applyFill="1" applyBorder="1" applyAlignment="1" applyProtection="1">
      <alignment horizontal="center" vertical="center"/>
    </xf>
    <xf numFmtId="0" fontId="111" fillId="17" borderId="1" xfId="0" applyFont="1" applyFill="1" applyBorder="1" applyAlignment="1" applyProtection="1">
      <alignment horizontal="center" vertical="center"/>
    </xf>
    <xf numFmtId="0" fontId="111" fillId="17" borderId="1" xfId="0" applyFont="1" applyFill="1" applyBorder="1" applyAlignment="1" applyProtection="1">
      <alignment horizontal="center" vertical="center" wrapText="1"/>
    </xf>
    <xf numFmtId="0" fontId="111" fillId="17" borderId="77" xfId="0" applyFont="1" applyFill="1" applyBorder="1" applyAlignment="1" applyProtection="1">
      <alignment horizontal="center" vertical="center"/>
    </xf>
    <xf numFmtId="0" fontId="111" fillId="17" borderId="75" xfId="0" applyFont="1" applyFill="1" applyBorder="1" applyAlignment="1" applyProtection="1">
      <alignment horizontal="center" vertical="center"/>
    </xf>
    <xf numFmtId="0" fontId="111" fillId="17" borderId="87" xfId="0" applyFont="1" applyFill="1" applyBorder="1" applyAlignment="1" applyProtection="1">
      <alignment horizontal="center" vertical="center"/>
    </xf>
    <xf numFmtId="10" fontId="0" fillId="0" borderId="0" xfId="10" applyNumberFormat="1" applyFont="1" applyProtection="1"/>
    <xf numFmtId="44" fontId="187" fillId="17" borderId="1" xfId="0" applyNumberFormat="1" applyFont="1" applyFill="1" applyBorder="1" applyAlignment="1" applyProtection="1">
      <alignment vertical="center"/>
    </xf>
    <xf numFmtId="44" fontId="187" fillId="17" borderId="2" xfId="0" applyNumberFormat="1" applyFont="1" applyFill="1" applyBorder="1" applyAlignment="1" applyProtection="1">
      <alignment vertical="center"/>
    </xf>
    <xf numFmtId="0" fontId="3" fillId="17" borderId="1" xfId="0" applyFont="1" applyFill="1" applyBorder="1" applyAlignment="1" applyProtection="1">
      <alignment horizontal="center" vertical="center"/>
    </xf>
    <xf numFmtId="0" fontId="3" fillId="17" borderId="1" xfId="0" applyFont="1" applyFill="1" applyBorder="1" applyAlignment="1" applyProtection="1">
      <alignment horizontal="center" vertical="center" wrapText="1"/>
    </xf>
    <xf numFmtId="0" fontId="2" fillId="17" borderId="1" xfId="0" applyFont="1" applyFill="1" applyBorder="1" applyAlignment="1" applyProtection="1">
      <alignment horizontal="center" vertical="center"/>
    </xf>
    <xf numFmtId="0" fontId="80" fillId="28" borderId="2" xfId="0" applyFont="1" applyFill="1" applyBorder="1" applyAlignment="1" applyProtection="1">
      <alignment horizontal="left" vertical="center"/>
    </xf>
    <xf numFmtId="0" fontId="80" fillId="28" borderId="8" xfId="0" applyFont="1" applyFill="1" applyBorder="1" applyAlignment="1" applyProtection="1">
      <alignment horizontal="left" vertical="center"/>
    </xf>
    <xf numFmtId="0" fontId="80" fillId="17" borderId="5" xfId="0" applyFont="1" applyFill="1" applyBorder="1" applyAlignment="1" applyProtection="1">
      <alignment horizontal="left" vertical="center"/>
    </xf>
    <xf numFmtId="9" fontId="80" fillId="28" borderId="1" xfId="10" applyFont="1" applyFill="1" applyBorder="1" applyAlignment="1" applyProtection="1">
      <alignment horizontal="center" vertical="center" wrapText="1"/>
    </xf>
    <xf numFmtId="0" fontId="80" fillId="28" borderId="1" xfId="0" applyFont="1" applyFill="1" applyBorder="1" applyAlignment="1" applyProtection="1">
      <alignment horizontal="right" vertical="center" wrapText="1"/>
    </xf>
    <xf numFmtId="0" fontId="86" fillId="28" borderId="1" xfId="0" applyFont="1" applyFill="1" applyBorder="1" applyAlignment="1" applyProtection="1">
      <alignment horizontal="right" vertical="center" wrapText="1"/>
    </xf>
    <xf numFmtId="0" fontId="213" fillId="3" borderId="0" xfId="0" applyFont="1" applyFill="1" applyAlignment="1" applyProtection="1">
      <alignment vertical="center"/>
    </xf>
    <xf numFmtId="0" fontId="215" fillId="0" borderId="0" xfId="0" applyFont="1" applyAlignment="1" applyProtection="1">
      <alignment horizontal="center" vertical="center"/>
    </xf>
    <xf numFmtId="0" fontId="215" fillId="0" borderId="0" xfId="0" applyFont="1" applyAlignment="1" applyProtection="1">
      <alignment horizontal="center" vertical="center" wrapText="1"/>
    </xf>
    <xf numFmtId="0" fontId="215" fillId="0" borderId="0" xfId="0" applyFont="1" applyFill="1" applyAlignment="1" applyProtection="1">
      <alignment horizontal="center" vertical="center" wrapText="1"/>
    </xf>
    <xf numFmtId="0" fontId="215" fillId="3" borderId="0" xfId="0" applyFont="1" applyFill="1" applyAlignment="1" applyProtection="1">
      <alignment horizontal="center" vertical="center" wrapText="1"/>
    </xf>
    <xf numFmtId="0" fontId="80" fillId="0" borderId="0" xfId="0" applyFont="1" applyAlignment="1" applyProtection="1">
      <alignment horizontal="right" vertical="center"/>
    </xf>
    <xf numFmtId="9" fontId="126" fillId="17" borderId="1" xfId="10" applyFont="1" applyFill="1" applyBorder="1" applyAlignment="1" applyProtection="1">
      <alignment horizontal="center" vertical="center"/>
    </xf>
    <xf numFmtId="0" fontId="216" fillId="17" borderId="2" xfId="0" applyFont="1" applyFill="1" applyBorder="1" applyProtection="1"/>
    <xf numFmtId="0" fontId="216" fillId="17" borderId="6" xfId="0" applyFont="1" applyFill="1" applyBorder="1" applyProtection="1"/>
    <xf numFmtId="185" fontId="83" fillId="17" borderId="4" xfId="0" applyNumberFormat="1" applyFont="1" applyFill="1" applyBorder="1" applyAlignment="1" applyProtection="1">
      <alignment horizontal="center" vertical="center"/>
    </xf>
    <xf numFmtId="0" fontId="83" fillId="17" borderId="0" xfId="0" applyFont="1" applyFill="1" applyAlignment="1" applyProtection="1">
      <alignment horizontal="center" vertical="center"/>
    </xf>
    <xf numFmtId="185" fontId="80" fillId="17" borderId="1" xfId="0" applyNumberFormat="1" applyFont="1" applyFill="1" applyBorder="1" applyAlignment="1" applyProtection="1">
      <alignment horizontal="center" vertical="center"/>
    </xf>
    <xf numFmtId="0" fontId="80" fillId="17" borderId="0" xfId="0" applyFont="1" applyFill="1" applyBorder="1" applyAlignment="1" applyProtection="1">
      <alignment horizontal="center" vertical="center"/>
    </xf>
    <xf numFmtId="0" fontId="216" fillId="17" borderId="4" xfId="0" applyFont="1" applyFill="1" applyBorder="1" applyProtection="1"/>
    <xf numFmtId="0" fontId="214" fillId="17" borderId="1" xfId="0" applyFont="1" applyFill="1" applyBorder="1" applyAlignment="1" applyProtection="1">
      <alignment horizontal="center" vertical="center"/>
    </xf>
    <xf numFmtId="0" fontId="80" fillId="17" borderId="1" xfId="0" applyFont="1" applyFill="1" applyBorder="1" applyAlignment="1" applyProtection="1">
      <alignment vertical="center"/>
    </xf>
    <xf numFmtId="44" fontId="84" fillId="17" borderId="1" xfId="4" applyFont="1" applyFill="1" applyBorder="1" applyAlignment="1" applyProtection="1">
      <alignment vertical="center"/>
    </xf>
    <xf numFmtId="44" fontId="126" fillId="17" borderId="5" xfId="4" applyFont="1" applyFill="1" applyBorder="1" applyAlignment="1" applyProtection="1">
      <alignment vertical="center"/>
    </xf>
    <xf numFmtId="3" fontId="80" fillId="17" borderId="1" xfId="0" applyNumberFormat="1" applyFont="1" applyFill="1" applyBorder="1" applyAlignment="1" applyProtection="1">
      <alignment horizontal="center" vertical="center"/>
    </xf>
    <xf numFmtId="4" fontId="80" fillId="17" borderId="1" xfId="0" applyNumberFormat="1" applyFont="1" applyFill="1" applyBorder="1" applyAlignment="1" applyProtection="1">
      <alignment horizontal="center" vertical="center"/>
    </xf>
    <xf numFmtId="44" fontId="126" fillId="17" borderId="1" xfId="4" applyFont="1" applyFill="1" applyBorder="1" applyAlignment="1" applyProtection="1">
      <alignment vertical="center"/>
    </xf>
    <xf numFmtId="3" fontId="80" fillId="15" borderId="1" xfId="0" applyNumberFormat="1" applyFont="1" applyFill="1" applyBorder="1" applyAlignment="1" applyProtection="1">
      <alignment horizontal="center" vertical="center"/>
    </xf>
    <xf numFmtId="0" fontId="83" fillId="17" borderId="1" xfId="0" applyFont="1" applyFill="1" applyBorder="1" applyAlignment="1" applyProtection="1">
      <alignment horizontal="center" vertical="center"/>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44" fontId="23" fillId="0" borderId="1"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168" fontId="90" fillId="0" borderId="0" xfId="0" applyNumberFormat="1" applyFont="1" applyFill="1" applyAlignment="1" applyProtection="1">
      <alignment horizontal="center" vertical="center" wrapText="1"/>
    </xf>
    <xf numFmtId="168" fontId="90" fillId="17" borderId="0" xfId="0" applyNumberFormat="1" applyFont="1" applyFill="1" applyAlignment="1" applyProtection="1">
      <alignment horizontal="center" vertical="center" wrapText="1"/>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0" fontId="42" fillId="29" borderId="19" xfId="0" applyFont="1" applyFill="1" applyBorder="1" applyAlignment="1" applyProtection="1">
      <alignment horizontal="left"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90" fillId="17" borderId="18" xfId="0" applyFont="1" applyFill="1" applyBorder="1" applyAlignment="1" applyProtection="1">
      <alignment horizontal="left" vertical="center"/>
    </xf>
    <xf numFmtId="0" fontId="80" fillId="17" borderId="1" xfId="0" applyFont="1" applyFill="1" applyBorder="1" applyAlignment="1" applyProtection="1">
      <alignment horizontal="center" vertical="center"/>
    </xf>
    <xf numFmtId="0" fontId="80" fillId="17" borderId="5" xfId="0" applyFont="1" applyFill="1" applyBorder="1" applyAlignment="1" applyProtection="1">
      <alignment horizontal="center" vertical="center"/>
    </xf>
    <xf numFmtId="0" fontId="7" fillId="16" borderId="5" xfId="0" applyFont="1" applyFill="1" applyBorder="1" applyAlignment="1" applyProtection="1">
      <alignment horizontal="right"/>
    </xf>
    <xf numFmtId="0" fontId="7" fillId="16" borderId="20" xfId="0" applyFont="1" applyFill="1" applyBorder="1" applyAlignment="1" applyProtection="1">
      <alignment horizontal="right"/>
    </xf>
    <xf numFmtId="0" fontId="7" fillId="16" borderId="18" xfId="0" applyFont="1" applyFill="1" applyBorder="1" applyAlignment="1" applyProtection="1">
      <alignment horizontal="right"/>
    </xf>
    <xf numFmtId="0" fontId="164"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xf>
    <xf numFmtId="0" fontId="7" fillId="17" borderId="4" xfId="0" applyFont="1" applyFill="1" applyBorder="1" applyAlignment="1" applyProtection="1">
      <alignment horizontal="center" vertical="center"/>
    </xf>
    <xf numFmtId="0" fontId="7" fillId="17" borderId="2" xfId="0" applyFont="1" applyFill="1" applyBorder="1" applyAlignment="1" applyProtection="1">
      <alignment horizontal="center" vertical="center"/>
    </xf>
    <xf numFmtId="0" fontId="7" fillId="17" borderId="6" xfId="0" applyFont="1" applyFill="1" applyBorder="1" applyAlignment="1" applyProtection="1">
      <alignment horizontal="center" vertical="center"/>
    </xf>
    <xf numFmtId="3" fontId="139" fillId="17" borderId="1" xfId="0" applyNumberFormat="1" applyFont="1" applyFill="1" applyBorder="1" applyAlignment="1" applyProtection="1">
      <alignment horizontal="right" vertical="center" wrapText="1"/>
    </xf>
    <xf numFmtId="9" fontId="126" fillId="7" borderId="1" xfId="10" applyFont="1" applyFill="1" applyBorder="1" applyAlignment="1" applyProtection="1">
      <alignment horizontal="center" vertical="center"/>
    </xf>
    <xf numFmtId="44" fontId="126" fillId="7" borderId="1" xfId="4" applyFont="1" applyFill="1" applyBorder="1" applyAlignment="1" applyProtection="1">
      <alignment vertical="center"/>
    </xf>
    <xf numFmtId="178" fontId="177" fillId="7" borderId="1" xfId="0" applyNumberFormat="1" applyFont="1" applyFill="1" applyBorder="1" applyAlignment="1" applyProtection="1">
      <alignment vertical="center" wrapText="1"/>
    </xf>
    <xf numFmtId="0" fontId="152" fillId="7" borderId="1" xfId="0" applyFont="1" applyFill="1" applyBorder="1" applyAlignment="1" applyProtection="1">
      <alignment horizontal="left" vertical="center"/>
    </xf>
    <xf numFmtId="0" fontId="80" fillId="7" borderId="1" xfId="0" applyFont="1" applyFill="1" applyBorder="1" applyAlignment="1" applyProtection="1">
      <alignment horizontal="center" vertical="center"/>
    </xf>
    <xf numFmtId="44" fontId="126" fillId="7" borderId="5" xfId="4" applyFont="1" applyFill="1" applyBorder="1" applyAlignment="1" applyProtection="1">
      <alignment vertical="center"/>
    </xf>
    <xf numFmtId="44" fontId="174" fillId="7" borderId="1" xfId="4" applyFont="1" applyFill="1" applyBorder="1" applyAlignment="1" applyProtection="1">
      <alignment vertical="center"/>
    </xf>
    <xf numFmtId="0" fontId="219" fillId="7" borderId="1" xfId="0" applyFont="1" applyFill="1" applyBorder="1" applyAlignment="1" applyProtection="1">
      <alignment horizontal="left" vertical="center"/>
    </xf>
    <xf numFmtId="0" fontId="111" fillId="7" borderId="1" xfId="0" applyFont="1" applyFill="1" applyBorder="1" applyAlignment="1" applyProtection="1">
      <alignment horizontal="left" vertical="center"/>
    </xf>
    <xf numFmtId="0" fontId="98" fillId="0" borderId="0" xfId="0" applyFont="1" applyAlignment="1" applyProtection="1">
      <alignment horizontal="right" vertical="center"/>
    </xf>
    <xf numFmtId="0" fontId="93" fillId="0" borderId="0" xfId="0" applyFont="1" applyAlignment="1" applyProtection="1">
      <alignment vertical="center"/>
    </xf>
    <xf numFmtId="44" fontId="98" fillId="28" borderId="1" xfId="4" applyFont="1" applyFill="1" applyBorder="1" applyAlignment="1" applyProtection="1">
      <alignment horizontal="center" vertical="center" wrapText="1"/>
    </xf>
    <xf numFmtId="44" fontId="98" fillId="0" borderId="1" xfId="4" applyFont="1" applyFill="1" applyBorder="1" applyAlignment="1" applyProtection="1">
      <alignment horizontal="center" vertical="center" wrapText="1"/>
    </xf>
    <xf numFmtId="44" fontId="121" fillId="23" borderId="1" xfId="4" applyFont="1" applyFill="1" applyBorder="1" applyAlignment="1" applyProtection="1">
      <alignment vertical="center"/>
    </xf>
    <xf numFmtId="44" fontId="121" fillId="23" borderId="1" xfId="4" applyFont="1" applyFill="1" applyBorder="1" applyAlignment="1" applyProtection="1">
      <alignment horizontal="left" vertical="center"/>
    </xf>
    <xf numFmtId="44" fontId="220" fillId="7" borderId="1" xfId="4" applyFont="1" applyFill="1" applyBorder="1" applyAlignment="1" applyProtection="1">
      <alignment horizontal="right" vertical="center"/>
    </xf>
    <xf numFmtId="44" fontId="90" fillId="29" borderId="4" xfId="4" applyFont="1" applyFill="1" applyBorder="1" applyAlignment="1" applyProtection="1">
      <alignment horizontal="center" vertical="center"/>
    </xf>
    <xf numFmtId="44" fontId="90" fillId="0" borderId="4" xfId="4" applyFont="1" applyFill="1" applyBorder="1" applyAlignment="1" applyProtection="1">
      <alignment horizontal="center" vertical="center"/>
    </xf>
    <xf numFmtId="44" fontId="93" fillId="0" borderId="4" xfId="4" applyFont="1" applyFill="1" applyBorder="1" applyAlignment="1" applyProtection="1">
      <alignment horizontal="center" vertical="center"/>
    </xf>
    <xf numFmtId="44" fontId="178" fillId="23" borderId="1" xfId="4" applyFont="1" applyFill="1" applyBorder="1" applyAlignment="1" applyProtection="1">
      <alignment vertical="center"/>
    </xf>
    <xf numFmtId="44" fontId="178" fillId="23" borderId="1" xfId="4" applyFont="1" applyFill="1" applyBorder="1" applyAlignment="1" applyProtection="1">
      <alignment horizontal="left" vertical="center"/>
    </xf>
    <xf numFmtId="0" fontId="80" fillId="17" borderId="5" xfId="0" applyFont="1" applyFill="1" applyBorder="1" applyAlignment="1" applyProtection="1">
      <alignment horizontal="center" vertical="center"/>
    </xf>
    <xf numFmtId="0" fontId="80" fillId="17" borderId="18" xfId="0" applyFont="1" applyFill="1" applyBorder="1" applyAlignment="1" applyProtection="1">
      <alignment horizontal="center" vertical="center"/>
    </xf>
    <xf numFmtId="0" fontId="80" fillId="17" borderId="1" xfId="0" applyFont="1" applyFill="1" applyBorder="1" applyAlignment="1" applyProtection="1">
      <alignment horizontal="center" vertical="center"/>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0" fontId="84" fillId="17" borderId="18" xfId="0" applyFont="1" applyFill="1" applyBorder="1" applyAlignment="1" applyProtection="1">
      <alignment horizontal="right" vertical="center"/>
    </xf>
    <xf numFmtId="177" fontId="212" fillId="32" borderId="1" xfId="0" applyNumberFormat="1" applyFont="1" applyFill="1" applyBorder="1" applyAlignment="1" applyProtection="1">
      <alignment horizontal="center" vertical="center" wrapText="1"/>
    </xf>
    <xf numFmtId="0" fontId="82" fillId="28" borderId="5" xfId="0" applyFont="1" applyFill="1" applyBorder="1" applyAlignment="1" applyProtection="1">
      <alignment horizontal="center" vertical="center" wrapText="1"/>
    </xf>
    <xf numFmtId="0" fontId="82" fillId="28" borderId="20" xfId="0" applyFont="1" applyFill="1" applyBorder="1" applyAlignment="1" applyProtection="1">
      <alignment horizontal="center" vertical="center" wrapText="1"/>
    </xf>
    <xf numFmtId="0" fontId="82" fillId="28" borderId="18" xfId="0" applyFont="1" applyFill="1" applyBorder="1" applyAlignment="1" applyProtection="1">
      <alignment horizontal="center" vertical="center" wrapText="1"/>
    </xf>
    <xf numFmtId="0" fontId="83" fillId="17" borderId="2" xfId="0" applyFont="1" applyFill="1" applyBorder="1" applyAlignment="1" applyProtection="1">
      <alignment horizontal="center" vertical="center"/>
    </xf>
    <xf numFmtId="0" fontId="83" fillId="17" borderId="4" xfId="0" applyFont="1" applyFill="1" applyBorder="1" applyAlignment="1" applyProtection="1">
      <alignment horizontal="center" vertical="center"/>
    </xf>
    <xf numFmtId="0" fontId="83" fillId="17" borderId="6" xfId="0" applyFont="1" applyFill="1" applyBorder="1" applyAlignment="1" applyProtection="1">
      <alignment horizontal="center" vertical="center"/>
    </xf>
    <xf numFmtId="0" fontId="83" fillId="17" borderId="1" xfId="0" applyFont="1" applyFill="1" applyBorder="1" applyAlignment="1" applyProtection="1">
      <alignment horizontal="center" vertical="center"/>
    </xf>
    <xf numFmtId="0" fontId="83" fillId="17" borderId="5" xfId="0" applyFont="1" applyFill="1" applyBorder="1" applyAlignment="1" applyProtection="1">
      <alignment horizontal="center" vertical="center"/>
    </xf>
    <xf numFmtId="0" fontId="83" fillId="17" borderId="20" xfId="0" applyFont="1" applyFill="1" applyBorder="1" applyAlignment="1" applyProtection="1">
      <alignment horizontal="center" vertical="center"/>
    </xf>
    <xf numFmtId="0" fontId="83" fillId="17" borderId="18" xfId="0" applyFont="1" applyFill="1" applyBorder="1" applyAlignment="1" applyProtection="1">
      <alignment horizontal="center" vertical="center"/>
    </xf>
    <xf numFmtId="0" fontId="83" fillId="28" borderId="5" xfId="0" applyFont="1" applyFill="1" applyBorder="1" applyAlignment="1" applyProtection="1">
      <alignment horizontal="center" vertical="center" wrapText="1"/>
    </xf>
    <xf numFmtId="0" fontId="83" fillId="28" borderId="20" xfId="0" applyFont="1" applyFill="1" applyBorder="1" applyAlignment="1" applyProtection="1">
      <alignment horizontal="center" vertical="center" wrapText="1"/>
    </xf>
    <xf numFmtId="0" fontId="83" fillId="28" borderId="18" xfId="0" applyFont="1" applyFill="1" applyBorder="1" applyAlignment="1" applyProtection="1">
      <alignment horizontal="center" vertical="center" wrapText="1"/>
    </xf>
    <xf numFmtId="0" fontId="80" fillId="28" borderId="5" xfId="0" applyFont="1" applyFill="1" applyBorder="1" applyAlignment="1" applyProtection="1">
      <alignment horizontal="right" vertical="center" wrapText="1"/>
    </xf>
    <xf numFmtId="0" fontId="80" fillId="28" borderId="18" xfId="0" applyFont="1" applyFill="1" applyBorder="1" applyAlignment="1" applyProtection="1">
      <alignment horizontal="right" vertical="center" wrapText="1"/>
    </xf>
    <xf numFmtId="0" fontId="80" fillId="46" borderId="1" xfId="0" applyFont="1" applyFill="1" applyBorder="1" applyAlignment="1" applyProtection="1">
      <alignment horizontal="left" vertical="center" wrapText="1"/>
    </xf>
    <xf numFmtId="0" fontId="177" fillId="32" borderId="5" xfId="0" applyFont="1" applyFill="1" applyBorder="1" applyAlignment="1" applyProtection="1">
      <alignment horizontal="center" vertical="center" wrapText="1"/>
    </xf>
    <xf numFmtId="0" fontId="177" fillId="32" borderId="20" xfId="0" applyFont="1" applyFill="1" applyBorder="1" applyAlignment="1" applyProtection="1">
      <alignment horizontal="center" vertical="center" wrapText="1"/>
    </xf>
    <xf numFmtId="0" fontId="177" fillId="32" borderId="18" xfId="0" applyFont="1" applyFill="1" applyBorder="1" applyAlignment="1" applyProtection="1">
      <alignment horizontal="center" vertical="center" wrapText="1"/>
    </xf>
    <xf numFmtId="17" fontId="177" fillId="32" borderId="5" xfId="0" applyNumberFormat="1" applyFont="1" applyFill="1" applyBorder="1" applyAlignment="1" applyProtection="1">
      <alignment horizontal="center" vertical="center" wrapText="1"/>
    </xf>
    <xf numFmtId="20" fontId="212" fillId="32" borderId="1" xfId="0" applyNumberFormat="1" applyFont="1" applyFill="1" applyBorder="1" applyAlignment="1" applyProtection="1">
      <alignment horizontal="center" vertical="center" wrapText="1"/>
    </xf>
    <xf numFmtId="0" fontId="212" fillId="32" borderId="1" xfId="0" applyFont="1" applyFill="1" applyBorder="1" applyAlignment="1" applyProtection="1">
      <alignment horizontal="center" vertical="center" wrapText="1"/>
    </xf>
    <xf numFmtId="0" fontId="71" fillId="0" borderId="0" xfId="0" applyFont="1" applyAlignment="1" applyProtection="1">
      <alignment horizontal="left" vertical="center"/>
    </xf>
    <xf numFmtId="0" fontId="157" fillId="17" borderId="5" xfId="0" applyFont="1" applyFill="1" applyBorder="1" applyAlignment="1" applyProtection="1">
      <alignment horizontal="center" vertical="center" textRotation="90"/>
    </xf>
    <xf numFmtId="0" fontId="7" fillId="0" borderId="27" xfId="0" applyFont="1" applyBorder="1" applyAlignment="1" applyProtection="1">
      <alignment horizontal="center" wrapText="1"/>
    </xf>
    <xf numFmtId="0" fontId="139" fillId="0" borderId="6" xfId="0" applyFont="1" applyBorder="1" applyAlignment="1" applyProtection="1">
      <alignment horizontal="center" wrapText="1"/>
    </xf>
    <xf numFmtId="0" fontId="139" fillId="0" borderId="4" xfId="0" applyFont="1" applyBorder="1" applyAlignment="1" applyProtection="1">
      <alignment horizontal="center" wrapText="1"/>
    </xf>
    <xf numFmtId="0" fontId="54" fillId="0" borderId="6" xfId="0" applyFont="1" applyBorder="1" applyAlignment="1" applyProtection="1">
      <alignment horizontal="center" wrapText="1"/>
    </xf>
    <xf numFmtId="0" fontId="86" fillId="0" borderId="6" xfId="0" applyFont="1" applyBorder="1" applyAlignment="1" applyProtection="1">
      <alignment horizontal="center" vertical="center" wrapText="1"/>
    </xf>
    <xf numFmtId="0" fontId="46" fillId="0" borderId="3" xfId="0" applyFont="1" applyBorder="1" applyAlignment="1" applyProtection="1">
      <alignment horizontal="center" vertical="center" wrapText="1"/>
    </xf>
    <xf numFmtId="0" fontId="46" fillId="0" borderId="23" xfId="0" applyFont="1" applyBorder="1" applyAlignment="1" applyProtection="1">
      <alignment horizontal="center" vertical="center" wrapText="1"/>
    </xf>
    <xf numFmtId="0" fontId="46" fillId="0" borderId="7" xfId="0" applyFont="1" applyBorder="1" applyAlignment="1" applyProtection="1">
      <alignment horizontal="center" vertical="center" wrapText="1"/>
    </xf>
    <xf numFmtId="0" fontId="46" fillId="0" borderId="22" xfId="0" applyFont="1" applyBorder="1" applyAlignment="1" applyProtection="1">
      <alignment horizontal="center" vertical="center" wrapText="1"/>
    </xf>
    <xf numFmtId="0" fontId="27" fillId="0" borderId="3" xfId="0" applyFont="1" applyBorder="1" applyAlignment="1" applyProtection="1">
      <alignment horizontal="center" wrapText="1"/>
    </xf>
    <xf numFmtId="0" fontId="46" fillId="0" borderId="3" xfId="0" applyFont="1" applyBorder="1" applyAlignment="1" applyProtection="1">
      <alignment horizontal="center" wrapText="1"/>
    </xf>
    <xf numFmtId="0" fontId="46" fillId="0" borderId="44" xfId="0" applyFont="1" applyBorder="1" applyAlignment="1" applyProtection="1">
      <alignment horizontal="center" wrapText="1"/>
    </xf>
    <xf numFmtId="0" fontId="10" fillId="0" borderId="44" xfId="0" applyFont="1" applyBorder="1" applyAlignment="1" applyProtection="1">
      <alignment horizontal="center" wrapText="1"/>
    </xf>
    <xf numFmtId="0" fontId="46" fillId="0" borderId="38" xfId="0" applyFont="1" applyBorder="1" applyAlignment="1" applyProtection="1">
      <alignment horizontal="center" wrapText="1"/>
    </xf>
    <xf numFmtId="0" fontId="46" fillId="0" borderId="43" xfId="0" applyFont="1" applyBorder="1" applyAlignment="1" applyProtection="1">
      <alignment horizontal="center" wrapText="1"/>
    </xf>
    <xf numFmtId="0" fontId="10" fillId="0" borderId="8"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10" fillId="0" borderId="8" xfId="0" applyFont="1" applyBorder="1" applyAlignment="1" applyProtection="1">
      <alignment horizontal="center" wrapText="1"/>
    </xf>
    <xf numFmtId="0" fontId="10" fillId="0" borderId="3" xfId="0" applyFont="1" applyBorder="1" applyAlignment="1" applyProtection="1">
      <alignment horizontal="center" wrapText="1"/>
    </xf>
    <xf numFmtId="0" fontId="58" fillId="0" borderId="24" xfId="0" applyFont="1" applyBorder="1" applyAlignment="1" applyProtection="1">
      <alignment horizontal="center" vertical="center" wrapText="1"/>
    </xf>
    <xf numFmtId="0" fontId="58" fillId="0" borderId="21" xfId="0" applyFont="1" applyBorder="1" applyAlignment="1" applyProtection="1">
      <alignment horizontal="center" vertical="center" wrapText="1"/>
    </xf>
    <xf numFmtId="0" fontId="58" fillId="0" borderId="32" xfId="0" applyFont="1" applyBorder="1" applyAlignment="1" applyProtection="1">
      <alignment horizontal="center" vertical="center" wrapText="1"/>
    </xf>
    <xf numFmtId="0" fontId="9" fillId="49" borderId="24" xfId="0" applyFont="1" applyFill="1" applyBorder="1" applyAlignment="1" applyProtection="1">
      <alignment horizontal="center" vertical="center" wrapText="1"/>
    </xf>
    <xf numFmtId="0" fontId="9" fillId="49" borderId="21" xfId="0" applyFont="1" applyFill="1" applyBorder="1" applyAlignment="1" applyProtection="1">
      <alignment horizontal="center" vertical="center" wrapText="1"/>
    </xf>
    <xf numFmtId="0" fontId="9" fillId="49" borderId="32" xfId="0" applyFont="1" applyFill="1" applyBorder="1" applyAlignment="1" applyProtection="1">
      <alignment horizontal="center" vertical="center" wrapText="1"/>
    </xf>
    <xf numFmtId="0" fontId="10" fillId="49" borderId="21" xfId="0" applyFont="1" applyFill="1" applyBorder="1" applyAlignment="1" applyProtection="1">
      <alignment horizontal="center" vertical="center" wrapText="1"/>
    </xf>
    <xf numFmtId="0" fontId="10" fillId="49" borderId="32" xfId="0" applyFont="1" applyFill="1" applyBorder="1" applyAlignment="1" applyProtection="1">
      <alignment horizontal="center" vertical="center" wrapText="1"/>
    </xf>
    <xf numFmtId="0" fontId="10" fillId="0" borderId="24" xfId="0" applyFont="1" applyBorder="1" applyAlignment="1" applyProtection="1">
      <alignment horizontal="center" vertical="center" wrapText="1"/>
    </xf>
    <xf numFmtId="0" fontId="10" fillId="0" borderId="21" xfId="0" applyFont="1" applyBorder="1" applyAlignment="1" applyProtection="1">
      <alignment horizontal="center" vertical="center" wrapText="1"/>
    </xf>
    <xf numFmtId="0" fontId="10" fillId="0" borderId="32" xfId="0" applyFont="1" applyBorder="1" applyAlignment="1" applyProtection="1">
      <alignment horizontal="center" vertical="center" wrapText="1"/>
    </xf>
    <xf numFmtId="0" fontId="11" fillId="0" borderId="8"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11" fillId="0" borderId="23"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11" fillId="0" borderId="22" xfId="0" applyFont="1" applyBorder="1" applyAlignment="1" applyProtection="1">
      <alignment horizontal="center" vertical="center" wrapText="1"/>
    </xf>
    <xf numFmtId="0" fontId="46" fillId="0" borderId="31" xfId="0" applyFont="1" applyBorder="1" applyAlignment="1" applyProtection="1">
      <alignment horizontal="center" wrapText="1"/>
    </xf>
    <xf numFmtId="0" fontId="9" fillId="0" borderId="43" xfId="0" applyFont="1" applyBorder="1" applyAlignment="1" applyProtection="1">
      <alignment horizontal="center" wrapText="1"/>
    </xf>
    <xf numFmtId="0" fontId="10" fillId="0" borderId="23" xfId="0" applyFont="1" applyBorder="1" applyAlignment="1" applyProtection="1">
      <alignment horizontal="center" wrapText="1"/>
    </xf>
    <xf numFmtId="0" fontId="32" fillId="0" borderId="3" xfId="0" applyFont="1" applyBorder="1" applyAlignment="1" applyProtection="1">
      <alignment horizontal="center" vertical="center" wrapText="1"/>
    </xf>
    <xf numFmtId="0" fontId="46" fillId="0" borderId="40" xfId="0" applyFont="1" applyBorder="1" applyAlignment="1" applyProtection="1">
      <alignment horizontal="center" wrapText="1"/>
    </xf>
    <xf numFmtId="0" fontId="46" fillId="0" borderId="14" xfId="0" applyFont="1" applyBorder="1" applyAlignment="1" applyProtection="1">
      <alignment horizontal="center" wrapText="1"/>
    </xf>
    <xf numFmtId="3" fontId="64" fillId="0" borderId="21" xfId="0" applyNumberFormat="1" applyFont="1" applyBorder="1" applyAlignment="1" applyProtection="1">
      <alignment horizontal="center" vertical="center" wrapText="1"/>
    </xf>
    <xf numFmtId="0" fontId="0" fillId="17" borderId="8" xfId="0" applyFont="1" applyFill="1" applyBorder="1" applyAlignment="1" applyProtection="1">
      <alignment horizontal="center" vertical="center"/>
    </xf>
    <xf numFmtId="0" fontId="0" fillId="17" borderId="3" xfId="0" applyFont="1" applyFill="1" applyBorder="1" applyAlignment="1" applyProtection="1">
      <alignment horizontal="center" vertical="center"/>
    </xf>
    <xf numFmtId="0" fontId="0" fillId="17" borderId="7" xfId="0" applyFont="1" applyFill="1" applyBorder="1" applyAlignment="1" applyProtection="1">
      <alignment horizontal="center" vertical="center"/>
    </xf>
    <xf numFmtId="170" fontId="11" fillId="19" borderId="38" xfId="0" applyNumberFormat="1" applyFont="1" applyFill="1" applyBorder="1" applyAlignment="1" applyProtection="1">
      <alignment horizontal="center" vertical="center" wrapText="1"/>
    </xf>
    <xf numFmtId="170" fontId="11" fillId="19" borderId="43" xfId="0" applyNumberFormat="1" applyFont="1" applyFill="1" applyBorder="1" applyAlignment="1" applyProtection="1">
      <alignment horizontal="center" vertical="center" wrapText="1"/>
    </xf>
    <xf numFmtId="170" fontId="11" fillId="19" borderId="26" xfId="0" applyNumberFormat="1" applyFont="1" applyFill="1" applyBorder="1" applyAlignment="1" applyProtection="1">
      <alignment horizontal="center" vertical="center" wrapText="1"/>
    </xf>
    <xf numFmtId="168" fontId="10" fillId="17" borderId="0" xfId="0" applyNumberFormat="1" applyFont="1" applyFill="1" applyBorder="1" applyAlignment="1" applyProtection="1">
      <alignment horizontal="center" vertical="center" wrapText="1"/>
    </xf>
    <xf numFmtId="168" fontId="34" fillId="22" borderId="11" xfId="0" applyNumberFormat="1" applyFont="1" applyFill="1" applyBorder="1" applyAlignment="1" applyProtection="1">
      <alignment horizontal="center" vertical="center" wrapText="1"/>
    </xf>
    <xf numFmtId="168" fontId="34" fillId="22" borderId="32" xfId="0" applyNumberFormat="1" applyFont="1" applyFill="1" applyBorder="1" applyAlignment="1" applyProtection="1">
      <alignment horizontal="center" vertical="center" wrapText="1"/>
    </xf>
    <xf numFmtId="168" fontId="34" fillId="16" borderId="11" xfId="0" applyNumberFormat="1" applyFont="1" applyFill="1" applyBorder="1" applyAlignment="1" applyProtection="1">
      <alignment horizontal="center" vertical="center" wrapText="1"/>
    </xf>
    <xf numFmtId="168" fontId="34" fillId="16" borderId="32" xfId="0" applyNumberFormat="1" applyFont="1" applyFill="1" applyBorder="1" applyAlignment="1" applyProtection="1">
      <alignment horizontal="center" vertical="center" wrapText="1"/>
    </xf>
    <xf numFmtId="44" fontId="35" fillId="19" borderId="44" xfId="0" applyNumberFormat="1" applyFont="1" applyFill="1" applyBorder="1" applyAlignment="1" applyProtection="1">
      <alignment horizontal="center" vertical="center" wrapText="1"/>
    </xf>
    <xf numFmtId="44" fontId="35" fillId="19" borderId="25" xfId="0" applyNumberFormat="1" applyFont="1" applyFill="1" applyBorder="1" applyAlignment="1" applyProtection="1">
      <alignment horizontal="center" vertical="center" wrapText="1"/>
    </xf>
    <xf numFmtId="44" fontId="35" fillId="16" borderId="44" xfId="0" applyNumberFormat="1" applyFont="1" applyFill="1" applyBorder="1" applyAlignment="1" applyProtection="1">
      <alignment horizontal="center" vertical="center" wrapText="1"/>
    </xf>
    <xf numFmtId="44" fontId="35" fillId="16" borderId="25" xfId="0" applyNumberFormat="1" applyFont="1" applyFill="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46" fillId="0" borderId="2" xfId="0" applyFont="1" applyBorder="1" applyAlignment="1" applyProtection="1">
      <alignment horizontal="center" vertical="center" wrapText="1"/>
    </xf>
    <xf numFmtId="0" fontId="46" fillId="0" borderId="6" xfId="0" applyFont="1" applyBorder="1" applyAlignment="1" applyProtection="1">
      <alignment horizontal="center" vertical="center" wrapText="1"/>
    </xf>
    <xf numFmtId="0" fontId="46" fillId="0" borderId="30" xfId="0" applyFont="1" applyBorder="1" applyAlignment="1" applyProtection="1">
      <alignment horizontal="center" wrapText="1"/>
    </xf>
    <xf numFmtId="0" fontId="46" fillId="0" borderId="27" xfId="0" applyFont="1" applyBorder="1" applyAlignment="1" applyProtection="1">
      <alignment horizontal="center" wrapText="1"/>
    </xf>
    <xf numFmtId="0" fontId="10" fillId="0" borderId="31" xfId="0" applyFont="1" applyBorder="1" applyAlignment="1" applyProtection="1">
      <alignment horizontal="center" wrapText="1"/>
    </xf>
    <xf numFmtId="0" fontId="10" fillId="0" borderId="30" xfId="0" applyFont="1" applyBorder="1" applyAlignment="1" applyProtection="1">
      <alignment horizontal="center" vertical="center" wrapText="1"/>
    </xf>
    <xf numFmtId="0" fontId="10" fillId="0" borderId="27" xfId="0" applyFont="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4" xfId="0" applyBorder="1" applyAlignment="1" applyProtection="1">
      <alignment horizontal="center" vertical="center" wrapText="1"/>
    </xf>
    <xf numFmtId="0" fontId="61" fillId="0" borderId="6" xfId="0" applyFont="1" applyBorder="1" applyAlignment="1" applyProtection="1">
      <alignment horizontal="center" vertical="center" wrapText="1"/>
    </xf>
    <xf numFmtId="0" fontId="46" fillId="0" borderId="8" xfId="0" applyFont="1" applyBorder="1" applyAlignment="1" applyProtection="1">
      <alignment horizontal="center" vertical="center" wrapText="1"/>
    </xf>
    <xf numFmtId="0" fontId="32" fillId="0" borderId="6" xfId="0" applyFont="1" applyBorder="1" applyAlignment="1" applyProtection="1">
      <alignment horizontal="center" vertical="center" wrapText="1"/>
    </xf>
    <xf numFmtId="44" fontId="35" fillId="16" borderId="27" xfId="0" applyNumberFormat="1" applyFont="1" applyFill="1" applyBorder="1" applyAlignment="1" applyProtection="1">
      <alignment horizontal="center" vertical="center" wrapText="1"/>
    </xf>
    <xf numFmtId="44" fontId="35" fillId="16" borderId="24" xfId="0" applyNumberFormat="1" applyFont="1" applyFill="1" applyBorder="1" applyAlignment="1" applyProtection="1">
      <alignment horizontal="center" vertical="center" wrapText="1"/>
    </xf>
    <xf numFmtId="44" fontId="35" fillId="16" borderId="14" xfId="0" applyNumberFormat="1" applyFont="1" applyFill="1" applyBorder="1" applyAlignment="1" applyProtection="1">
      <alignment horizontal="center" vertical="center" wrapText="1"/>
    </xf>
    <xf numFmtId="44" fontId="35" fillId="16" borderId="98" xfId="0" applyNumberFormat="1" applyFont="1" applyFill="1" applyBorder="1" applyAlignment="1" applyProtection="1">
      <alignment horizontal="center" vertical="center" wrapText="1"/>
    </xf>
    <xf numFmtId="0" fontId="46" fillId="17" borderId="27" xfId="0" applyFont="1" applyFill="1" applyBorder="1" applyAlignment="1" applyProtection="1">
      <alignment horizontal="left" vertical="center" wrapText="1"/>
    </xf>
    <xf numFmtId="0" fontId="46" fillId="17" borderId="24" xfId="0" applyFont="1" applyFill="1" applyBorder="1" applyAlignment="1" applyProtection="1">
      <alignment horizontal="left" vertical="center" wrapText="1"/>
    </xf>
    <xf numFmtId="44" fontId="46" fillId="17" borderId="19" xfId="0" applyNumberFormat="1" applyFont="1" applyFill="1" applyBorder="1" applyAlignment="1" applyProtection="1">
      <alignment horizontal="center" vertical="center" wrapText="1"/>
    </xf>
    <xf numFmtId="0" fontId="46" fillId="17" borderId="0" xfId="0" applyFont="1" applyFill="1" applyBorder="1" applyAlignment="1" applyProtection="1">
      <alignment horizontal="center" vertical="center" wrapText="1"/>
    </xf>
    <xf numFmtId="0" fontId="46" fillId="17" borderId="21" xfId="0" applyFont="1" applyFill="1" applyBorder="1" applyAlignment="1" applyProtection="1">
      <alignment horizontal="center" vertical="center" wrapText="1"/>
    </xf>
    <xf numFmtId="167" fontId="73" fillId="16" borderId="0" xfId="0" applyNumberFormat="1" applyFont="1" applyFill="1" applyBorder="1" applyAlignment="1" applyProtection="1">
      <alignment horizontal="center" vertical="center" wrapText="1"/>
    </xf>
    <xf numFmtId="167" fontId="73" fillId="16" borderId="21" xfId="0" applyNumberFormat="1" applyFont="1" applyFill="1" applyBorder="1" applyAlignment="1" applyProtection="1">
      <alignment horizontal="center" vertical="center" wrapText="1"/>
    </xf>
    <xf numFmtId="168" fontId="10" fillId="17" borderId="19" xfId="0" applyNumberFormat="1" applyFont="1" applyFill="1" applyBorder="1" applyAlignment="1" applyProtection="1">
      <alignment horizontal="center" vertical="center" wrapText="1"/>
    </xf>
    <xf numFmtId="168" fontId="10" fillId="17" borderId="21" xfId="0" applyNumberFormat="1" applyFont="1" applyFill="1" applyBorder="1" applyAlignment="1" applyProtection="1">
      <alignment horizontal="center" vertical="center" wrapText="1"/>
    </xf>
    <xf numFmtId="168" fontId="34" fillId="22" borderId="29" xfId="0" applyNumberFormat="1" applyFont="1" applyFill="1" applyBorder="1" applyAlignment="1" applyProtection="1">
      <alignment horizontal="center" vertical="center" wrapText="1"/>
    </xf>
    <xf numFmtId="167" fontId="9" fillId="16" borderId="27" xfId="0" applyNumberFormat="1" applyFont="1" applyFill="1" applyBorder="1" applyAlignment="1" applyProtection="1">
      <alignment horizontal="center" vertical="center" wrapText="1"/>
    </xf>
    <xf numFmtId="167" fontId="9" fillId="16" borderId="24" xfId="0" applyNumberFormat="1" applyFont="1" applyFill="1" applyBorder="1" applyAlignment="1" applyProtection="1">
      <alignment horizontal="center" vertical="center" wrapText="1"/>
    </xf>
    <xf numFmtId="3" fontId="64" fillId="0" borderId="21" xfId="0" applyNumberFormat="1" applyFont="1" applyBorder="1" applyAlignment="1" applyProtection="1">
      <alignment horizontal="center" wrapText="1"/>
    </xf>
    <xf numFmtId="170" fontId="11" fillId="18" borderId="38" xfId="0" applyNumberFormat="1" applyFont="1" applyFill="1" applyBorder="1" applyAlignment="1" applyProtection="1">
      <alignment horizontal="center" vertical="center" wrapText="1"/>
    </xf>
    <xf numFmtId="170" fontId="11" fillId="18" borderId="43" xfId="0" applyNumberFormat="1" applyFont="1" applyFill="1" applyBorder="1" applyAlignment="1" applyProtection="1">
      <alignment horizontal="center" vertical="center" wrapText="1"/>
    </xf>
    <xf numFmtId="170" fontId="11" fillId="18" borderId="26" xfId="0" applyNumberFormat="1" applyFont="1" applyFill="1" applyBorder="1" applyAlignment="1" applyProtection="1">
      <alignment horizontal="center" vertical="center" wrapText="1"/>
    </xf>
    <xf numFmtId="168" fontId="10" fillId="17" borderId="3" xfId="0" applyNumberFormat="1" applyFont="1" applyFill="1" applyBorder="1" applyAlignment="1" applyProtection="1">
      <alignment horizontal="center" vertical="center" wrapText="1"/>
    </xf>
    <xf numFmtId="168" fontId="34" fillId="16" borderId="44" xfId="0" applyNumberFormat="1" applyFont="1" applyFill="1" applyBorder="1" applyAlignment="1" applyProtection="1">
      <alignment horizontal="center" vertical="center" wrapText="1"/>
    </xf>
    <xf numFmtId="168" fontId="34" fillId="16" borderId="25" xfId="0" applyNumberFormat="1" applyFont="1" applyFill="1" applyBorder="1" applyAlignment="1" applyProtection="1">
      <alignment horizontal="center" vertical="center" wrapText="1"/>
    </xf>
    <xf numFmtId="44" fontId="35" fillId="18" borderId="44" xfId="0" applyNumberFormat="1" applyFont="1" applyFill="1" applyBorder="1" applyAlignment="1" applyProtection="1">
      <alignment horizontal="center" vertical="center" wrapText="1"/>
    </xf>
    <xf numFmtId="44" fontId="35" fillId="18" borderId="25" xfId="0" applyNumberFormat="1" applyFont="1" applyFill="1" applyBorder="1" applyAlignment="1" applyProtection="1">
      <alignment horizontal="center" vertical="center" wrapText="1"/>
    </xf>
    <xf numFmtId="4" fontId="10" fillId="16" borderId="0" xfId="0" applyNumberFormat="1" applyFont="1" applyFill="1" applyBorder="1" applyAlignment="1" applyProtection="1">
      <alignment horizontal="center" vertical="center" wrapText="1"/>
    </xf>
    <xf numFmtId="4" fontId="10" fillId="16" borderId="21" xfId="0" applyNumberFormat="1" applyFont="1" applyFill="1" applyBorder="1" applyAlignment="1" applyProtection="1">
      <alignment horizontal="center" vertical="center" wrapText="1"/>
    </xf>
    <xf numFmtId="44" fontId="10" fillId="16" borderId="0" xfId="0" applyNumberFormat="1" applyFont="1" applyFill="1" applyBorder="1" applyAlignment="1" applyProtection="1">
      <alignment horizontal="center" vertical="center" wrapText="1"/>
    </xf>
    <xf numFmtId="44" fontId="10" fillId="16" borderId="21" xfId="0" applyNumberFormat="1" applyFont="1" applyFill="1" applyBorder="1" applyAlignment="1" applyProtection="1">
      <alignment horizontal="center" vertical="center" wrapText="1"/>
    </xf>
    <xf numFmtId="3" fontId="10" fillId="16" borderId="38" xfId="0" applyNumberFormat="1" applyFont="1" applyFill="1" applyBorder="1" applyAlignment="1" applyProtection="1">
      <alignment horizontal="center" vertical="center" wrapText="1"/>
    </xf>
    <xf numFmtId="3" fontId="10" fillId="16" borderId="43" xfId="0" applyNumberFormat="1" applyFont="1" applyFill="1" applyBorder="1" applyAlignment="1" applyProtection="1">
      <alignment horizontal="center" vertical="center" wrapText="1"/>
    </xf>
    <xf numFmtId="3" fontId="10" fillId="16" borderId="26" xfId="0" applyNumberFormat="1" applyFont="1" applyFill="1" applyBorder="1" applyAlignment="1" applyProtection="1">
      <alignment horizontal="center" vertical="center" wrapText="1"/>
    </xf>
    <xf numFmtId="44" fontId="88" fillId="19" borderId="31" xfId="0" applyNumberFormat="1" applyFont="1" applyFill="1" applyBorder="1" applyAlignment="1" applyProtection="1">
      <alignment horizontal="center" vertical="center"/>
    </xf>
    <xf numFmtId="0" fontId="88" fillId="19" borderId="44" xfId="0" applyFont="1" applyFill="1" applyBorder="1" applyAlignment="1" applyProtection="1">
      <alignment horizontal="center" vertical="center"/>
    </xf>
    <xf numFmtId="0" fontId="88" fillId="19" borderId="25" xfId="0" applyFont="1" applyFill="1" applyBorder="1" applyAlignment="1" applyProtection="1">
      <alignment horizontal="center" vertical="center"/>
    </xf>
    <xf numFmtId="3" fontId="72" fillId="16" borderId="21" xfId="0" applyNumberFormat="1" applyFont="1" applyFill="1" applyBorder="1" applyAlignment="1" applyProtection="1">
      <alignment horizontal="center" vertical="center" wrapText="1"/>
    </xf>
    <xf numFmtId="44" fontId="10" fillId="17" borderId="43" xfId="0" applyNumberFormat="1" applyFont="1" applyFill="1" applyBorder="1" applyAlignment="1" applyProtection="1">
      <alignment horizontal="center" vertical="center" wrapText="1"/>
    </xf>
    <xf numFmtId="44" fontId="10" fillId="17" borderId="26" xfId="0" applyNumberFormat="1" applyFont="1" applyFill="1" applyBorder="1" applyAlignment="1" applyProtection="1">
      <alignment horizontal="center" vertical="center" wrapText="1"/>
    </xf>
    <xf numFmtId="44" fontId="10" fillId="17" borderId="0" xfId="0" applyNumberFormat="1" applyFont="1" applyFill="1" applyBorder="1" applyAlignment="1" applyProtection="1">
      <alignment horizontal="center" vertical="center" wrapText="1"/>
    </xf>
    <xf numFmtId="44" fontId="10" fillId="17" borderId="21" xfId="0" applyNumberFormat="1" applyFont="1" applyFill="1" applyBorder="1" applyAlignment="1" applyProtection="1">
      <alignment horizontal="center" vertical="center" wrapText="1"/>
    </xf>
    <xf numFmtId="167" fontId="10" fillId="16" borderId="3" xfId="0" applyNumberFormat="1" applyFont="1" applyFill="1" applyBorder="1" applyAlignment="1" applyProtection="1">
      <alignment horizontal="center" vertical="center" wrapText="1"/>
    </xf>
    <xf numFmtId="167" fontId="10" fillId="16" borderId="7" xfId="0" applyNumberFormat="1" applyFont="1" applyFill="1" applyBorder="1" applyAlignment="1" applyProtection="1">
      <alignment horizontal="center" vertical="center" wrapText="1"/>
    </xf>
    <xf numFmtId="168" fontId="34" fillId="22" borderId="6" xfId="0" applyNumberFormat="1" applyFont="1" applyFill="1" applyBorder="1" applyAlignment="1" applyProtection="1">
      <alignment horizontal="center" vertical="center" wrapText="1"/>
    </xf>
    <xf numFmtId="168" fontId="34" fillId="22" borderId="4" xfId="0" applyNumberFormat="1" applyFont="1" applyFill="1" applyBorder="1" applyAlignment="1" applyProtection="1">
      <alignment horizontal="center" vertical="center" wrapText="1"/>
    </xf>
    <xf numFmtId="44" fontId="88" fillId="18" borderId="11" xfId="0" applyNumberFormat="1" applyFont="1" applyFill="1" applyBorder="1" applyAlignment="1" applyProtection="1">
      <alignment horizontal="center" vertical="center"/>
    </xf>
    <xf numFmtId="0" fontId="88" fillId="18" borderId="11" xfId="0" applyFont="1" applyFill="1" applyBorder="1" applyAlignment="1" applyProtection="1">
      <alignment horizontal="center" vertical="center"/>
    </xf>
    <xf numFmtId="0" fontId="88" fillId="18" borderId="32" xfId="0" applyFont="1" applyFill="1" applyBorder="1" applyAlignment="1" applyProtection="1">
      <alignment horizontal="center" vertical="center"/>
    </xf>
    <xf numFmtId="44" fontId="88" fillId="17" borderId="27" xfId="0" applyNumberFormat="1" applyFont="1" applyFill="1" applyBorder="1" applyAlignment="1" applyProtection="1">
      <alignment horizontal="center" vertical="center"/>
    </xf>
    <xf numFmtId="0" fontId="88" fillId="17" borderId="27" xfId="0" applyFont="1" applyFill="1" applyBorder="1" applyAlignment="1" applyProtection="1">
      <alignment horizontal="center" vertical="center"/>
    </xf>
    <xf numFmtId="0" fontId="88" fillId="17" borderId="24" xfId="0" applyFont="1" applyFill="1" applyBorder="1" applyAlignment="1" applyProtection="1">
      <alignment horizontal="center" vertical="center"/>
    </xf>
    <xf numFmtId="44" fontId="88" fillId="17" borderId="44" xfId="0" applyNumberFormat="1" applyFont="1" applyFill="1" applyBorder="1" applyAlignment="1" applyProtection="1">
      <alignment horizontal="center" vertical="center"/>
    </xf>
    <xf numFmtId="0" fontId="88" fillId="17" borderId="44" xfId="0" applyFont="1" applyFill="1" applyBorder="1" applyAlignment="1" applyProtection="1">
      <alignment horizontal="center" vertical="center"/>
    </xf>
    <xf numFmtId="0" fontId="88" fillId="17" borderId="25" xfId="0" applyFont="1" applyFill="1" applyBorder="1" applyAlignment="1" applyProtection="1">
      <alignment horizontal="center" vertical="center"/>
    </xf>
    <xf numFmtId="44" fontId="88" fillId="18" borderId="14" xfId="0" applyNumberFormat="1" applyFont="1" applyFill="1" applyBorder="1" applyAlignment="1" applyProtection="1">
      <alignment horizontal="center" vertical="center"/>
    </xf>
    <xf numFmtId="0" fontId="88" fillId="18" borderId="14" xfId="0" applyFont="1" applyFill="1" applyBorder="1" applyAlignment="1" applyProtection="1">
      <alignment horizontal="center" vertical="center"/>
    </xf>
    <xf numFmtId="0" fontId="88" fillId="18" borderId="98" xfId="0" applyFont="1" applyFill="1" applyBorder="1" applyAlignment="1" applyProtection="1">
      <alignment horizontal="center" vertical="center"/>
    </xf>
    <xf numFmtId="44" fontId="88" fillId="17" borderId="30" xfId="0" applyNumberFormat="1" applyFont="1" applyFill="1" applyBorder="1" applyAlignment="1" applyProtection="1">
      <alignment horizontal="center" vertical="center"/>
    </xf>
    <xf numFmtId="44" fontId="88" fillId="17" borderId="31" xfId="0" applyNumberFormat="1" applyFont="1" applyFill="1" applyBorder="1" applyAlignment="1" applyProtection="1">
      <alignment horizontal="center" vertical="center"/>
    </xf>
    <xf numFmtId="44" fontId="88" fillId="19" borderId="40" xfId="0" applyNumberFormat="1" applyFont="1" applyFill="1" applyBorder="1" applyAlignment="1" applyProtection="1">
      <alignment horizontal="center" vertical="center"/>
    </xf>
    <xf numFmtId="0" fontId="88" fillId="19" borderId="14" xfId="0" applyFont="1" applyFill="1" applyBorder="1" applyAlignment="1" applyProtection="1">
      <alignment horizontal="center" vertical="center"/>
    </xf>
    <xf numFmtId="0" fontId="88" fillId="19" borderId="98" xfId="0" applyFont="1" applyFill="1" applyBorder="1" applyAlignment="1" applyProtection="1">
      <alignment horizontal="center" vertical="center"/>
    </xf>
    <xf numFmtId="44" fontId="88" fillId="19" borderId="11" xfId="0" applyNumberFormat="1" applyFont="1" applyFill="1" applyBorder="1" applyAlignment="1" applyProtection="1">
      <alignment horizontal="center" vertical="center"/>
    </xf>
    <xf numFmtId="0" fontId="88" fillId="19" borderId="11" xfId="0" applyFont="1" applyFill="1" applyBorder="1" applyAlignment="1" applyProtection="1">
      <alignment horizontal="center" vertical="center"/>
    </xf>
    <xf numFmtId="0" fontId="88" fillId="19" borderId="32" xfId="0" applyFont="1" applyFill="1" applyBorder="1" applyAlignment="1" applyProtection="1">
      <alignment horizontal="center" vertical="center"/>
    </xf>
    <xf numFmtId="44" fontId="88" fillId="19" borderId="14" xfId="0" applyNumberFormat="1" applyFont="1" applyFill="1" applyBorder="1" applyAlignment="1" applyProtection="1">
      <alignment horizontal="center" vertical="center"/>
    </xf>
    <xf numFmtId="170" fontId="56" fillId="18" borderId="38" xfId="0" applyNumberFormat="1" applyFont="1" applyFill="1" applyBorder="1" applyAlignment="1" applyProtection="1">
      <alignment horizontal="center" vertical="center" wrapText="1"/>
    </xf>
    <xf numFmtId="170" fontId="56" fillId="18" borderId="43" xfId="0" applyNumberFormat="1" applyFont="1" applyFill="1" applyBorder="1" applyAlignment="1" applyProtection="1">
      <alignment horizontal="center" vertical="center" wrapText="1"/>
    </xf>
    <xf numFmtId="170" fontId="56" fillId="18" borderId="26" xfId="0" applyNumberFormat="1" applyFont="1" applyFill="1" applyBorder="1" applyAlignment="1" applyProtection="1">
      <alignment horizontal="center" vertical="center" wrapText="1"/>
    </xf>
    <xf numFmtId="168" fontId="34" fillId="16" borderId="6" xfId="0" applyNumberFormat="1" applyFont="1" applyFill="1" applyBorder="1" applyAlignment="1" applyProtection="1">
      <alignment horizontal="center" vertical="center" wrapText="1"/>
    </xf>
    <xf numFmtId="168" fontId="34" fillId="16" borderId="4" xfId="0" applyNumberFormat="1" applyFont="1" applyFill="1" applyBorder="1" applyAlignment="1" applyProtection="1">
      <alignment horizontal="center" vertical="center" wrapText="1"/>
    </xf>
    <xf numFmtId="44" fontId="88" fillId="16" borderId="11" xfId="0" applyNumberFormat="1" applyFont="1" applyFill="1" applyBorder="1" applyAlignment="1" applyProtection="1">
      <alignment horizontal="center" vertical="center"/>
    </xf>
    <xf numFmtId="0" fontId="88" fillId="16" borderId="11" xfId="0" applyFont="1" applyFill="1" applyBorder="1" applyAlignment="1" applyProtection="1">
      <alignment horizontal="center" vertical="center"/>
    </xf>
    <xf numFmtId="0" fontId="88" fillId="16" borderId="32" xfId="0" applyFont="1" applyFill="1" applyBorder="1" applyAlignment="1" applyProtection="1">
      <alignment horizontal="center" vertical="center"/>
    </xf>
    <xf numFmtId="44" fontId="88" fillId="16" borderId="14" xfId="0" applyNumberFormat="1" applyFont="1" applyFill="1" applyBorder="1" applyAlignment="1" applyProtection="1">
      <alignment horizontal="center" vertical="center"/>
    </xf>
    <xf numFmtId="0" fontId="88" fillId="16" borderId="14" xfId="0" applyFont="1" applyFill="1" applyBorder="1" applyAlignment="1" applyProtection="1">
      <alignment horizontal="center" vertical="center"/>
    </xf>
    <xf numFmtId="0" fontId="88" fillId="16" borderId="98" xfId="0" applyFont="1" applyFill="1" applyBorder="1" applyAlignment="1" applyProtection="1">
      <alignment horizontal="center" vertical="center"/>
    </xf>
    <xf numFmtId="168" fontId="10" fillId="16" borderId="3" xfId="0" applyNumberFormat="1" applyFont="1" applyFill="1" applyBorder="1" applyAlignment="1" applyProtection="1">
      <alignment horizontal="center" vertical="center" wrapText="1"/>
    </xf>
    <xf numFmtId="168" fontId="89" fillId="16" borderId="11" xfId="0" applyNumberFormat="1" applyFont="1" applyFill="1" applyBorder="1" applyAlignment="1" applyProtection="1">
      <alignment horizontal="center" vertical="center" wrapText="1"/>
    </xf>
    <xf numFmtId="168" fontId="89" fillId="16" borderId="32" xfId="0" applyNumberFormat="1" applyFont="1" applyFill="1" applyBorder="1" applyAlignment="1" applyProtection="1">
      <alignment horizontal="center" vertical="center" wrapText="1"/>
    </xf>
    <xf numFmtId="168" fontId="10" fillId="0" borderId="3" xfId="0" applyNumberFormat="1" applyFont="1" applyBorder="1" applyAlignment="1" applyProtection="1">
      <alignment horizontal="center" vertical="center" wrapText="1"/>
    </xf>
    <xf numFmtId="170" fontId="56" fillId="19" borderId="38" xfId="0" applyNumberFormat="1" applyFont="1" applyFill="1" applyBorder="1" applyAlignment="1" applyProtection="1">
      <alignment horizontal="center" vertical="center" wrapText="1"/>
    </xf>
    <xf numFmtId="170" fontId="56" fillId="19" borderId="43" xfId="0" applyNumberFormat="1" applyFont="1" applyFill="1" applyBorder="1" applyAlignment="1" applyProtection="1">
      <alignment horizontal="center" vertical="center" wrapText="1"/>
    </xf>
    <xf numFmtId="170" fontId="56" fillId="19" borderId="26" xfId="0" applyNumberFormat="1" applyFont="1" applyFill="1" applyBorder="1" applyAlignment="1" applyProtection="1">
      <alignment horizontal="center" vertical="center" wrapText="1"/>
    </xf>
    <xf numFmtId="3" fontId="0" fillId="0" borderId="21" xfId="0" applyNumberFormat="1" applyBorder="1" applyAlignment="1" applyProtection="1">
      <alignment horizontal="right" vertical="center"/>
    </xf>
    <xf numFmtId="0" fontId="0" fillId="0" borderId="35" xfId="0" applyBorder="1" applyAlignment="1" applyProtection="1">
      <alignment horizontal="right" vertical="center" wrapText="1"/>
    </xf>
    <xf numFmtId="3" fontId="46" fillId="17" borderId="21" xfId="0" applyNumberFormat="1" applyFont="1" applyFill="1" applyBorder="1" applyAlignment="1" applyProtection="1">
      <alignment horizontal="right" wrapText="1"/>
    </xf>
    <xf numFmtId="3" fontId="46" fillId="0" borderId="0" xfId="0" applyNumberFormat="1" applyFont="1" applyAlignment="1" applyProtection="1">
      <alignment horizontal="right" vertical="center" wrapText="1"/>
    </xf>
    <xf numFmtId="3" fontId="46" fillId="0" borderId="23" xfId="0" applyNumberFormat="1" applyFont="1" applyBorder="1" applyAlignment="1" applyProtection="1">
      <alignment horizontal="right" vertical="center" wrapText="1"/>
    </xf>
    <xf numFmtId="0" fontId="146" fillId="0" borderId="21" xfId="0" applyFont="1" applyBorder="1" applyAlignment="1" applyProtection="1">
      <alignment horizontal="right" wrapText="1"/>
    </xf>
    <xf numFmtId="0" fontId="146" fillId="0" borderId="21" xfId="0" applyFont="1" applyBorder="1" applyAlignment="1" applyProtection="1">
      <alignment horizontal="right"/>
    </xf>
    <xf numFmtId="0" fontId="146" fillId="0" borderId="20" xfId="0" applyFont="1" applyBorder="1" applyAlignment="1" applyProtection="1">
      <alignment horizontal="right" wrapText="1"/>
    </xf>
    <xf numFmtId="0" fontId="146" fillId="0" borderId="20" xfId="0" applyFont="1" applyBorder="1" applyAlignment="1" applyProtection="1">
      <alignment horizontal="right"/>
    </xf>
    <xf numFmtId="0" fontId="147" fillId="0" borderId="20" xfId="0" applyFont="1" applyBorder="1" applyAlignment="1" applyProtection="1">
      <alignment horizontal="right" wrapText="1"/>
    </xf>
    <xf numFmtId="3" fontId="46" fillId="17" borderId="0" xfId="0" applyNumberFormat="1" applyFont="1" applyFill="1" applyBorder="1" applyAlignment="1" applyProtection="1">
      <alignment horizontal="right" vertical="center" wrapText="1"/>
    </xf>
    <xf numFmtId="3" fontId="46" fillId="17" borderId="21" xfId="0" applyNumberFormat="1" applyFont="1" applyFill="1" applyBorder="1" applyAlignment="1" applyProtection="1">
      <alignment horizontal="right" vertical="center" wrapText="1"/>
    </xf>
    <xf numFmtId="168" fontId="34" fillId="38" borderId="11" xfId="0" applyNumberFormat="1" applyFont="1" applyFill="1" applyBorder="1" applyAlignment="1" applyProtection="1">
      <alignment horizontal="center" vertical="center" wrapText="1"/>
    </xf>
    <xf numFmtId="168" fontId="34" fillId="38" borderId="32" xfId="0" applyNumberFormat="1" applyFont="1" applyFill="1" applyBorder="1" applyAlignment="1" applyProtection="1">
      <alignment horizontal="center" vertical="center" wrapText="1"/>
    </xf>
    <xf numFmtId="168" fontId="34" fillId="22" borderId="1" xfId="0" applyNumberFormat="1" applyFont="1" applyFill="1" applyBorder="1" applyAlignment="1" applyProtection="1">
      <alignment horizontal="center" vertical="center" wrapText="1"/>
    </xf>
    <xf numFmtId="0" fontId="139" fillId="0" borderId="109" xfId="0" applyFont="1" applyBorder="1" applyAlignment="1" applyProtection="1">
      <alignment horizontal="center" wrapText="1"/>
    </xf>
    <xf numFmtId="0" fontId="139" fillId="17" borderId="112" xfId="0" applyFont="1" applyFill="1" applyBorder="1" applyAlignment="1" applyProtection="1">
      <alignment horizontal="center" vertical="center" textRotation="90"/>
    </xf>
    <xf numFmtId="0" fontId="139" fillId="17" borderId="106" xfId="0" applyFont="1" applyFill="1" applyBorder="1" applyAlignment="1" applyProtection="1">
      <alignment horizontal="center" vertical="center" textRotation="90"/>
    </xf>
    <xf numFmtId="0" fontId="139" fillId="17" borderId="108" xfId="0" applyFont="1" applyFill="1" applyBorder="1" applyAlignment="1" applyProtection="1">
      <alignment horizontal="center" vertical="center" textRotation="90"/>
    </xf>
    <xf numFmtId="0" fontId="5" fillId="0" borderId="41" xfId="0" applyFont="1" applyBorder="1" applyAlignment="1" applyProtection="1">
      <alignment horizontal="center" wrapText="1"/>
    </xf>
    <xf numFmtId="0" fontId="7" fillId="0" borderId="0" xfId="0" applyFont="1" applyBorder="1" applyAlignment="1" applyProtection="1">
      <alignment horizontal="center" wrapText="1"/>
    </xf>
    <xf numFmtId="0" fontId="86" fillId="0" borderId="42" xfId="0" applyFont="1" applyBorder="1" applyAlignment="1" applyProtection="1">
      <alignment horizontal="center" wrapText="1"/>
    </xf>
    <xf numFmtId="0" fontId="86" fillId="0" borderId="44" xfId="0" applyFont="1" applyBorder="1" applyAlignment="1" applyProtection="1">
      <alignment horizontal="center" wrapText="1"/>
    </xf>
    <xf numFmtId="0" fontId="156" fillId="15" borderId="101" xfId="0" applyFont="1" applyFill="1" applyBorder="1" applyAlignment="1" applyProtection="1">
      <alignment horizontal="left" vertical="center" wrapText="1"/>
    </xf>
    <xf numFmtId="0" fontId="156" fillId="15" borderId="21" xfId="0" applyFont="1" applyFill="1" applyBorder="1" applyAlignment="1" applyProtection="1">
      <alignment horizontal="left" vertical="center" wrapText="1"/>
    </xf>
    <xf numFmtId="0" fontId="0" fillId="17" borderId="1" xfId="0" applyFill="1" applyBorder="1" applyAlignment="1" applyProtection="1">
      <alignment horizontal="center" vertical="center"/>
    </xf>
    <xf numFmtId="0" fontId="138" fillId="17" borderId="1" xfId="0" applyFont="1" applyFill="1" applyBorder="1" applyAlignment="1" applyProtection="1">
      <alignment horizontal="right" vertical="center"/>
    </xf>
    <xf numFmtId="0" fontId="156" fillId="15" borderId="3" xfId="0" applyFont="1" applyFill="1" applyBorder="1" applyAlignment="1" applyProtection="1">
      <alignment horizontal="left" vertical="center" wrapText="1"/>
    </xf>
    <xf numFmtId="0" fontId="156" fillId="15" borderId="0" xfId="0" applyFont="1" applyFill="1" applyBorder="1" applyAlignment="1" applyProtection="1">
      <alignment horizontal="left" vertical="center" wrapText="1"/>
    </xf>
    <xf numFmtId="0" fontId="42" fillId="26" borderId="1" xfId="0" applyFont="1" applyFill="1" applyBorder="1" applyAlignment="1" applyProtection="1">
      <alignment horizontal="center" vertical="center"/>
    </xf>
    <xf numFmtId="0" fontId="42" fillId="26" borderId="2" xfId="0" applyFont="1" applyFill="1" applyBorder="1" applyAlignment="1" applyProtection="1">
      <alignment horizontal="center" vertical="center" wrapText="1"/>
    </xf>
    <xf numFmtId="0" fontId="42" fillId="26" borderId="4" xfId="0" applyFont="1" applyFill="1" applyBorder="1" applyAlignment="1" applyProtection="1">
      <alignment horizontal="center" vertical="center" wrapText="1"/>
    </xf>
    <xf numFmtId="0" fontId="90" fillId="26" borderId="7" xfId="0" applyFont="1" applyFill="1" applyBorder="1" applyAlignment="1" applyProtection="1">
      <alignment horizontal="center" vertical="center" wrapText="1"/>
    </xf>
    <xf numFmtId="0" fontId="90" fillId="26" borderId="21" xfId="0" applyFont="1" applyFill="1" applyBorder="1" applyAlignment="1" applyProtection="1">
      <alignment horizontal="center" vertical="center" wrapText="1"/>
    </xf>
    <xf numFmtId="0" fontId="90" fillId="26" borderId="22" xfId="0" applyFont="1" applyFill="1" applyBorder="1" applyAlignment="1" applyProtection="1">
      <alignment horizontal="center" vertical="center" wrapText="1"/>
    </xf>
    <xf numFmtId="0" fontId="90" fillId="26" borderId="5" xfId="0" applyFont="1" applyFill="1" applyBorder="1" applyAlignment="1" applyProtection="1">
      <alignment horizontal="center" vertical="center" wrapText="1"/>
    </xf>
    <xf numFmtId="0" fontId="90" fillId="26" borderId="18" xfId="0" applyFont="1" applyFill="1" applyBorder="1" applyAlignment="1" applyProtection="1">
      <alignment horizontal="center" vertical="center" wrapText="1"/>
    </xf>
    <xf numFmtId="0" fontId="82" fillId="26" borderId="2" xfId="0" applyFont="1" applyFill="1" applyBorder="1" applyAlignment="1" applyProtection="1">
      <alignment horizontal="center" vertical="center" wrapText="1"/>
    </xf>
    <xf numFmtId="0" fontId="82" fillId="26" borderId="4" xfId="0" applyFont="1" applyFill="1" applyBorder="1" applyAlignment="1" applyProtection="1">
      <alignment horizontal="center" vertical="center" wrapText="1"/>
    </xf>
    <xf numFmtId="0" fontId="90" fillId="26" borderId="20" xfId="0" applyFont="1" applyFill="1" applyBorder="1" applyAlignment="1" applyProtection="1">
      <alignment horizontal="center" vertical="center" wrapText="1"/>
    </xf>
    <xf numFmtId="44" fontId="105" fillId="27" borderId="1" xfId="4" applyFont="1" applyFill="1" applyBorder="1" applyAlignment="1" applyProtection="1">
      <alignment horizontal="center" wrapText="1"/>
    </xf>
    <xf numFmtId="0" fontId="90" fillId="26" borderId="2" xfId="0" applyFont="1" applyFill="1" applyBorder="1" applyAlignment="1" applyProtection="1">
      <alignment horizontal="left" vertical="center" wrapText="1"/>
    </xf>
    <xf numFmtId="0" fontId="90" fillId="26" borderId="4" xfId="0" applyFont="1" applyFill="1" applyBorder="1" applyAlignment="1" applyProtection="1">
      <alignment horizontal="left" vertical="center" wrapText="1"/>
    </xf>
    <xf numFmtId="44" fontId="42" fillId="26" borderId="2" xfId="4" applyFont="1" applyFill="1" applyBorder="1" applyAlignment="1" applyProtection="1">
      <alignment horizontal="center" vertical="center" wrapText="1"/>
    </xf>
    <xf numFmtId="44" fontId="42" fillId="26" borderId="4" xfId="4" applyFont="1" applyFill="1" applyBorder="1" applyAlignment="1" applyProtection="1">
      <alignment horizontal="center" vertical="center" wrapText="1"/>
    </xf>
    <xf numFmtId="0" fontId="42" fillId="26" borderId="5" xfId="0" applyFont="1" applyFill="1" applyBorder="1" applyAlignment="1" applyProtection="1">
      <alignment horizontal="center" vertical="center"/>
    </xf>
    <xf numFmtId="0" fontId="42" fillId="26" borderId="20" xfId="0" applyFont="1" applyFill="1" applyBorder="1" applyAlignment="1" applyProtection="1">
      <alignment horizontal="center" vertical="center"/>
    </xf>
    <xf numFmtId="0" fontId="42" fillId="26" borderId="18" xfId="0" applyFont="1" applyFill="1" applyBorder="1" applyAlignment="1" applyProtection="1">
      <alignment horizontal="center" vertical="center"/>
    </xf>
    <xf numFmtId="0" fontId="90" fillId="26" borderId="1" xfId="0" applyFont="1" applyFill="1" applyBorder="1" applyAlignment="1" applyProtection="1">
      <alignment horizontal="center" vertical="center" wrapText="1"/>
    </xf>
    <xf numFmtId="0" fontId="42" fillId="26" borderId="5" xfId="0" applyFont="1" applyFill="1" applyBorder="1" applyAlignment="1" applyProtection="1">
      <alignment horizontal="center" vertical="center" wrapText="1"/>
    </xf>
    <xf numFmtId="0" fontId="105" fillId="26" borderId="2" xfId="0" applyFont="1" applyFill="1" applyBorder="1" applyAlignment="1" applyProtection="1">
      <alignment horizontal="left" vertical="center" wrapText="1"/>
    </xf>
    <xf numFmtId="0" fontId="105" fillId="26" borderId="4" xfId="0" applyFont="1" applyFill="1" applyBorder="1" applyAlignment="1" applyProtection="1">
      <alignment horizontal="left" vertical="center" wrapText="1"/>
    </xf>
    <xf numFmtId="0" fontId="85" fillId="0" borderId="0" xfId="0" applyFont="1" applyAlignment="1" applyProtection="1">
      <alignment horizontal="left" vertical="top" wrapText="1"/>
    </xf>
    <xf numFmtId="0" fontId="99" fillId="0" borderId="0" xfId="0" applyFont="1" applyAlignment="1" applyProtection="1">
      <alignment horizontal="left"/>
    </xf>
    <xf numFmtId="0" fontId="98" fillId="0" borderId="0" xfId="0" applyFont="1" applyAlignment="1" applyProtection="1">
      <alignment horizontal="left" vertical="top" wrapText="1"/>
    </xf>
    <xf numFmtId="44" fontId="13" fillId="0" borderId="1" xfId="0" applyNumberFormat="1" applyFont="1" applyBorder="1" applyAlignment="1">
      <alignment vertical="center"/>
    </xf>
    <xf numFmtId="0" fontId="13" fillId="4" borderId="0" xfId="0" applyFont="1" applyFill="1" applyAlignment="1">
      <alignment horizontal="center" vertical="center" wrapText="1"/>
    </xf>
    <xf numFmtId="0" fontId="13" fillId="5" borderId="0" xfId="0" applyFont="1" applyFill="1" applyAlignment="1">
      <alignment horizontal="justify" vertical="center" wrapText="1"/>
    </xf>
    <xf numFmtId="0" fontId="23" fillId="4" borderId="0" xfId="0" applyFont="1" applyFill="1" applyAlignment="1">
      <alignment vertical="center"/>
    </xf>
    <xf numFmtId="0" fontId="13" fillId="10" borderId="20" xfId="0" applyFont="1" applyFill="1" applyBorder="1" applyAlignment="1" applyProtection="1">
      <protection locked="0"/>
    </xf>
    <xf numFmtId="0" fontId="13" fillId="10" borderId="18" xfId="0" applyFont="1" applyFill="1" applyBorder="1" applyAlignment="1" applyProtection="1">
      <protection locked="0"/>
    </xf>
    <xf numFmtId="0" fontId="23" fillId="12" borderId="1" xfId="0" applyFont="1" applyFill="1" applyBorder="1" applyAlignment="1">
      <alignment horizontal="center" vertical="center" wrapText="1"/>
    </xf>
    <xf numFmtId="0" fontId="13" fillId="4" borderId="8" xfId="0" applyFont="1" applyFill="1" applyBorder="1" applyAlignment="1">
      <alignment horizontal="center" vertical="center"/>
    </xf>
    <xf numFmtId="0" fontId="13" fillId="4" borderId="19" xfId="0" applyFont="1" applyFill="1" applyBorder="1" applyAlignment="1">
      <alignment horizontal="center" vertical="center"/>
    </xf>
    <xf numFmtId="0" fontId="13" fillId="4" borderId="9"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0" xfId="0" applyFont="1" applyFill="1" applyAlignment="1">
      <alignment horizontal="center" vertical="center"/>
    </xf>
    <xf numFmtId="0" fontId="13" fillId="4" borderId="23" xfId="0" applyFont="1" applyFill="1" applyBorder="1" applyAlignment="1">
      <alignment horizontal="center" vertical="center"/>
    </xf>
    <xf numFmtId="0" fontId="13" fillId="4" borderId="7" xfId="0" applyFont="1" applyFill="1" applyBorder="1" applyAlignment="1">
      <alignment horizontal="center" vertical="center"/>
    </xf>
    <xf numFmtId="0" fontId="13" fillId="4" borderId="21" xfId="0" applyFont="1" applyFill="1" applyBorder="1" applyAlignment="1">
      <alignment horizontal="center" vertical="center"/>
    </xf>
    <xf numFmtId="0" fontId="13" fillId="4" borderId="22" xfId="0" applyFont="1" applyFill="1" applyBorder="1" applyAlignment="1">
      <alignment horizontal="center" vertical="center"/>
    </xf>
    <xf numFmtId="0" fontId="23" fillId="11" borderId="70" xfId="0" applyFont="1" applyFill="1" applyBorder="1" applyAlignment="1">
      <alignment horizontal="center" vertical="center"/>
    </xf>
    <xf numFmtId="0" fontId="23" fillId="11" borderId="69" xfId="0" applyFont="1" applyFill="1" applyBorder="1" applyAlignment="1">
      <alignment horizontal="center" vertical="center"/>
    </xf>
    <xf numFmtId="0" fontId="23" fillId="11" borderId="71" xfId="0" applyFont="1" applyFill="1" applyBorder="1" applyAlignment="1">
      <alignment horizontal="center" vertical="center"/>
    </xf>
    <xf numFmtId="166" fontId="13" fillId="0" borderId="46" xfId="0" applyNumberFormat="1" applyFont="1" applyBorder="1" applyAlignment="1">
      <alignment horizontal="center" vertical="center"/>
    </xf>
    <xf numFmtId="166" fontId="13" fillId="0" borderId="48" xfId="0" applyNumberFormat="1" applyFont="1" applyBorder="1" applyAlignment="1">
      <alignment horizontal="center" vertical="center"/>
    </xf>
    <xf numFmtId="166" fontId="13" fillId="0" borderId="49" xfId="0" applyNumberFormat="1" applyFont="1" applyBorder="1" applyAlignment="1">
      <alignment horizontal="center" vertical="center"/>
    </xf>
    <xf numFmtId="0" fontId="23" fillId="35" borderId="0" xfId="0" applyFont="1" applyFill="1" applyAlignment="1">
      <alignment horizontal="center" vertical="center"/>
    </xf>
    <xf numFmtId="0" fontId="13" fillId="0" borderId="0" xfId="0" applyFont="1" applyAlignment="1">
      <alignment horizontal="center" vertical="center"/>
    </xf>
    <xf numFmtId="0" fontId="60" fillId="0" borderId="1" xfId="0" applyFont="1" applyBorder="1" applyAlignment="1" applyProtection="1">
      <alignment horizontal="center" vertical="center"/>
      <protection hidden="1"/>
    </xf>
    <xf numFmtId="0" fontId="23" fillId="4" borderId="0" xfId="0" applyFont="1" applyFill="1" applyAlignment="1">
      <alignment horizontal="center" vertical="center"/>
    </xf>
    <xf numFmtId="0" fontId="23" fillId="14" borderId="54" xfId="0" applyFont="1" applyFill="1" applyBorder="1" applyAlignment="1">
      <alignment horizontal="left" vertical="center" wrapText="1"/>
    </xf>
    <xf numFmtId="0" fontId="23" fillId="14" borderId="58" xfId="0" applyFont="1" applyFill="1" applyBorder="1" applyAlignment="1">
      <alignment horizontal="left" vertical="center" wrapText="1"/>
    </xf>
    <xf numFmtId="0" fontId="60" fillId="3" borderId="1" xfId="0" applyFont="1" applyFill="1" applyBorder="1" applyAlignment="1" applyProtection="1">
      <alignment horizontal="center" vertical="center"/>
      <protection hidden="1"/>
    </xf>
    <xf numFmtId="0" fontId="25" fillId="0" borderId="1" xfId="0" applyFont="1" applyBorder="1" applyAlignment="1">
      <alignment horizontal="center" vertical="center"/>
    </xf>
    <xf numFmtId="0" fontId="23" fillId="12" borderId="5" xfId="0" applyFont="1" applyFill="1" applyBorder="1" applyAlignment="1">
      <alignment horizontal="left" vertical="center"/>
    </xf>
    <xf numFmtId="0" fontId="23" fillId="12" borderId="20" xfId="0" applyFont="1" applyFill="1" applyBorder="1" applyAlignment="1">
      <alignment horizontal="left" vertical="center"/>
    </xf>
    <xf numFmtId="0" fontId="23" fillId="12" borderId="18" xfId="0" applyFont="1" applyFill="1" applyBorder="1" applyAlignment="1">
      <alignment horizontal="left" vertical="center"/>
    </xf>
    <xf numFmtId="0" fontId="13" fillId="4" borderId="5" xfId="0" applyFont="1" applyFill="1" applyBorder="1" applyAlignment="1">
      <alignment horizontal="left" vertical="center"/>
    </xf>
    <xf numFmtId="0" fontId="13" fillId="4" borderId="20" xfId="0" applyFont="1" applyFill="1" applyBorder="1" applyAlignment="1">
      <alignment horizontal="left" vertical="center"/>
    </xf>
    <xf numFmtId="0" fontId="13" fillId="4" borderId="18" xfId="0" applyFont="1" applyFill="1" applyBorder="1" applyAlignment="1">
      <alignment horizontal="left" vertical="center"/>
    </xf>
    <xf numFmtId="0" fontId="23" fillId="0" borderId="5" xfId="0" applyFont="1" applyBorder="1" applyAlignment="1">
      <alignment horizontal="left" vertical="center"/>
    </xf>
    <xf numFmtId="0" fontId="23" fillId="0" borderId="20" xfId="0" applyFont="1" applyBorder="1" applyAlignment="1">
      <alignment horizontal="left" vertical="center"/>
    </xf>
    <xf numFmtId="0" fontId="23" fillId="0" borderId="18" xfId="0" applyFont="1" applyBorder="1" applyAlignment="1">
      <alignment horizontal="left" vertical="center"/>
    </xf>
    <xf numFmtId="0" fontId="23" fillId="0" borderId="7" xfId="0" applyFont="1" applyBorder="1" applyAlignment="1">
      <alignment horizontal="left" vertical="center"/>
    </xf>
    <xf numFmtId="0" fontId="23" fillId="0" borderId="21" xfId="0" applyFont="1" applyBorder="1" applyAlignment="1">
      <alignment horizontal="left" vertical="center"/>
    </xf>
    <xf numFmtId="0" fontId="23" fillId="0" borderId="22" xfId="0" applyFont="1" applyBorder="1" applyAlignment="1">
      <alignment horizontal="left" vertical="center"/>
    </xf>
    <xf numFmtId="0" fontId="23" fillId="0" borderId="60" xfId="0" applyFont="1" applyBorder="1" applyAlignment="1">
      <alignment horizontal="left" vertical="center"/>
    </xf>
    <xf numFmtId="0" fontId="23" fillId="0" borderId="49" xfId="0" applyFont="1" applyBorder="1" applyAlignment="1">
      <alignment horizontal="left" vertical="center"/>
    </xf>
    <xf numFmtId="0" fontId="84" fillId="17" borderId="5" xfId="8" applyFont="1" applyFill="1" applyBorder="1" applyAlignment="1" applyProtection="1">
      <alignment horizontal="left" vertical="center" wrapText="1"/>
    </xf>
    <xf numFmtId="0" fontId="84" fillId="17" borderId="20" xfId="8" applyFont="1" applyFill="1" applyBorder="1" applyAlignment="1" applyProtection="1">
      <alignment horizontal="left" vertical="center" wrapText="1"/>
    </xf>
    <xf numFmtId="0" fontId="90" fillId="29" borderId="5" xfId="0" applyFont="1" applyFill="1" applyBorder="1" applyAlignment="1" applyProtection="1">
      <alignment horizontal="left" vertical="center"/>
    </xf>
    <xf numFmtId="0" fontId="90" fillId="29" borderId="20" xfId="0" applyFont="1" applyFill="1" applyBorder="1" applyAlignment="1" applyProtection="1">
      <alignment horizontal="left" vertical="center"/>
    </xf>
    <xf numFmtId="0" fontId="90" fillId="29" borderId="18" xfId="0" applyFont="1" applyFill="1" applyBorder="1" applyAlignment="1" applyProtection="1">
      <alignment horizontal="left" vertical="center"/>
    </xf>
    <xf numFmtId="0" fontId="42" fillId="12" borderId="5" xfId="0" applyFont="1" applyFill="1" applyBorder="1" applyAlignment="1" applyProtection="1">
      <alignment horizontal="left" vertical="center"/>
    </xf>
    <xf numFmtId="0" fontId="42" fillId="12" borderId="20" xfId="0" applyFont="1" applyFill="1" applyBorder="1" applyAlignment="1" applyProtection="1">
      <alignment horizontal="left" vertical="center"/>
    </xf>
    <xf numFmtId="0" fontId="42" fillId="12" borderId="18" xfId="0" applyFont="1" applyFill="1" applyBorder="1" applyAlignment="1" applyProtection="1">
      <alignment horizontal="left" vertical="center"/>
    </xf>
    <xf numFmtId="0" fontId="42" fillId="17" borderId="5" xfId="0" applyFont="1" applyFill="1" applyBorder="1" applyAlignment="1" applyProtection="1">
      <alignment horizontal="center" vertical="center"/>
    </xf>
    <xf numFmtId="0" fontId="42" fillId="17" borderId="20" xfId="0" applyFont="1" applyFill="1" applyBorder="1" applyAlignment="1" applyProtection="1">
      <alignment horizontal="center" vertical="center"/>
    </xf>
    <xf numFmtId="0" fontId="105" fillId="17" borderId="20" xfId="0" applyFont="1" applyFill="1" applyBorder="1" applyAlignment="1" applyProtection="1">
      <alignment horizontal="right" vertical="center"/>
    </xf>
    <xf numFmtId="44" fontId="105" fillId="17" borderId="20" xfId="4" applyFont="1" applyFill="1" applyBorder="1" applyAlignment="1" applyProtection="1">
      <alignment horizontal="right" vertical="center"/>
    </xf>
    <xf numFmtId="44" fontId="105" fillId="17" borderId="18" xfId="4" applyFont="1" applyFill="1" applyBorder="1" applyAlignment="1" applyProtection="1">
      <alignment horizontal="right" vertical="center"/>
    </xf>
    <xf numFmtId="171" fontId="90" fillId="0" borderId="8" xfId="0" applyNumberFormat="1" applyFont="1" applyFill="1" applyBorder="1" applyAlignment="1" applyProtection="1">
      <alignment horizontal="center" vertical="center" wrapText="1"/>
    </xf>
    <xf numFmtId="171" fontId="90" fillId="0" borderId="7" xfId="0" applyNumberFormat="1" applyFont="1" applyFill="1" applyBorder="1" applyAlignment="1" applyProtection="1">
      <alignment horizontal="center" vertical="center" wrapText="1"/>
    </xf>
    <xf numFmtId="0" fontId="90" fillId="29" borderId="88" xfId="0" applyFont="1" applyFill="1" applyBorder="1" applyAlignment="1" applyProtection="1">
      <alignment horizontal="left" vertical="center" wrapText="1"/>
    </xf>
    <xf numFmtId="0" fontId="90" fillId="29" borderId="92" xfId="0" applyFont="1" applyFill="1" applyBorder="1" applyAlignment="1" applyProtection="1">
      <alignment horizontal="left" vertical="center" wrapText="1"/>
    </xf>
    <xf numFmtId="0" fontId="90" fillId="29" borderId="89" xfId="0" applyFont="1" applyFill="1" applyBorder="1" applyAlignment="1" applyProtection="1">
      <alignment horizontal="left" vertical="center" wrapText="1"/>
    </xf>
    <xf numFmtId="0" fontId="90" fillId="29" borderId="22" xfId="0" applyFont="1" applyFill="1" applyBorder="1" applyAlignment="1" applyProtection="1">
      <alignment horizontal="left" vertical="center" wrapText="1"/>
    </xf>
    <xf numFmtId="171" fontId="90" fillId="17" borderId="8" xfId="0" applyNumberFormat="1" applyFont="1" applyFill="1" applyBorder="1" applyAlignment="1" applyProtection="1">
      <alignment horizontal="center" vertical="center" wrapText="1"/>
    </xf>
    <xf numFmtId="171" fontId="90" fillId="17" borderId="7" xfId="0" applyNumberFormat="1" applyFont="1" applyFill="1" applyBorder="1" applyAlignment="1" applyProtection="1">
      <alignment horizontal="center" vertical="center" wrapText="1"/>
    </xf>
    <xf numFmtId="44" fontId="90" fillId="0" borderId="2" xfId="4" applyFont="1" applyFill="1" applyBorder="1" applyAlignment="1" applyProtection="1">
      <alignment horizontal="center" vertical="center"/>
    </xf>
    <xf numFmtId="44" fontId="90" fillId="0" borderId="4" xfId="4" applyFont="1" applyFill="1" applyBorder="1" applyAlignment="1" applyProtection="1">
      <alignment horizontal="center"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42" fillId="17" borderId="5" xfId="0" applyFont="1" applyFill="1" applyBorder="1" applyAlignment="1" applyProtection="1">
      <alignment horizontal="left" vertical="center"/>
    </xf>
    <xf numFmtId="0" fontId="42" fillId="17" borderId="20" xfId="0" applyFont="1" applyFill="1" applyBorder="1" applyAlignment="1" applyProtection="1">
      <alignment horizontal="left" vertical="center"/>
    </xf>
    <xf numFmtId="0" fontId="42" fillId="17" borderId="18" xfId="0" applyFont="1" applyFill="1" applyBorder="1" applyAlignment="1" applyProtection="1">
      <alignment horizontal="left" vertical="center"/>
    </xf>
    <xf numFmtId="0" fontId="42" fillId="28" borderId="5" xfId="0" applyFont="1" applyFill="1" applyBorder="1" applyAlignment="1" applyProtection="1">
      <alignment horizontal="left" vertical="center"/>
    </xf>
    <xf numFmtId="0" fontId="42" fillId="28" borderId="20" xfId="0" applyFont="1" applyFill="1" applyBorder="1" applyAlignment="1" applyProtection="1">
      <alignment horizontal="left" vertical="center"/>
    </xf>
    <xf numFmtId="0" fontId="124" fillId="17" borderId="5" xfId="0" applyFont="1" applyFill="1" applyBorder="1" applyAlignment="1" applyProtection="1">
      <alignment horizontal="center" vertical="center" wrapText="1"/>
    </xf>
    <xf numFmtId="0" fontId="124" fillId="17" borderId="20" xfId="0" applyFont="1" applyFill="1" applyBorder="1" applyAlignment="1" applyProtection="1">
      <alignment horizontal="center" vertical="center" wrapText="1"/>
    </xf>
    <xf numFmtId="0" fontId="124" fillId="17" borderId="18" xfId="0" applyFont="1" applyFill="1" applyBorder="1" applyAlignment="1" applyProtection="1">
      <alignment horizontal="center" vertical="center" wrapText="1"/>
    </xf>
    <xf numFmtId="0" fontId="82" fillId="44" borderId="5" xfId="8" applyFont="1" applyFill="1" applyBorder="1" applyAlignment="1" applyProtection="1">
      <alignment horizontal="left" vertical="center" wrapText="1"/>
    </xf>
    <xf numFmtId="0" fontId="82" fillId="44" borderId="20" xfId="8" applyFont="1" applyFill="1" applyBorder="1" applyAlignment="1" applyProtection="1">
      <alignment horizontal="left" vertical="center" wrapText="1"/>
    </xf>
    <xf numFmtId="0" fontId="82" fillId="44" borderId="18" xfId="8" applyFont="1" applyFill="1" applyBorder="1" applyAlignment="1" applyProtection="1">
      <alignment horizontal="left" vertical="center" wrapText="1"/>
    </xf>
    <xf numFmtId="0" fontId="42" fillId="29" borderId="54" xfId="0" applyFont="1" applyFill="1" applyBorder="1" applyAlignment="1" applyProtection="1">
      <alignment horizontal="center" vertical="center"/>
    </xf>
    <xf numFmtId="0" fontId="42" fillId="29" borderId="58" xfId="0" applyFont="1" applyFill="1" applyBorder="1" applyAlignment="1" applyProtection="1">
      <alignment horizontal="center" vertical="center"/>
    </xf>
    <xf numFmtId="44" fontId="90" fillId="29" borderId="2" xfId="4" applyFont="1" applyFill="1" applyBorder="1" applyAlignment="1" applyProtection="1">
      <alignment horizontal="center" vertical="center"/>
    </xf>
    <xf numFmtId="44" fontId="90" fillId="29" borderId="4" xfId="4" applyFont="1" applyFill="1" applyBorder="1" applyAlignment="1" applyProtection="1">
      <alignment horizontal="center" vertical="center"/>
    </xf>
    <xf numFmtId="44" fontId="90" fillId="29" borderId="6" xfId="4" applyFont="1" applyFill="1" applyBorder="1" applyAlignment="1" applyProtection="1">
      <alignment horizontal="center" vertical="center"/>
    </xf>
    <xf numFmtId="0" fontId="42" fillId="29" borderId="5" xfId="0" applyFont="1" applyFill="1" applyBorder="1" applyAlignment="1" applyProtection="1">
      <alignment horizontal="left" vertical="center"/>
    </xf>
    <xf numFmtId="0" fontId="42" fillId="29" borderId="20" xfId="0" applyFont="1" applyFill="1" applyBorder="1" applyAlignment="1" applyProtection="1">
      <alignment horizontal="left" vertical="center"/>
    </xf>
    <xf numFmtId="0" fontId="82" fillId="17" borderId="5" xfId="8" applyFont="1" applyFill="1" applyBorder="1" applyAlignment="1" applyProtection="1">
      <alignment horizontal="left" vertical="center" wrapText="1"/>
    </xf>
    <xf numFmtId="0" fontId="82" fillId="17" borderId="20" xfId="8" applyFont="1" applyFill="1" applyBorder="1" applyAlignment="1" applyProtection="1">
      <alignment horizontal="left" vertical="center" wrapText="1"/>
    </xf>
    <xf numFmtId="0" fontId="90" fillId="0" borderId="8" xfId="0" applyFont="1" applyFill="1" applyBorder="1" applyAlignment="1" applyProtection="1">
      <alignment horizontal="center" vertical="center" wrapText="1"/>
    </xf>
    <xf numFmtId="0" fontId="90" fillId="0" borderId="7" xfId="0" applyFont="1" applyFill="1" applyBorder="1" applyAlignment="1" applyProtection="1">
      <alignment horizontal="center" vertical="center" wrapText="1"/>
    </xf>
    <xf numFmtId="0" fontId="90" fillId="28" borderId="2" xfId="0" applyFont="1" applyFill="1" applyBorder="1" applyAlignment="1" applyProtection="1">
      <alignment horizontal="center" vertical="center" wrapText="1"/>
    </xf>
    <xf numFmtId="0" fontId="90" fillId="28" borderId="4" xfId="0"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0" fontId="105" fillId="17" borderId="18" xfId="0" applyFont="1" applyFill="1" applyBorder="1" applyAlignment="1" applyProtection="1">
      <alignment horizontal="right" vertical="center"/>
    </xf>
    <xf numFmtId="44" fontId="90" fillId="0" borderId="6" xfId="4" applyFont="1" applyFill="1" applyBorder="1" applyAlignment="1" applyProtection="1">
      <alignment horizontal="center" vertical="center"/>
    </xf>
    <xf numFmtId="17" fontId="125" fillId="17" borderId="5" xfId="0" applyNumberFormat="1" applyFont="1" applyFill="1" applyBorder="1" applyAlignment="1" applyProtection="1">
      <alignment horizontal="center" vertical="center"/>
    </xf>
    <xf numFmtId="0" fontId="125" fillId="17" borderId="20" xfId="0" applyNumberFormat="1" applyFont="1" applyFill="1" applyBorder="1" applyAlignment="1" applyProtection="1">
      <alignment horizontal="center" vertical="center"/>
    </xf>
    <xf numFmtId="0" fontId="90" fillId="29" borderId="90" xfId="0" applyFont="1" applyFill="1" applyBorder="1" applyAlignment="1" applyProtection="1">
      <alignment horizontal="left" vertical="center"/>
    </xf>
    <xf numFmtId="0" fontId="90" fillId="29" borderId="91" xfId="0" applyFont="1" applyFill="1" applyBorder="1" applyAlignment="1" applyProtection="1">
      <alignment horizontal="left" vertical="center"/>
    </xf>
    <xf numFmtId="0" fontId="111" fillId="17" borderId="1" xfId="0" applyFont="1" applyFill="1" applyBorder="1" applyAlignment="1" applyProtection="1">
      <alignment horizontal="right" vertical="center"/>
    </xf>
    <xf numFmtId="0" fontId="111" fillId="17" borderId="5" xfId="0" applyFont="1" applyFill="1" applyBorder="1" applyAlignment="1" applyProtection="1">
      <alignment horizontal="right" vertical="center"/>
    </xf>
    <xf numFmtId="0" fontId="111" fillId="17" borderId="20" xfId="0" applyFont="1" applyFill="1" applyBorder="1" applyAlignment="1" applyProtection="1">
      <alignment horizontal="right" vertical="center"/>
    </xf>
    <xf numFmtId="0" fontId="111" fillId="17" borderId="18" xfId="0" applyFont="1" applyFill="1" applyBorder="1" applyAlignment="1" applyProtection="1">
      <alignment horizontal="right" vertical="center"/>
    </xf>
    <xf numFmtId="0" fontId="42" fillId="42" borderId="5" xfId="0" applyFont="1" applyFill="1" applyBorder="1" applyAlignment="1" applyProtection="1">
      <alignment horizontal="left" vertical="center"/>
    </xf>
    <xf numFmtId="0" fontId="42" fillId="42" borderId="20" xfId="0" applyFont="1" applyFill="1" applyBorder="1" applyAlignment="1" applyProtection="1">
      <alignment horizontal="left" vertical="center"/>
    </xf>
    <xf numFmtId="0" fontId="90" fillId="29" borderId="8" xfId="0" applyFont="1" applyFill="1" applyBorder="1" applyAlignment="1" applyProtection="1">
      <alignment horizontal="left" vertical="center"/>
    </xf>
    <xf numFmtId="0" fontId="90" fillId="29" borderId="19" xfId="0" applyFont="1" applyFill="1" applyBorder="1" applyAlignment="1" applyProtection="1">
      <alignment horizontal="left" vertical="center"/>
    </xf>
    <xf numFmtId="0" fontId="42" fillId="17" borderId="21" xfId="0" applyFont="1" applyFill="1" applyBorder="1" applyAlignment="1" applyProtection="1">
      <alignment horizontal="left" vertical="center"/>
    </xf>
    <xf numFmtId="9" fontId="90" fillId="28" borderId="5" xfId="10" applyFont="1" applyFill="1" applyBorder="1" applyAlignment="1" applyProtection="1">
      <alignment horizontal="right" vertical="center"/>
    </xf>
    <xf numFmtId="9" fontId="90" fillId="28" borderId="20" xfId="10" applyFont="1" applyFill="1" applyBorder="1" applyAlignment="1" applyProtection="1">
      <alignment horizontal="right" vertical="center"/>
    </xf>
    <xf numFmtId="0" fontId="42" fillId="28" borderId="18" xfId="0" applyFont="1" applyFill="1" applyBorder="1" applyAlignment="1" applyProtection="1">
      <alignment horizontal="left" vertical="center"/>
    </xf>
    <xf numFmtId="0" fontId="90" fillId="29" borderId="86" xfId="0" applyFont="1" applyFill="1" applyBorder="1" applyAlignment="1" applyProtection="1">
      <alignment horizontal="left" vertical="center"/>
    </xf>
    <xf numFmtId="0" fontId="90" fillId="29" borderId="84" xfId="0" applyFont="1" applyFill="1" applyBorder="1" applyAlignment="1" applyProtection="1">
      <alignment horizontal="left" vertical="center"/>
    </xf>
    <xf numFmtId="0" fontId="90" fillId="29" borderId="58" xfId="0" applyFont="1" applyFill="1" applyBorder="1" applyAlignment="1" applyProtection="1">
      <alignment horizontal="left" vertical="center"/>
    </xf>
    <xf numFmtId="0" fontId="90" fillId="29" borderId="85" xfId="0" applyFont="1" applyFill="1" applyBorder="1" applyAlignment="1" applyProtection="1">
      <alignment horizontal="left" vertical="center"/>
    </xf>
    <xf numFmtId="0" fontId="42" fillId="17" borderId="7" xfId="0" applyFont="1" applyFill="1" applyBorder="1" applyAlignment="1" applyProtection="1">
      <alignment horizontal="center" vertical="center"/>
    </xf>
    <xf numFmtId="0" fontId="42" fillId="17" borderId="21" xfId="0" applyFont="1" applyFill="1" applyBorder="1" applyAlignment="1" applyProtection="1">
      <alignment horizontal="center" vertical="center"/>
    </xf>
    <xf numFmtId="0" fontId="42" fillId="17" borderId="22" xfId="0" applyFont="1" applyFill="1" applyBorder="1" applyAlignment="1" applyProtection="1">
      <alignment horizontal="center" vertical="center"/>
    </xf>
    <xf numFmtId="10" fontId="90" fillId="17" borderId="2" xfId="0" applyNumberFormat="1" applyFont="1" applyFill="1" applyBorder="1" applyAlignment="1" applyProtection="1">
      <alignment horizontal="center" vertical="center"/>
    </xf>
    <xf numFmtId="10" fontId="90" fillId="17" borderId="4" xfId="0" applyNumberFormat="1" applyFont="1" applyFill="1" applyBorder="1" applyAlignment="1" applyProtection="1">
      <alignment horizontal="center" vertical="center"/>
    </xf>
    <xf numFmtId="14" fontId="125" fillId="17" borderId="5" xfId="0" applyNumberFormat="1" applyFont="1" applyFill="1" applyBorder="1" applyAlignment="1" applyProtection="1">
      <alignment horizontal="center" vertical="center"/>
    </xf>
    <xf numFmtId="14" fontId="125" fillId="17" borderId="20" xfId="0" applyNumberFormat="1" applyFont="1" applyFill="1" applyBorder="1" applyAlignment="1" applyProtection="1">
      <alignment horizontal="center" vertical="center"/>
    </xf>
    <xf numFmtId="0" fontId="42" fillId="34" borderId="7" xfId="0" applyFont="1" applyFill="1" applyBorder="1" applyAlignment="1" applyProtection="1">
      <alignment horizontal="left" vertical="center" wrapText="1"/>
    </xf>
    <xf numFmtId="0" fontId="42" fillId="34" borderId="21" xfId="0" applyFont="1" applyFill="1" applyBorder="1" applyAlignment="1" applyProtection="1">
      <alignment horizontal="left" vertical="center" wrapText="1"/>
    </xf>
    <xf numFmtId="0" fontId="42" fillId="34" borderId="22" xfId="0" applyFont="1" applyFill="1" applyBorder="1" applyAlignment="1" applyProtection="1">
      <alignment horizontal="left" vertical="center" wrapText="1"/>
    </xf>
    <xf numFmtId="0" fontId="82" fillId="17" borderId="5" xfId="8" applyFont="1" applyFill="1" applyBorder="1" applyAlignment="1" applyProtection="1">
      <alignment horizontal="center" vertical="center" wrapText="1"/>
    </xf>
    <xf numFmtId="0" fontId="82" fillId="17" borderId="20" xfId="8" applyFont="1" applyFill="1" applyBorder="1" applyAlignment="1" applyProtection="1">
      <alignment horizontal="center" vertical="center" wrapText="1"/>
    </xf>
    <xf numFmtId="0" fontId="82" fillId="17" borderId="18" xfId="8" applyFont="1" applyFill="1" applyBorder="1" applyAlignment="1" applyProtection="1">
      <alignment horizontal="center" vertical="center" wrapText="1"/>
    </xf>
    <xf numFmtId="0" fontId="90" fillId="17" borderId="5" xfId="0" applyFont="1" applyFill="1" applyBorder="1" applyAlignment="1" applyProtection="1">
      <alignment horizontal="left" vertical="center" wrapText="1"/>
    </xf>
    <xf numFmtId="0" fontId="90" fillId="17" borderId="20" xfId="0" applyFont="1" applyFill="1" applyBorder="1" applyAlignment="1" applyProtection="1">
      <alignment horizontal="left" vertical="center"/>
    </xf>
    <xf numFmtId="0" fontId="90" fillId="17" borderId="18" xfId="0" applyFont="1" applyFill="1" applyBorder="1" applyAlignment="1" applyProtection="1">
      <alignment horizontal="left" vertical="center"/>
    </xf>
    <xf numFmtId="0" fontId="42" fillId="29" borderId="5" xfId="0" applyFont="1" applyFill="1" applyBorder="1" applyAlignment="1" applyProtection="1">
      <alignment horizontal="center" vertical="center"/>
    </xf>
    <xf numFmtId="0" fontId="42" fillId="29" borderId="20" xfId="0" applyFont="1" applyFill="1" applyBorder="1" applyAlignment="1" applyProtection="1">
      <alignment horizontal="center" vertical="center"/>
    </xf>
    <xf numFmtId="0" fontId="90" fillId="17" borderId="5" xfId="0" applyFont="1" applyFill="1" applyBorder="1" applyAlignment="1" applyProtection="1">
      <alignment horizontal="left" vertical="center"/>
    </xf>
    <xf numFmtId="0" fontId="90" fillId="43" borderId="5" xfId="0" applyFont="1" applyFill="1" applyBorder="1" applyAlignment="1" applyProtection="1">
      <alignment horizontal="left" vertical="center" wrapText="1"/>
    </xf>
    <xf numFmtId="0" fontId="90" fillId="43" borderId="20" xfId="0" applyFont="1" applyFill="1" applyBorder="1" applyAlignment="1" applyProtection="1">
      <alignment horizontal="left" vertical="center" wrapText="1"/>
    </xf>
    <xf numFmtId="0" fontId="90" fillId="43" borderId="18" xfId="0" applyFont="1" applyFill="1" applyBorder="1" applyAlignment="1" applyProtection="1">
      <alignment horizontal="left" vertical="center" wrapText="1"/>
    </xf>
    <xf numFmtId="0" fontId="90" fillId="17" borderId="8" xfId="0" applyFont="1" applyFill="1" applyBorder="1" applyAlignment="1" applyProtection="1">
      <alignment horizontal="left" vertical="center"/>
    </xf>
    <xf numFmtId="0" fontId="90" fillId="17" borderId="19" xfId="0" applyFont="1" applyFill="1" applyBorder="1" applyAlignment="1" applyProtection="1">
      <alignment horizontal="left" vertical="center"/>
    </xf>
    <xf numFmtId="0" fontId="90" fillId="17" borderId="9" xfId="0" applyFont="1" applyFill="1" applyBorder="1" applyAlignment="1" applyProtection="1">
      <alignment horizontal="left" vertical="center"/>
    </xf>
    <xf numFmtId="0" fontId="90" fillId="17" borderId="3" xfId="0" applyFont="1" applyFill="1" applyBorder="1" applyAlignment="1" applyProtection="1">
      <alignment horizontal="left" vertical="center"/>
    </xf>
    <xf numFmtId="0" fontId="90" fillId="17" borderId="0" xfId="0" applyFont="1" applyFill="1" applyBorder="1" applyAlignment="1" applyProtection="1">
      <alignment horizontal="left" vertical="center"/>
    </xf>
    <xf numFmtId="0" fontId="90" fillId="17" borderId="23" xfId="0" applyFont="1" applyFill="1" applyBorder="1" applyAlignment="1" applyProtection="1">
      <alignment horizontal="left" vertical="center"/>
    </xf>
    <xf numFmtId="0" fontId="90" fillId="17" borderId="7" xfId="0" applyFont="1" applyFill="1" applyBorder="1" applyAlignment="1" applyProtection="1">
      <alignment horizontal="left" vertical="center"/>
    </xf>
    <xf numFmtId="0" fontId="90" fillId="17" borderId="21" xfId="0" applyFont="1" applyFill="1" applyBorder="1" applyAlignment="1" applyProtection="1">
      <alignment horizontal="left" vertical="center"/>
    </xf>
    <xf numFmtId="0" fontId="90" fillId="17" borderId="22" xfId="0" applyFont="1" applyFill="1" applyBorder="1" applyAlignment="1" applyProtection="1">
      <alignment horizontal="left" vertical="center"/>
    </xf>
    <xf numFmtId="0" fontId="90" fillId="28" borderId="70" xfId="0" applyFont="1" applyFill="1" applyBorder="1" applyAlignment="1" applyProtection="1">
      <alignment horizontal="center" vertical="center"/>
    </xf>
    <xf numFmtId="0" fontId="90" fillId="28" borderId="69" xfId="0" applyFont="1" applyFill="1" applyBorder="1" applyAlignment="1" applyProtection="1">
      <alignment horizontal="center" vertical="center"/>
    </xf>
    <xf numFmtId="0" fontId="90" fillId="28" borderId="67" xfId="0" applyFont="1" applyFill="1" applyBorder="1" applyAlignment="1" applyProtection="1">
      <alignment horizontal="center" vertical="center"/>
    </xf>
    <xf numFmtId="0" fontId="90" fillId="17" borderId="20" xfId="0" applyFont="1" applyFill="1" applyBorder="1" applyAlignment="1" applyProtection="1">
      <alignment horizontal="left" vertical="center" wrapText="1"/>
    </xf>
    <xf numFmtId="0" fontId="90" fillId="17" borderId="18" xfId="0" applyFont="1" applyFill="1" applyBorder="1" applyAlignment="1" applyProtection="1">
      <alignment horizontal="left" vertical="center" wrapText="1"/>
    </xf>
    <xf numFmtId="0" fontId="90" fillId="51" borderId="5" xfId="0" applyFont="1" applyFill="1" applyBorder="1" applyAlignment="1" applyProtection="1">
      <alignment horizontal="left" vertical="center" wrapText="1"/>
    </xf>
    <xf numFmtId="0" fontId="90" fillId="51" borderId="20" xfId="0" applyFont="1" applyFill="1" applyBorder="1" applyAlignment="1" applyProtection="1">
      <alignment horizontal="left" vertical="center" wrapText="1"/>
    </xf>
    <xf numFmtId="0" fontId="90" fillId="51" borderId="18" xfId="0" applyFont="1" applyFill="1" applyBorder="1" applyAlignment="1" applyProtection="1">
      <alignment horizontal="left" vertical="center" wrapText="1"/>
    </xf>
    <xf numFmtId="0" fontId="42" fillId="43" borderId="5" xfId="0" applyFont="1" applyFill="1" applyBorder="1" applyAlignment="1" applyProtection="1">
      <alignment horizontal="left" vertical="center" wrapText="1"/>
    </xf>
    <xf numFmtId="0" fontId="42" fillId="43" borderId="20" xfId="0" applyFont="1" applyFill="1" applyBorder="1" applyAlignment="1" applyProtection="1">
      <alignment horizontal="left" vertical="center" wrapText="1"/>
    </xf>
    <xf numFmtId="0" fontId="42" fillId="43" borderId="18" xfId="0" applyFont="1" applyFill="1" applyBorder="1" applyAlignment="1" applyProtection="1">
      <alignment horizontal="left" vertical="center" wrapText="1"/>
    </xf>
    <xf numFmtId="0" fontId="42" fillId="14" borderId="54" xfId="0" applyFont="1" applyFill="1" applyBorder="1" applyAlignment="1" applyProtection="1">
      <alignment horizontal="center" vertical="center" wrapText="1"/>
    </xf>
    <xf numFmtId="0" fontId="42" fillId="14" borderId="58" xfId="0" applyFont="1" applyFill="1" applyBorder="1" applyAlignment="1" applyProtection="1">
      <alignment horizontal="center" vertical="center" wrapText="1"/>
    </xf>
    <xf numFmtId="0" fontId="42" fillId="14" borderId="80" xfId="0" applyFont="1" applyFill="1" applyBorder="1" applyAlignment="1" applyProtection="1">
      <alignment horizontal="center" vertical="center" wrapText="1"/>
    </xf>
    <xf numFmtId="0" fontId="42" fillId="42" borderId="18" xfId="0" applyFont="1" applyFill="1" applyBorder="1" applyAlignment="1" applyProtection="1">
      <alignment horizontal="left" vertical="center"/>
    </xf>
    <xf numFmtId="0" fontId="90" fillId="33" borderId="1" xfId="0" applyFont="1" applyFill="1" applyBorder="1" applyAlignment="1" applyProtection="1">
      <alignment horizontal="left" vertical="center"/>
    </xf>
    <xf numFmtId="0" fontId="206" fillId="0" borderId="51" xfId="0" applyFont="1" applyBorder="1" applyAlignment="1" applyProtection="1">
      <alignment horizontal="left" vertical="top" wrapText="1"/>
    </xf>
    <xf numFmtId="44" fontId="90" fillId="50" borderId="2" xfId="4" applyFont="1" applyFill="1" applyBorder="1" applyAlignment="1" applyProtection="1">
      <alignment horizontal="center" vertical="center"/>
    </xf>
    <xf numFmtId="44" fontId="90" fillId="50" borderId="4" xfId="4" applyFont="1" applyFill="1" applyBorder="1" applyAlignment="1" applyProtection="1">
      <alignment horizontal="center" vertical="center"/>
    </xf>
    <xf numFmtId="171" fontId="221" fillId="41" borderId="2" xfId="0" applyNumberFormat="1" applyFont="1" applyFill="1" applyBorder="1" applyAlignment="1" applyProtection="1">
      <alignment horizontal="center" vertical="center" wrapText="1"/>
    </xf>
    <xf numFmtId="171" fontId="221" fillId="41" borderId="4" xfId="0" applyNumberFormat="1" applyFont="1" applyFill="1" applyBorder="1" applyAlignment="1" applyProtection="1">
      <alignment horizontal="center" vertical="center" wrapText="1"/>
    </xf>
    <xf numFmtId="44" fontId="221" fillId="41" borderId="2" xfId="4" applyFont="1" applyFill="1" applyBorder="1" applyAlignment="1" applyProtection="1">
      <alignment horizontal="center" vertical="center"/>
    </xf>
    <xf numFmtId="44" fontId="221" fillId="41" borderId="4" xfId="4" applyFont="1" applyFill="1" applyBorder="1" applyAlignment="1" applyProtection="1">
      <alignment horizontal="center" vertical="center"/>
    </xf>
    <xf numFmtId="44" fontId="120" fillId="41" borderId="2" xfId="4" applyFont="1" applyFill="1" applyBorder="1" applyAlignment="1" applyProtection="1">
      <alignment horizontal="center" vertical="center"/>
    </xf>
    <xf numFmtId="44" fontId="120" fillId="41" borderId="6" xfId="4" applyFont="1" applyFill="1" applyBorder="1" applyAlignment="1" applyProtection="1">
      <alignment horizontal="center" vertical="center"/>
    </xf>
    <xf numFmtId="44" fontId="120" fillId="41" borderId="4" xfId="4" applyFont="1" applyFill="1" applyBorder="1" applyAlignment="1" applyProtection="1">
      <alignment horizontal="center" vertical="center"/>
    </xf>
    <xf numFmtId="0" fontId="93" fillId="17" borderId="20" xfId="0" applyFont="1" applyFill="1" applyBorder="1" applyAlignment="1" applyProtection="1">
      <alignment horizontal="left" vertical="center"/>
    </xf>
    <xf numFmtId="0" fontId="93" fillId="17" borderId="18" xfId="0" applyFont="1" applyFill="1" applyBorder="1" applyAlignment="1" applyProtection="1">
      <alignment horizontal="left" vertical="center"/>
    </xf>
    <xf numFmtId="0" fontId="105" fillId="29" borderId="5" xfId="0" applyFont="1" applyFill="1" applyBorder="1" applyAlignment="1" applyProtection="1">
      <alignment horizontal="right" vertical="center"/>
    </xf>
    <xf numFmtId="0" fontId="105" fillId="29" borderId="18" xfId="0" applyFont="1" applyFill="1" applyBorder="1" applyAlignment="1" applyProtection="1">
      <alignment horizontal="right" vertical="center"/>
    </xf>
    <xf numFmtId="0" fontId="42" fillId="35" borderId="21" xfId="0" applyFont="1" applyFill="1" applyBorder="1" applyAlignment="1" applyProtection="1">
      <alignment horizontal="center" vertical="center"/>
    </xf>
    <xf numFmtId="0" fontId="105" fillId="29" borderId="20" xfId="0" applyFont="1" applyFill="1" applyBorder="1" applyAlignment="1" applyProtection="1">
      <alignment horizontal="right" vertical="center"/>
    </xf>
    <xf numFmtId="0" fontId="90" fillId="28" borderId="95" xfId="0" applyFont="1" applyFill="1" applyBorder="1" applyAlignment="1" applyProtection="1">
      <alignment horizontal="center" vertical="center"/>
    </xf>
    <xf numFmtId="0" fontId="90" fillId="28" borderId="96" xfId="0" applyFont="1" applyFill="1" applyBorder="1" applyAlignment="1" applyProtection="1">
      <alignment horizontal="center" vertical="center"/>
    </xf>
    <xf numFmtId="0" fontId="90" fillId="29" borderId="7" xfId="0" applyFont="1" applyFill="1" applyBorder="1" applyAlignment="1" applyProtection="1">
      <alignment horizontal="left" vertical="center"/>
    </xf>
    <xf numFmtId="0" fontId="90" fillId="29" borderId="21" xfId="0" applyFont="1" applyFill="1" applyBorder="1" applyAlignment="1" applyProtection="1">
      <alignment horizontal="left" vertical="center"/>
    </xf>
    <xf numFmtId="0" fontId="90" fillId="29" borderId="0" xfId="0" applyFont="1" applyFill="1" applyBorder="1" applyAlignment="1" applyProtection="1">
      <alignment horizontal="left" vertical="center"/>
    </xf>
    <xf numFmtId="0" fontId="42" fillId="12" borderId="1" xfId="0" applyFont="1" applyFill="1" applyBorder="1" applyAlignment="1" applyProtection="1">
      <alignment horizontal="left" vertical="center"/>
    </xf>
    <xf numFmtId="0" fontId="90" fillId="0" borderId="2" xfId="0" applyFont="1" applyFill="1" applyBorder="1" applyAlignment="1" applyProtection="1">
      <alignment horizontal="center" vertical="center" wrapText="1"/>
    </xf>
    <xf numFmtId="0" fontId="90" fillId="0" borderId="4" xfId="0" applyFont="1" applyFill="1" applyBorder="1" applyAlignment="1" applyProtection="1">
      <alignment horizontal="center" vertical="center" wrapText="1"/>
    </xf>
    <xf numFmtId="0" fontId="90" fillId="29" borderId="8" xfId="0" applyFont="1" applyFill="1" applyBorder="1" applyAlignment="1" applyProtection="1">
      <alignment horizontal="left" vertical="center" wrapText="1"/>
    </xf>
    <xf numFmtId="0" fontId="90" fillId="29" borderId="19" xfId="0" applyFont="1" applyFill="1" applyBorder="1" applyAlignment="1" applyProtection="1">
      <alignment horizontal="left" vertical="center" wrapText="1"/>
    </xf>
    <xf numFmtId="0" fontId="90" fillId="29" borderId="3" xfId="0" applyFont="1" applyFill="1" applyBorder="1" applyAlignment="1" applyProtection="1">
      <alignment horizontal="left" vertical="center" wrapText="1"/>
    </xf>
    <xf numFmtId="0" fontId="90" fillId="29" borderId="0" xfId="0" applyFont="1" applyFill="1" applyBorder="1" applyAlignment="1" applyProtection="1">
      <alignment horizontal="left" vertical="center" wrapText="1"/>
    </xf>
    <xf numFmtId="0" fontId="90" fillId="29" borderId="7" xfId="0" applyFont="1" applyFill="1" applyBorder="1" applyAlignment="1" applyProtection="1">
      <alignment horizontal="left" vertical="center" wrapText="1"/>
    </xf>
    <xf numFmtId="0" fontId="90" fillId="29" borderId="21" xfId="0" applyFont="1" applyFill="1" applyBorder="1" applyAlignment="1" applyProtection="1">
      <alignment horizontal="left" vertical="center" wrapText="1"/>
    </xf>
    <xf numFmtId="0" fontId="42" fillId="29" borderId="8" xfId="0" applyFont="1" applyFill="1" applyBorder="1" applyAlignment="1" applyProtection="1">
      <alignment horizontal="left" vertical="center"/>
    </xf>
    <xf numFmtId="0" fontId="42" fillId="29" borderId="19" xfId="0" applyFont="1" applyFill="1" applyBorder="1" applyAlignment="1" applyProtection="1">
      <alignment horizontal="left" vertical="center"/>
    </xf>
    <xf numFmtId="0" fontId="42" fillId="29" borderId="7" xfId="0" applyFont="1" applyFill="1" applyBorder="1" applyAlignment="1" applyProtection="1">
      <alignment horizontal="left" vertical="center"/>
    </xf>
    <xf numFmtId="0" fontId="42" fillId="29" borderId="21" xfId="0" applyFont="1" applyFill="1" applyBorder="1" applyAlignment="1" applyProtection="1">
      <alignment horizontal="left" vertical="center"/>
    </xf>
    <xf numFmtId="0" fontId="42" fillId="29" borderId="21" xfId="0" applyFont="1" applyFill="1" applyBorder="1" applyAlignment="1" applyProtection="1">
      <alignment horizontal="center" vertical="center"/>
    </xf>
    <xf numFmtId="0" fontId="42" fillId="29" borderId="22" xfId="0" applyFont="1" applyFill="1" applyBorder="1" applyAlignment="1" applyProtection="1">
      <alignment horizontal="center" vertical="center"/>
    </xf>
    <xf numFmtId="0" fontId="42" fillId="17" borderId="97" xfId="0" applyFont="1" applyFill="1" applyBorder="1" applyAlignment="1" applyProtection="1">
      <alignment horizontal="left" vertical="center"/>
    </xf>
    <xf numFmtId="0" fontId="90" fillId="28" borderId="6" xfId="0" applyFont="1" applyFill="1" applyBorder="1" applyAlignment="1" applyProtection="1">
      <alignment horizontal="center" vertical="center" wrapText="1"/>
    </xf>
    <xf numFmtId="0" fontId="90" fillId="0" borderId="3" xfId="0" applyFont="1" applyFill="1" applyBorder="1" applyAlignment="1" applyProtection="1">
      <alignment horizontal="center" vertical="center" wrapText="1"/>
    </xf>
    <xf numFmtId="0" fontId="42" fillId="17" borderId="18" xfId="0" applyFont="1" applyFill="1" applyBorder="1" applyAlignment="1" applyProtection="1">
      <alignment horizontal="center" vertical="center"/>
    </xf>
    <xf numFmtId="168" fontId="90" fillId="17" borderId="0" xfId="0" applyNumberFormat="1" applyFont="1" applyFill="1" applyAlignment="1" applyProtection="1">
      <alignment horizontal="center" vertical="center" wrapText="1"/>
    </xf>
    <xf numFmtId="168" fontId="90" fillId="0" borderId="0" xfId="0" applyNumberFormat="1" applyFont="1" applyFill="1" applyAlignment="1" applyProtection="1">
      <alignment horizontal="center" vertical="center" wrapText="1"/>
    </xf>
    <xf numFmtId="0" fontId="42" fillId="11" borderId="20" xfId="0" applyFont="1" applyFill="1" applyBorder="1" applyAlignment="1" applyProtection="1">
      <alignment horizontal="center" vertical="center" wrapText="1"/>
    </xf>
    <xf numFmtId="0" fontId="42" fillId="11" borderId="18" xfId="0" applyFont="1" applyFill="1" applyBorder="1" applyAlignment="1" applyProtection="1">
      <alignment horizontal="center" vertical="center" wrapText="1"/>
    </xf>
    <xf numFmtId="0" fontId="90" fillId="17" borderId="5" xfId="0" applyFont="1" applyFill="1" applyBorder="1" applyAlignment="1" applyProtection="1">
      <alignment horizontal="right"/>
    </xf>
    <xf numFmtId="0" fontId="90" fillId="17" borderId="20" xfId="0" applyFont="1" applyFill="1" applyBorder="1" applyAlignment="1" applyProtection="1">
      <alignment horizontal="right"/>
    </xf>
    <xf numFmtId="0" fontId="185" fillId="17" borderId="5" xfId="0" applyFont="1" applyFill="1" applyBorder="1" applyAlignment="1" applyProtection="1">
      <alignment horizontal="center" vertical="center"/>
    </xf>
    <xf numFmtId="0" fontId="185" fillId="17" borderId="20" xfId="0" applyFont="1" applyFill="1" applyBorder="1" applyAlignment="1" applyProtection="1">
      <alignment horizontal="center" vertical="center"/>
    </xf>
    <xf numFmtId="0" fontId="185" fillId="17" borderId="18" xfId="0" applyFont="1" applyFill="1" applyBorder="1" applyAlignment="1" applyProtection="1">
      <alignment horizontal="center" vertical="center"/>
    </xf>
    <xf numFmtId="0" fontId="90" fillId="17" borderId="5" xfId="0" applyFont="1" applyFill="1" applyBorder="1" applyAlignment="1" applyProtection="1">
      <alignment horizontal="right" vertical="center"/>
    </xf>
    <xf numFmtId="0" fontId="90" fillId="17" borderId="18" xfId="0" applyFont="1" applyFill="1" applyBorder="1" applyAlignment="1" applyProtection="1">
      <alignment horizontal="right" vertical="center"/>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44" fontId="90" fillId="0" borderId="20" xfId="0" applyNumberFormat="1" applyFont="1" applyFill="1" applyBorder="1" applyAlignment="1" applyProtection="1">
      <alignment horizontal="center" vertical="center" wrapText="1"/>
    </xf>
    <xf numFmtId="44" fontId="90" fillId="0" borderId="18" xfId="0" applyNumberFormat="1" applyFont="1" applyFill="1" applyBorder="1" applyAlignment="1" applyProtection="1">
      <alignment horizontal="center" vertical="center" wrapText="1"/>
    </xf>
    <xf numFmtId="44" fontId="90" fillId="17" borderId="20" xfId="0" applyNumberFormat="1" applyFont="1" applyFill="1" applyBorder="1" applyAlignment="1" applyProtection="1">
      <alignment horizontal="center" vertical="center" wrapText="1"/>
    </xf>
    <xf numFmtId="44" fontId="23" fillId="17" borderId="5" xfId="0" applyNumberFormat="1" applyFont="1" applyFill="1" applyBorder="1" applyAlignment="1" applyProtection="1">
      <alignment horizontal="center" vertical="center" wrapText="1"/>
    </xf>
    <xf numFmtId="44" fontId="23" fillId="17" borderId="18" xfId="0" applyNumberFormat="1" applyFont="1" applyFill="1" applyBorder="1" applyAlignment="1" applyProtection="1">
      <alignment horizontal="center" vertical="center" wrapText="1"/>
    </xf>
    <xf numFmtId="44" fontId="23" fillId="0" borderId="5" xfId="0" applyNumberFormat="1" applyFont="1" applyFill="1" applyBorder="1" applyAlignment="1" applyProtection="1">
      <alignment horizontal="center" vertical="center" wrapText="1"/>
    </xf>
    <xf numFmtId="44" fontId="23" fillId="0" borderId="18"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44" fontId="23" fillId="0" borderId="1" xfId="0" applyNumberFormat="1" applyFont="1" applyFill="1" applyBorder="1" applyAlignment="1" applyProtection="1">
      <alignment horizontal="center" vertical="center" wrapText="1"/>
    </xf>
    <xf numFmtId="44" fontId="23" fillId="17" borderId="20" xfId="0" applyNumberFormat="1" applyFont="1" applyFill="1" applyBorder="1" applyAlignment="1" applyProtection="1">
      <alignment horizontal="center" vertical="center" wrapText="1"/>
    </xf>
    <xf numFmtId="44" fontId="23" fillId="0" borderId="20" xfId="0" applyNumberFormat="1" applyFont="1" applyFill="1" applyBorder="1" applyAlignment="1" applyProtection="1">
      <alignment horizontal="center" vertical="center" wrapText="1"/>
    </xf>
    <xf numFmtId="44" fontId="98" fillId="0" borderId="20" xfId="0" applyNumberFormat="1" applyFont="1" applyFill="1" applyBorder="1" applyAlignment="1" applyProtection="1">
      <alignment horizontal="center" vertical="center" wrapText="1"/>
    </xf>
    <xf numFmtId="44" fontId="98" fillId="17" borderId="20" xfId="0" applyNumberFormat="1" applyFont="1" applyFill="1" applyBorder="1" applyAlignment="1" applyProtection="1">
      <alignment horizontal="center" vertical="center" wrapText="1"/>
    </xf>
    <xf numFmtId="44" fontId="98" fillId="0" borderId="18" xfId="0" applyNumberFormat="1" applyFont="1" applyFill="1" applyBorder="1" applyAlignment="1" applyProtection="1">
      <alignment horizontal="center" vertical="center" wrapText="1"/>
    </xf>
    <xf numFmtId="44" fontId="90" fillId="17" borderId="5" xfId="0" applyNumberFormat="1" applyFont="1" applyFill="1" applyBorder="1" applyAlignment="1" applyProtection="1">
      <alignment horizontal="center" vertical="center" wrapText="1"/>
    </xf>
    <xf numFmtId="44" fontId="90" fillId="17" borderId="7" xfId="0" applyNumberFormat="1" applyFont="1" applyFill="1" applyBorder="1" applyAlignment="1" applyProtection="1">
      <alignment horizontal="center" vertical="center" wrapText="1"/>
    </xf>
    <xf numFmtId="44" fontId="90" fillId="17" borderId="21" xfId="0" applyNumberFormat="1" applyFont="1" applyFill="1" applyBorder="1" applyAlignment="1" applyProtection="1">
      <alignment horizontal="center" vertical="center" wrapText="1"/>
    </xf>
    <xf numFmtId="44" fontId="90" fillId="0" borderId="21" xfId="0" applyNumberFormat="1" applyFont="1" applyFill="1" applyBorder="1" applyAlignment="1" applyProtection="1">
      <alignment horizontal="center" vertical="center" wrapText="1"/>
    </xf>
    <xf numFmtId="44" fontId="90" fillId="0" borderId="22" xfId="0" applyNumberFormat="1" applyFont="1" applyFill="1" applyBorder="1" applyAlignment="1" applyProtection="1">
      <alignment horizontal="center" vertical="center" wrapText="1"/>
    </xf>
    <xf numFmtId="44" fontId="98" fillId="17" borderId="5" xfId="0" applyNumberFormat="1" applyFont="1" applyFill="1" applyBorder="1" applyAlignment="1" applyProtection="1">
      <alignment horizontal="center" vertical="center" wrapText="1"/>
    </xf>
    <xf numFmtId="0" fontId="90" fillId="0" borderId="0" xfId="0" applyFont="1" applyAlignment="1" applyProtection="1">
      <alignment horizontal="left" vertical="top" wrapText="1"/>
    </xf>
    <xf numFmtId="0" fontId="98" fillId="43" borderId="5" xfId="0" applyFont="1" applyFill="1" applyBorder="1" applyAlignment="1" applyProtection="1">
      <alignment horizontal="left" vertical="center" wrapText="1"/>
    </xf>
    <xf numFmtId="0" fontId="98" fillId="43" borderId="20" xfId="0" applyFont="1" applyFill="1" applyBorder="1" applyAlignment="1" applyProtection="1">
      <alignment horizontal="left" vertical="center" wrapText="1"/>
    </xf>
    <xf numFmtId="0" fontId="98" fillId="43" borderId="18" xfId="0" applyFont="1" applyFill="1" applyBorder="1" applyAlignment="1" applyProtection="1">
      <alignment horizontal="left" vertical="center" wrapText="1"/>
    </xf>
    <xf numFmtId="0" fontId="42" fillId="34" borderId="7" xfId="0" applyFont="1" applyFill="1" applyBorder="1" applyAlignment="1" applyProtection="1">
      <alignment horizontal="left" vertical="center"/>
    </xf>
    <xf numFmtId="0" fontId="42" fillId="34" borderId="21" xfId="0" applyFont="1" applyFill="1" applyBorder="1" applyAlignment="1" applyProtection="1">
      <alignment horizontal="left" vertical="center"/>
    </xf>
    <xf numFmtId="0" fontId="42" fillId="34" borderId="22" xfId="0" applyFont="1" applyFill="1" applyBorder="1" applyAlignment="1" applyProtection="1">
      <alignment horizontal="left" vertical="center"/>
    </xf>
    <xf numFmtId="44" fontId="93" fillId="0" borderId="2" xfId="4" applyFont="1" applyFill="1" applyBorder="1" applyAlignment="1" applyProtection="1">
      <alignment horizontal="center" vertical="center"/>
    </xf>
    <xf numFmtId="44" fontId="93" fillId="0" borderId="6" xfId="4" applyFont="1" applyFill="1" applyBorder="1" applyAlignment="1" applyProtection="1">
      <alignment horizontal="center" vertical="center"/>
    </xf>
    <xf numFmtId="44" fontId="93" fillId="0" borderId="4" xfId="4" applyFont="1" applyFill="1" applyBorder="1" applyAlignment="1" applyProtection="1">
      <alignment horizontal="center" vertical="center"/>
    </xf>
    <xf numFmtId="44" fontId="120" fillId="50" borderId="2" xfId="4" applyFont="1" applyFill="1" applyBorder="1" applyAlignment="1" applyProtection="1">
      <alignment horizontal="center" vertical="center"/>
    </xf>
    <xf numFmtId="44" fontId="120" fillId="50" borderId="6" xfId="4" applyFont="1" applyFill="1" applyBorder="1" applyAlignment="1" applyProtection="1">
      <alignment horizontal="center" vertical="center"/>
    </xf>
    <xf numFmtId="44" fontId="120" fillId="50" borderId="4" xfId="4" applyFont="1" applyFill="1" applyBorder="1" applyAlignment="1" applyProtection="1">
      <alignment horizontal="center" vertical="center"/>
    </xf>
    <xf numFmtId="44" fontId="90" fillId="0" borderId="0" xfId="0" applyNumberFormat="1" applyFont="1" applyFill="1" applyAlignment="1" applyProtection="1">
      <alignment horizontal="center" vertical="center" wrapText="1"/>
    </xf>
    <xf numFmtId="49" fontId="125" fillId="17" borderId="5" xfId="0" applyNumberFormat="1" applyFont="1" applyFill="1" applyBorder="1" applyAlignment="1" applyProtection="1">
      <alignment horizontal="center" vertical="center"/>
    </xf>
    <xf numFmtId="0" fontId="5" fillId="0" borderId="27" xfId="0" applyFont="1" applyBorder="1" applyAlignment="1" applyProtection="1">
      <alignment horizontal="center" wrapText="1"/>
    </xf>
    <xf numFmtId="0" fontId="86" fillId="0" borderId="6" xfId="0" applyFont="1" applyBorder="1" applyAlignment="1" applyProtection="1">
      <alignment horizontal="center" wrapText="1"/>
    </xf>
    <xf numFmtId="0" fontId="10" fillId="0" borderId="2" xfId="0" applyFont="1" applyBorder="1" applyAlignment="1" applyProtection="1">
      <alignment horizontal="center" wrapText="1"/>
    </xf>
    <xf numFmtId="0" fontId="10" fillId="0" borderId="6" xfId="0" applyFont="1" applyBorder="1" applyAlignment="1" applyProtection="1">
      <alignment horizontal="center" wrapText="1"/>
    </xf>
    <xf numFmtId="0" fontId="40" fillId="36" borderId="1" xfId="0" applyFont="1" applyFill="1" applyBorder="1" applyAlignment="1" applyProtection="1">
      <alignment horizontal="center" vertical="center"/>
    </xf>
    <xf numFmtId="0" fontId="40" fillId="36" borderId="5" xfId="0" applyFont="1" applyFill="1" applyBorder="1" applyAlignment="1" applyProtection="1">
      <alignment horizontal="center" vertical="center"/>
    </xf>
    <xf numFmtId="0" fontId="64" fillId="16" borderId="5" xfId="0" applyFont="1" applyFill="1" applyBorder="1" applyAlignment="1" applyProtection="1">
      <alignment horizontal="right" vertical="center"/>
    </xf>
    <xf numFmtId="0" fontId="64" fillId="16" borderId="20" xfId="0" applyFont="1" applyFill="1" applyBorder="1" applyAlignment="1" applyProtection="1">
      <alignment horizontal="right" vertical="center"/>
    </xf>
    <xf numFmtId="0" fontId="64" fillId="16" borderId="18" xfId="0" applyFont="1" applyFill="1" applyBorder="1" applyAlignment="1" applyProtection="1">
      <alignment horizontal="right" vertical="center"/>
    </xf>
    <xf numFmtId="0" fontId="7" fillId="16" borderId="5" xfId="0" applyFont="1" applyFill="1" applyBorder="1" applyAlignment="1" applyProtection="1">
      <alignment horizontal="right"/>
    </xf>
    <xf numFmtId="0" fontId="7" fillId="16" borderId="20" xfId="0" applyFont="1" applyFill="1" applyBorder="1" applyAlignment="1" applyProtection="1">
      <alignment horizontal="right"/>
    </xf>
    <xf numFmtId="0" fontId="7" fillId="16" borderId="18" xfId="0" applyFont="1" applyFill="1" applyBorder="1" applyAlignment="1" applyProtection="1">
      <alignment horizontal="right"/>
    </xf>
    <xf numFmtId="0" fontId="2" fillId="17" borderId="1" xfId="0" applyFont="1" applyFill="1" applyBorder="1" applyAlignment="1" applyProtection="1">
      <alignment vertical="center" wrapText="1"/>
    </xf>
    <xf numFmtId="0" fontId="164" fillId="17" borderId="1" xfId="0" applyFont="1" applyFill="1" applyBorder="1" applyAlignment="1" applyProtection="1">
      <alignment horizontal="center" vertical="center"/>
    </xf>
    <xf numFmtId="44" fontId="62" fillId="39" borderId="2" xfId="0" applyNumberFormat="1" applyFont="1" applyFill="1" applyBorder="1" applyAlignment="1" applyProtection="1">
      <alignment horizontal="center" vertical="center"/>
    </xf>
    <xf numFmtId="44" fontId="62" fillId="39" borderId="3" xfId="0" applyNumberFormat="1" applyFont="1" applyFill="1" applyBorder="1" applyAlignment="1" applyProtection="1">
      <alignment horizontal="center" vertical="center"/>
    </xf>
    <xf numFmtId="44" fontId="62" fillId="39" borderId="7" xfId="0" applyNumberFormat="1" applyFont="1" applyFill="1" applyBorder="1" applyAlignment="1" applyProtection="1">
      <alignment horizontal="center" vertical="center"/>
    </xf>
    <xf numFmtId="0" fontId="0" fillId="7" borderId="1" xfId="0" applyFill="1" applyBorder="1" applyAlignment="1" applyProtection="1">
      <alignment horizontal="left" vertical="center" wrapText="1"/>
    </xf>
    <xf numFmtId="0" fontId="0" fillId="7" borderId="5" xfId="0" applyFill="1" applyBorder="1" applyAlignment="1" applyProtection="1">
      <alignment horizontal="left" vertical="center" wrapText="1"/>
    </xf>
    <xf numFmtId="0" fontId="0" fillId="0" borderId="1" xfId="0" applyBorder="1" applyAlignment="1" applyProtection="1">
      <alignment horizontal="right" vertical="center"/>
    </xf>
    <xf numFmtId="0" fontId="0" fillId="7" borderId="1" xfId="0" applyFill="1" applyBorder="1" applyAlignment="1" applyProtection="1">
      <alignment horizontal="left"/>
    </xf>
    <xf numFmtId="3" fontId="0" fillId="7" borderId="1" xfId="0" applyNumberFormat="1" applyFill="1" applyBorder="1" applyAlignment="1" applyProtection="1">
      <alignment horizontal="left"/>
    </xf>
    <xf numFmtId="3" fontId="0" fillId="7" borderId="5" xfId="0" applyNumberFormat="1" applyFill="1" applyBorder="1" applyAlignment="1" applyProtection="1">
      <alignment horizontal="left"/>
    </xf>
    <xf numFmtId="0" fontId="165" fillId="7" borderId="5" xfId="0" applyFont="1" applyFill="1" applyBorder="1" applyAlignment="1" applyProtection="1">
      <alignment horizontal="left" vertical="center" wrapText="1"/>
    </xf>
    <xf numFmtId="0" fontId="165" fillId="7" borderId="20" xfId="0" applyFont="1" applyFill="1" applyBorder="1" applyAlignment="1" applyProtection="1">
      <alignment horizontal="left" vertical="center" wrapText="1"/>
    </xf>
    <xf numFmtId="0" fontId="78" fillId="17" borderId="2" xfId="0" applyFont="1" applyFill="1" applyBorder="1" applyAlignment="1" applyProtection="1">
      <alignment horizontal="center" vertical="center" textRotation="90"/>
    </xf>
    <xf numFmtId="0" fontId="78" fillId="17" borderId="6" xfId="0" applyFont="1" applyFill="1" applyBorder="1" applyAlignment="1" applyProtection="1">
      <alignment horizontal="center" vertical="center" textRotation="90"/>
    </xf>
    <xf numFmtId="0" fontId="78" fillId="17" borderId="4" xfId="0" applyFont="1" applyFill="1" applyBorder="1" applyAlignment="1" applyProtection="1">
      <alignment horizontal="center" vertical="center" textRotation="90"/>
    </xf>
    <xf numFmtId="0" fontId="7" fillId="17" borderId="2" xfId="0" applyFont="1" applyFill="1" applyBorder="1" applyAlignment="1" applyProtection="1">
      <alignment horizontal="left" vertical="center" wrapText="1"/>
    </xf>
    <xf numFmtId="0" fontId="7" fillId="17" borderId="6" xfId="0" applyFont="1" applyFill="1" applyBorder="1" applyAlignment="1" applyProtection="1">
      <alignment horizontal="left" vertical="center" wrapText="1"/>
    </xf>
    <xf numFmtId="0" fontId="7" fillId="17" borderId="4" xfId="0" applyFont="1" applyFill="1" applyBorder="1" applyAlignment="1" applyProtection="1">
      <alignment horizontal="left" vertical="center" wrapText="1"/>
    </xf>
    <xf numFmtId="44" fontId="160" fillId="17" borderId="1" xfId="0" applyNumberFormat="1" applyFont="1" applyFill="1" applyBorder="1" applyAlignment="1" applyProtection="1">
      <alignment horizontal="center" vertical="center"/>
    </xf>
    <xf numFmtId="0" fontId="160"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textRotation="90" wrapText="1"/>
    </xf>
    <xf numFmtId="0" fontId="7" fillId="17" borderId="9" xfId="0" applyFont="1" applyFill="1" applyBorder="1" applyAlignment="1" applyProtection="1">
      <alignment horizontal="left" vertical="center" wrapText="1"/>
    </xf>
    <xf numFmtId="0" fontId="7" fillId="17" borderId="23" xfId="0" applyFont="1" applyFill="1" applyBorder="1" applyAlignment="1" applyProtection="1">
      <alignment horizontal="left" vertical="center" wrapText="1"/>
    </xf>
    <xf numFmtId="0" fontId="7" fillId="17" borderId="22" xfId="0" applyFont="1" applyFill="1" applyBorder="1" applyAlignment="1" applyProtection="1">
      <alignment horizontal="left" vertical="center" wrapText="1"/>
    </xf>
    <xf numFmtId="0" fontId="7" fillId="17" borderId="4" xfId="0" applyFont="1" applyFill="1" applyBorder="1" applyAlignment="1" applyProtection="1">
      <alignment horizontal="center" vertical="center"/>
    </xf>
    <xf numFmtId="0" fontId="7" fillId="17" borderId="2" xfId="0" applyFont="1" applyFill="1" applyBorder="1" applyAlignment="1" applyProtection="1">
      <alignment horizontal="center" vertical="center"/>
    </xf>
    <xf numFmtId="0" fontId="7" fillId="17" borderId="6" xfId="0" applyFont="1" applyFill="1" applyBorder="1" applyAlignment="1" applyProtection="1">
      <alignment horizontal="center" vertical="center"/>
    </xf>
    <xf numFmtId="0" fontId="64" fillId="17" borderId="23" xfId="0" applyFont="1" applyFill="1" applyBorder="1" applyAlignment="1" applyProtection="1">
      <alignment horizontal="center" vertical="center" wrapText="1"/>
    </xf>
    <xf numFmtId="0" fontId="64" fillId="17" borderId="22" xfId="0" applyFont="1" applyFill="1" applyBorder="1" applyAlignment="1" applyProtection="1">
      <alignment horizontal="center" vertical="center" wrapText="1"/>
    </xf>
    <xf numFmtId="44" fontId="157" fillId="17" borderId="1" xfId="0" applyNumberFormat="1" applyFont="1" applyFill="1" applyBorder="1" applyAlignment="1" applyProtection="1">
      <alignment horizontal="center" vertical="center"/>
    </xf>
    <xf numFmtId="0" fontId="157" fillId="17" borderId="1" xfId="0" applyFont="1" applyFill="1" applyBorder="1" applyAlignment="1" applyProtection="1">
      <alignment horizontal="center" vertical="center"/>
    </xf>
    <xf numFmtId="170" fontId="161" fillId="16" borderId="2" xfId="0" applyNumberFormat="1" applyFont="1" applyFill="1" applyBorder="1" applyAlignment="1" applyProtection="1">
      <alignment horizontal="center" vertical="center" wrapText="1"/>
    </xf>
    <xf numFmtId="170" fontId="161" fillId="16" borderId="6" xfId="0" applyNumberFormat="1" applyFont="1" applyFill="1" applyBorder="1" applyAlignment="1" applyProtection="1">
      <alignment horizontal="center" vertical="center" wrapText="1"/>
    </xf>
    <xf numFmtId="170" fontId="161" fillId="16" borderId="4" xfId="0" applyNumberFormat="1" applyFont="1" applyFill="1" applyBorder="1" applyAlignment="1" applyProtection="1">
      <alignment horizontal="center" vertical="center" wrapText="1"/>
    </xf>
    <xf numFmtId="168" fontId="156" fillId="22" borderId="6" xfId="0" applyNumberFormat="1" applyFont="1" applyFill="1" applyBorder="1" applyAlignment="1" applyProtection="1">
      <alignment horizontal="center" vertical="center" wrapText="1"/>
    </xf>
    <xf numFmtId="168" fontId="156" fillId="22" borderId="4" xfId="0" applyNumberFormat="1" applyFont="1" applyFill="1" applyBorder="1" applyAlignment="1" applyProtection="1">
      <alignment horizontal="center" vertical="center" wrapText="1"/>
    </xf>
    <xf numFmtId="44" fontId="160" fillId="17" borderId="2" xfId="0" applyNumberFormat="1" applyFont="1" applyFill="1" applyBorder="1" applyAlignment="1" applyProtection="1">
      <alignment horizontal="center" vertical="center"/>
    </xf>
    <xf numFmtId="44" fontId="160" fillId="17" borderId="6" xfId="0" applyNumberFormat="1" applyFont="1" applyFill="1" applyBorder="1" applyAlignment="1" applyProtection="1">
      <alignment horizontal="center" vertical="center"/>
    </xf>
    <xf numFmtId="44" fontId="160" fillId="17" borderId="4" xfId="0" applyNumberFormat="1" applyFont="1" applyFill="1" applyBorder="1" applyAlignment="1" applyProtection="1">
      <alignment horizontal="center" vertical="center"/>
    </xf>
    <xf numFmtId="168" fontId="156" fillId="0" borderId="19" xfId="0" applyNumberFormat="1" applyFont="1" applyFill="1" applyBorder="1" applyAlignment="1" applyProtection="1">
      <alignment horizontal="center" vertical="center" wrapText="1"/>
    </xf>
    <xf numFmtId="168" fontId="156" fillId="0" borderId="0" xfId="0" applyNumberFormat="1" applyFont="1" applyFill="1" applyBorder="1" applyAlignment="1" applyProtection="1">
      <alignment horizontal="center" vertical="center" wrapText="1"/>
    </xf>
    <xf numFmtId="168" fontId="156" fillId="0" borderId="21" xfId="0" applyNumberFormat="1" applyFont="1" applyFill="1" applyBorder="1" applyAlignment="1" applyProtection="1">
      <alignment horizontal="center" vertical="center" wrapText="1"/>
    </xf>
    <xf numFmtId="168" fontId="158" fillId="16" borderId="6" xfId="0" applyNumberFormat="1" applyFont="1" applyFill="1" applyBorder="1" applyAlignment="1" applyProtection="1">
      <alignment horizontal="center" vertical="center" wrapText="1"/>
    </xf>
    <xf numFmtId="168" fontId="158" fillId="16" borderId="4" xfId="0" applyNumberFormat="1" applyFont="1" applyFill="1" applyBorder="1" applyAlignment="1" applyProtection="1">
      <alignment horizontal="center" vertical="center" wrapText="1"/>
    </xf>
    <xf numFmtId="168" fontId="200" fillId="22" borderId="2" xfId="0" applyNumberFormat="1" applyFont="1" applyFill="1" applyBorder="1" applyAlignment="1" applyProtection="1">
      <alignment horizontal="center" vertical="center" wrapText="1"/>
    </xf>
    <xf numFmtId="168" fontId="200" fillId="22" borderId="6" xfId="0" applyNumberFormat="1" applyFont="1" applyFill="1" applyBorder="1" applyAlignment="1" applyProtection="1">
      <alignment horizontal="center" vertical="center" wrapText="1"/>
    </xf>
    <xf numFmtId="168" fontId="200" fillId="22" borderId="4" xfId="0" applyNumberFormat="1" applyFont="1" applyFill="1" applyBorder="1" applyAlignment="1" applyProtection="1">
      <alignment horizontal="center" vertical="center" wrapText="1"/>
    </xf>
    <xf numFmtId="0" fontId="0" fillId="0" borderId="0" xfId="0" applyBorder="1" applyAlignment="1" applyProtection="1">
      <alignment horizontal="left" vertical="center" wrapText="1"/>
    </xf>
    <xf numFmtId="168" fontId="158" fillId="16" borderId="23" xfId="0" applyNumberFormat="1" applyFont="1" applyFill="1" applyBorder="1" applyAlignment="1" applyProtection="1">
      <alignment horizontal="center" vertical="center" wrapText="1"/>
    </xf>
    <xf numFmtId="168" fontId="158" fillId="16" borderId="22" xfId="0" applyNumberFormat="1" applyFont="1" applyFill="1" applyBorder="1" applyAlignment="1" applyProtection="1">
      <alignment horizontal="center" vertical="center" wrapText="1"/>
    </xf>
    <xf numFmtId="0" fontId="7" fillId="17" borderId="8" xfId="0" applyFont="1" applyFill="1" applyBorder="1" applyAlignment="1" applyProtection="1">
      <alignment horizontal="center" vertical="center"/>
    </xf>
    <xf numFmtId="0" fontId="7" fillId="17" borderId="3" xfId="0" applyFont="1" applyFill="1" applyBorder="1" applyAlignment="1" applyProtection="1">
      <alignment horizontal="center" vertical="center"/>
    </xf>
    <xf numFmtId="0" fontId="7" fillId="17" borderId="7" xfId="0" applyFont="1" applyFill="1" applyBorder="1" applyAlignment="1" applyProtection="1">
      <alignment horizontal="center" vertical="center"/>
    </xf>
    <xf numFmtId="44" fontId="163" fillId="16" borderId="2" xfId="0" applyNumberFormat="1" applyFont="1" applyFill="1" applyBorder="1" applyAlignment="1" applyProtection="1">
      <alignment horizontal="center" vertical="center"/>
    </xf>
    <xf numFmtId="44" fontId="163" fillId="16" borderId="6" xfId="0" applyNumberFormat="1" applyFont="1" applyFill="1" applyBorder="1" applyAlignment="1" applyProtection="1">
      <alignment horizontal="center" vertical="center"/>
    </xf>
    <xf numFmtId="44" fontId="163" fillId="16" borderId="4" xfId="0" applyNumberFormat="1" applyFont="1" applyFill="1" applyBorder="1" applyAlignment="1" applyProtection="1">
      <alignment horizontal="center" vertical="center"/>
    </xf>
    <xf numFmtId="0" fontId="2" fillId="17" borderId="5" xfId="0" applyFont="1" applyFill="1" applyBorder="1" applyAlignment="1" applyProtection="1">
      <alignment vertical="center" wrapText="1"/>
    </xf>
    <xf numFmtId="0" fontId="2" fillId="17" borderId="20" xfId="0" applyFont="1" applyFill="1" applyBorder="1" applyAlignment="1" applyProtection="1">
      <alignment vertical="center" wrapText="1"/>
    </xf>
    <xf numFmtId="0" fontId="2" fillId="17" borderId="18" xfId="0" applyFont="1" applyFill="1" applyBorder="1" applyAlignment="1" applyProtection="1">
      <alignment vertical="center" wrapText="1"/>
    </xf>
    <xf numFmtId="168" fontId="162" fillId="39" borderId="8" xfId="0" applyNumberFormat="1" applyFont="1" applyFill="1" applyBorder="1" applyAlignment="1" applyProtection="1">
      <alignment horizontal="center" vertical="center"/>
    </xf>
    <xf numFmtId="168" fontId="162" fillId="39" borderId="9" xfId="0" applyNumberFormat="1" applyFont="1" applyFill="1" applyBorder="1" applyAlignment="1" applyProtection="1">
      <alignment horizontal="center" vertical="center"/>
    </xf>
    <xf numFmtId="168" fontId="162" fillId="39" borderId="3" xfId="0" applyNumberFormat="1" applyFont="1" applyFill="1" applyBorder="1" applyAlignment="1" applyProtection="1">
      <alignment horizontal="center" vertical="center"/>
    </xf>
    <xf numFmtId="168" fontId="162" fillId="39" borderId="23" xfId="0" applyNumberFormat="1" applyFont="1" applyFill="1" applyBorder="1" applyAlignment="1" applyProtection="1">
      <alignment horizontal="center" vertical="center"/>
    </xf>
    <xf numFmtId="168" fontId="162" fillId="39" borderId="7" xfId="0" applyNumberFormat="1" applyFont="1" applyFill="1" applyBorder="1" applyAlignment="1" applyProtection="1">
      <alignment horizontal="center" vertical="center"/>
    </xf>
    <xf numFmtId="168" fontId="162" fillId="39" borderId="22" xfId="0" applyNumberFormat="1" applyFont="1" applyFill="1" applyBorder="1" applyAlignment="1" applyProtection="1">
      <alignment horizontal="center" vertical="center"/>
    </xf>
    <xf numFmtId="0" fontId="2" fillId="17" borderId="1" xfId="0" applyFont="1" applyFill="1" applyBorder="1" applyAlignment="1" applyProtection="1">
      <alignment horizontal="center" vertical="center" wrapText="1"/>
    </xf>
    <xf numFmtId="3" fontId="139" fillId="17" borderId="1" xfId="0" applyNumberFormat="1" applyFont="1" applyFill="1" applyBorder="1" applyAlignment="1" applyProtection="1">
      <alignment horizontal="right" vertical="center" wrapText="1"/>
    </xf>
    <xf numFmtId="44" fontId="157" fillId="16" borderId="1" xfId="0" applyNumberFormat="1" applyFont="1" applyFill="1" applyBorder="1" applyAlignment="1" applyProtection="1">
      <alignment horizontal="center" vertical="center"/>
    </xf>
    <xf numFmtId="0" fontId="157" fillId="16" borderId="1" xfId="0" applyFont="1" applyFill="1" applyBorder="1" applyAlignment="1" applyProtection="1">
      <alignment horizontal="center" vertical="center"/>
    </xf>
    <xf numFmtId="44" fontId="162" fillId="16" borderId="2" xfId="0" applyNumberFormat="1" applyFont="1" applyFill="1" applyBorder="1" applyAlignment="1" applyProtection="1">
      <alignment horizontal="center" vertical="center"/>
    </xf>
    <xf numFmtId="44" fontId="162" fillId="16" borderId="6" xfId="0" applyNumberFormat="1" applyFont="1" applyFill="1" applyBorder="1" applyAlignment="1" applyProtection="1">
      <alignment horizontal="center" vertical="center"/>
    </xf>
    <xf numFmtId="44" fontId="162" fillId="16" borderId="4" xfId="0" applyNumberFormat="1" applyFont="1" applyFill="1" applyBorder="1" applyAlignment="1" applyProtection="1">
      <alignment horizontal="center" vertical="center"/>
    </xf>
    <xf numFmtId="44" fontId="61" fillId="17" borderId="5" xfId="4" applyFont="1" applyFill="1" applyBorder="1" applyAlignment="1" applyProtection="1">
      <alignment horizontal="right"/>
    </xf>
    <xf numFmtId="44" fontId="61" fillId="17" borderId="18" xfId="4" applyFont="1" applyFill="1" applyBorder="1" applyAlignment="1" applyProtection="1">
      <alignment horizontal="right"/>
    </xf>
    <xf numFmtId="184" fontId="162" fillId="22" borderId="2" xfId="0" applyNumberFormat="1" applyFont="1" applyFill="1" applyBorder="1" applyAlignment="1" applyProtection="1">
      <alignment horizontal="center" vertical="center" wrapText="1"/>
    </xf>
    <xf numFmtId="184" fontId="162" fillId="22" borderId="6" xfId="0" applyNumberFormat="1" applyFont="1" applyFill="1" applyBorder="1" applyAlignment="1" applyProtection="1">
      <alignment horizontal="center" vertical="center" wrapText="1"/>
    </xf>
    <xf numFmtId="184" fontId="162" fillId="22" borderId="4" xfId="0" applyNumberFormat="1" applyFont="1" applyFill="1" applyBorder="1" applyAlignment="1" applyProtection="1">
      <alignment horizontal="center" vertical="center" wrapText="1"/>
    </xf>
    <xf numFmtId="184" fontId="157" fillId="16" borderId="2" xfId="0" applyNumberFormat="1" applyFont="1" applyFill="1" applyBorder="1" applyAlignment="1" applyProtection="1">
      <alignment horizontal="center" vertical="center" wrapText="1"/>
    </xf>
    <xf numFmtId="184" fontId="157" fillId="16" borderId="6" xfId="0" applyNumberFormat="1" applyFont="1" applyFill="1" applyBorder="1" applyAlignment="1" applyProtection="1">
      <alignment horizontal="center" vertical="center" wrapText="1"/>
    </xf>
    <xf numFmtId="184" fontId="157" fillId="16" borderId="4" xfId="0" applyNumberFormat="1" applyFont="1" applyFill="1" applyBorder="1" applyAlignment="1" applyProtection="1">
      <alignment horizontal="center" vertical="center" wrapText="1"/>
    </xf>
    <xf numFmtId="184" fontId="62" fillId="22" borderId="2" xfId="0" applyNumberFormat="1" applyFont="1" applyFill="1" applyBorder="1" applyAlignment="1" applyProtection="1">
      <alignment horizontal="center" vertical="center" wrapText="1"/>
    </xf>
    <xf numFmtId="184" fontId="62" fillId="22" borderId="6" xfId="0" applyNumberFormat="1" applyFont="1" applyFill="1" applyBorder="1" applyAlignment="1" applyProtection="1">
      <alignment horizontal="center" vertical="center" wrapText="1"/>
    </xf>
    <xf numFmtId="184" fontId="62" fillId="22" borderId="4" xfId="0" applyNumberFormat="1" applyFont="1" applyFill="1" applyBorder="1" applyAlignment="1" applyProtection="1">
      <alignment horizontal="center" vertical="center" wrapText="1"/>
    </xf>
    <xf numFmtId="44" fontId="160" fillId="16" borderId="1" xfId="0" applyNumberFormat="1" applyFont="1" applyFill="1" applyBorder="1" applyAlignment="1" applyProtection="1">
      <alignment horizontal="center" vertical="center"/>
    </xf>
    <xf numFmtId="0" fontId="160" fillId="16" borderId="1" xfId="0" applyFont="1" applyFill="1" applyBorder="1" applyAlignment="1" applyProtection="1">
      <alignment horizontal="center" vertical="center"/>
    </xf>
    <xf numFmtId="0" fontId="4" fillId="17" borderId="9" xfId="0" applyFont="1" applyFill="1" applyBorder="1" applyAlignment="1" applyProtection="1">
      <alignment horizontal="left" vertical="center" wrapText="1"/>
    </xf>
    <xf numFmtId="170" fontId="161" fillId="19" borderId="2" xfId="0" applyNumberFormat="1" applyFont="1" applyFill="1" applyBorder="1" applyAlignment="1" applyProtection="1">
      <alignment horizontal="center" vertical="center" wrapText="1"/>
    </xf>
    <xf numFmtId="170" fontId="161" fillId="19" borderId="6" xfId="0" applyNumberFormat="1" applyFont="1" applyFill="1" applyBorder="1" applyAlignment="1" applyProtection="1">
      <alignment horizontal="center" vertical="center" wrapText="1"/>
    </xf>
    <xf numFmtId="170" fontId="161" fillId="19" borderId="4" xfId="0" applyNumberFormat="1" applyFont="1" applyFill="1" applyBorder="1" applyAlignment="1" applyProtection="1">
      <alignment horizontal="center" vertical="center" wrapText="1"/>
    </xf>
    <xf numFmtId="168" fontId="156" fillId="16" borderId="6" xfId="0" applyNumberFormat="1" applyFont="1" applyFill="1" applyBorder="1" applyAlignment="1" applyProtection="1">
      <alignment horizontal="center" vertical="center" wrapText="1"/>
    </xf>
    <xf numFmtId="168" fontId="156" fillId="16" borderId="4" xfId="0" applyNumberFormat="1" applyFont="1" applyFill="1" applyBorder="1" applyAlignment="1" applyProtection="1">
      <alignment horizontal="center" vertical="center" wrapText="1"/>
    </xf>
    <xf numFmtId="0" fontId="5" fillId="17" borderId="9" xfId="0" applyFont="1" applyFill="1" applyBorder="1" applyAlignment="1" applyProtection="1">
      <alignment horizontal="left" vertical="center" wrapText="1"/>
    </xf>
    <xf numFmtId="182" fontId="70" fillId="17" borderId="23" xfId="0" applyNumberFormat="1" applyFont="1" applyFill="1" applyBorder="1" applyAlignment="1" applyProtection="1">
      <alignment horizontal="center" vertical="center" wrapText="1"/>
    </xf>
    <xf numFmtId="182" fontId="70" fillId="17" borderId="22" xfId="0" applyNumberFormat="1" applyFont="1" applyFill="1" applyBorder="1" applyAlignment="1" applyProtection="1">
      <alignment horizontal="center" vertical="center" wrapText="1"/>
    </xf>
    <xf numFmtId="44" fontId="62" fillId="39" borderId="6" xfId="0" applyNumberFormat="1" applyFont="1" applyFill="1" applyBorder="1" applyAlignment="1" applyProtection="1">
      <alignment horizontal="center" vertical="center"/>
    </xf>
    <xf numFmtId="44" fontId="62" fillId="39" borderId="4" xfId="0" applyNumberFormat="1" applyFont="1" applyFill="1" applyBorder="1" applyAlignment="1" applyProtection="1">
      <alignment horizontal="center" vertical="center"/>
    </xf>
    <xf numFmtId="0" fontId="80" fillId="0" borderId="93" xfId="0" applyFont="1" applyBorder="1" applyAlignment="1">
      <alignment horizontal="left" vertical="center" wrapText="1"/>
    </xf>
    <xf numFmtId="0" fontId="80" fillId="0" borderId="102" xfId="0" applyFont="1" applyBorder="1" applyAlignment="1">
      <alignment horizontal="left" vertical="center" wrapText="1"/>
    </xf>
    <xf numFmtId="0" fontId="80" fillId="0" borderId="82" xfId="0" applyFont="1" applyBorder="1" applyAlignment="1">
      <alignment horizontal="left" vertical="center" wrapText="1"/>
    </xf>
    <xf numFmtId="0" fontId="84" fillId="2" borderId="93" xfId="0" applyFont="1" applyFill="1" applyBorder="1" applyAlignment="1">
      <alignment horizontal="center" vertical="center" wrapText="1"/>
    </xf>
    <xf numFmtId="0" fontId="84" fillId="2" borderId="102" xfId="0" applyFont="1" applyFill="1" applyBorder="1" applyAlignment="1">
      <alignment horizontal="center" vertical="center" wrapText="1"/>
    </xf>
    <xf numFmtId="0" fontId="84" fillId="2" borderId="82" xfId="0" applyFont="1" applyFill="1" applyBorder="1" applyAlignment="1">
      <alignment horizontal="center" vertical="center" wrapText="1"/>
    </xf>
    <xf numFmtId="169" fontId="80" fillId="3" borderId="103" xfId="0" applyNumberFormat="1" applyFont="1" applyFill="1" applyBorder="1" applyAlignment="1">
      <alignment horizontal="left" vertical="center"/>
    </xf>
    <xf numFmtId="169" fontId="80" fillId="3" borderId="105" xfId="0" applyNumberFormat="1" applyFont="1" applyFill="1" applyBorder="1" applyAlignment="1">
      <alignment horizontal="left" vertical="center"/>
    </xf>
    <xf numFmtId="169" fontId="80" fillId="3" borderId="104" xfId="0" applyNumberFormat="1" applyFont="1" applyFill="1" applyBorder="1" applyAlignment="1">
      <alignment horizontal="left" vertical="center"/>
    </xf>
    <xf numFmtId="0" fontId="84" fillId="2" borderId="93" xfId="0" applyFont="1" applyFill="1" applyBorder="1" applyAlignment="1">
      <alignment horizontal="left" vertical="center" wrapText="1"/>
    </xf>
    <xf numFmtId="0" fontId="84" fillId="2" borderId="82" xfId="0" applyFont="1" applyFill="1" applyBorder="1" applyAlignment="1">
      <alignment horizontal="left" vertical="center" wrapText="1"/>
    </xf>
    <xf numFmtId="169" fontId="80" fillId="3" borderId="93" xfId="0" applyNumberFormat="1" applyFont="1" applyFill="1" applyBorder="1" applyAlignment="1">
      <alignment horizontal="center" vertical="center"/>
    </xf>
    <xf numFmtId="169" fontId="80" fillId="3" borderId="82" xfId="0" applyNumberFormat="1" applyFont="1" applyFill="1" applyBorder="1" applyAlignment="1">
      <alignment horizontal="center" vertical="center"/>
    </xf>
    <xf numFmtId="0" fontId="84" fillId="2" borderId="102" xfId="0" applyFont="1" applyFill="1" applyBorder="1" applyAlignment="1">
      <alignment horizontal="left" vertical="center" wrapText="1"/>
    </xf>
    <xf numFmtId="169" fontId="80" fillId="3" borderId="102" xfId="0" applyNumberFormat="1" applyFont="1" applyFill="1" applyBorder="1" applyAlignment="1">
      <alignment horizontal="center" vertical="center"/>
    </xf>
    <xf numFmtId="175" fontId="22" fillId="0" borderId="13" xfId="0" applyNumberFormat="1" applyFont="1" applyBorder="1" applyAlignment="1">
      <alignment horizontal="center" vertical="center" wrapText="1"/>
    </xf>
    <xf numFmtId="175" fontId="22" fillId="0" borderId="15" xfId="0" applyNumberFormat="1" applyFont="1" applyBorder="1" applyAlignment="1">
      <alignment horizontal="center" vertical="center" wrapText="1"/>
    </xf>
    <xf numFmtId="0" fontId="54" fillId="6" borderId="2" xfId="0" applyFont="1" applyFill="1" applyBorder="1" applyAlignment="1">
      <alignment horizontal="center" vertical="center" wrapText="1"/>
    </xf>
    <xf numFmtId="0" fontId="54" fillId="6" borderId="6" xfId="0" applyFont="1" applyFill="1" applyBorder="1" applyAlignment="1">
      <alignment horizontal="center" vertical="center" wrapText="1"/>
    </xf>
    <xf numFmtId="0" fontId="54" fillId="6" borderId="4" xfId="0" applyFont="1" applyFill="1" applyBorder="1" applyAlignment="1">
      <alignment horizontal="center" vertical="center" wrapText="1"/>
    </xf>
    <xf numFmtId="0" fontId="54" fillId="6" borderId="1" xfId="0" applyFont="1" applyFill="1" applyBorder="1" applyAlignment="1">
      <alignment horizontal="center" vertical="center" wrapText="1"/>
    </xf>
    <xf numFmtId="0" fontId="54" fillId="6" borderId="1" xfId="0" applyFont="1" applyFill="1" applyBorder="1" applyAlignment="1">
      <alignment horizontal="center" wrapText="1"/>
    </xf>
    <xf numFmtId="0" fontId="0" fillId="8" borderId="1" xfId="0" applyFill="1" applyBorder="1" applyAlignment="1">
      <alignment horizontal="center" vertical="center"/>
    </xf>
    <xf numFmtId="0" fontId="22" fillId="9" borderId="13" xfId="0" applyFont="1" applyFill="1" applyBorder="1" applyAlignment="1">
      <alignment horizontal="left" vertical="top" wrapText="1"/>
    </xf>
    <xf numFmtId="0" fontId="22" fillId="9" borderId="14" xfId="0" applyFont="1" applyFill="1" applyBorder="1" applyAlignment="1">
      <alignment horizontal="left" vertical="top" wrapText="1"/>
    </xf>
    <xf numFmtId="0" fontId="22" fillId="9" borderId="15" xfId="0" applyFont="1" applyFill="1" applyBorder="1" applyAlignment="1">
      <alignment horizontal="left" vertical="top" wrapText="1"/>
    </xf>
    <xf numFmtId="0" fontId="22" fillId="0" borderId="13" xfId="0" applyFont="1" applyBorder="1" applyAlignment="1">
      <alignment horizontal="center" vertical="top" wrapText="1"/>
    </xf>
    <xf numFmtId="0" fontId="22" fillId="0" borderId="15" xfId="0" applyFont="1" applyBorder="1" applyAlignment="1">
      <alignment horizontal="center" vertical="top" wrapText="1"/>
    </xf>
    <xf numFmtId="0" fontId="22" fillId="8" borderId="13" xfId="0" applyFont="1" applyFill="1" applyBorder="1" applyAlignment="1" applyProtection="1">
      <alignment horizontal="center" vertical="top" wrapText="1"/>
      <protection locked="0"/>
    </xf>
    <xf numFmtId="0" fontId="22" fillId="8" borderId="15" xfId="0" applyFont="1" applyFill="1" applyBorder="1" applyAlignment="1" applyProtection="1">
      <alignment horizontal="center" vertical="top" wrapText="1"/>
      <protection locked="0"/>
    </xf>
    <xf numFmtId="0" fontId="20" fillId="0" borderId="1" xfId="0" applyFont="1" applyBorder="1" applyAlignment="1">
      <alignment horizontal="center" vertical="center" wrapText="1"/>
    </xf>
    <xf numFmtId="0" fontId="55" fillId="0" borderId="1" xfId="0" applyFont="1" applyBorder="1" applyAlignment="1">
      <alignment horizontal="center"/>
    </xf>
    <xf numFmtId="0" fontId="54" fillId="38" borderId="1" xfId="0" applyFont="1" applyFill="1" applyBorder="1" applyAlignment="1">
      <alignment horizontal="center" vertical="center" wrapText="1"/>
    </xf>
    <xf numFmtId="44" fontId="54" fillId="6" borderId="2" xfId="4" applyFont="1" applyFill="1" applyBorder="1" applyAlignment="1" applyProtection="1">
      <alignment horizontal="center" vertical="center" wrapText="1"/>
    </xf>
    <xf numFmtId="44" fontId="54" fillId="6" borderId="6" xfId="4" applyFont="1" applyFill="1" applyBorder="1" applyAlignment="1" applyProtection="1">
      <alignment horizontal="center" vertical="center" wrapText="1"/>
    </xf>
    <xf numFmtId="44" fontId="54" fillId="6" borderId="4" xfId="4" applyFont="1" applyFill="1" applyBorder="1" applyAlignment="1" applyProtection="1">
      <alignment horizontal="center" vertical="center" wrapText="1"/>
    </xf>
    <xf numFmtId="0" fontId="54" fillId="37" borderId="2" xfId="0" applyFont="1" applyFill="1" applyBorder="1" applyAlignment="1">
      <alignment horizontal="center" vertical="center" wrapText="1"/>
    </xf>
    <xf numFmtId="0" fontId="54" fillId="37" borderId="4" xfId="0" applyFont="1" applyFill="1" applyBorder="1" applyAlignment="1">
      <alignment horizontal="center" vertical="center" wrapText="1"/>
    </xf>
    <xf numFmtId="0" fontId="54" fillId="38" borderId="18" xfId="0" applyFont="1" applyFill="1" applyBorder="1" applyAlignment="1">
      <alignment horizontal="center" vertical="center" wrapText="1"/>
    </xf>
  </cellXfs>
  <cellStyles count="18">
    <cellStyle name="Excel_BuiltIn_Currency" xfId="1"/>
    <cellStyle name="Heading" xfId="2"/>
    <cellStyle name="Heading1" xfId="3"/>
    <cellStyle name="Moeda" xfId="4" builtinId="4"/>
    <cellStyle name="Moeda 4" xfId="5"/>
    <cellStyle name="Normal" xfId="0" builtinId="0" customBuiltin="1"/>
    <cellStyle name="Normal 2" xfId="6"/>
    <cellStyle name="Normal 2 2" xfId="7"/>
    <cellStyle name="Normal 3" xfId="8"/>
    <cellStyle name="Normal 4" xfId="9"/>
    <cellStyle name="Porcentagem" xfId="10" builtinId="5"/>
    <cellStyle name="Porcentagem 4" xfId="11"/>
    <cellStyle name="Result" xfId="12"/>
    <cellStyle name="Result2" xfId="13"/>
    <cellStyle name="Título 5" xfId="14"/>
    <cellStyle name="Título 6" xfId="15"/>
    <cellStyle name="Total" xfId="16" builtinId="25" customBuiltin="1"/>
    <cellStyle name="Vírgula" xfId="17" builtinId="3"/>
  </cellStyles>
  <dxfs count="4826">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Material de Consumo HIGIENE'!A1"/><Relationship Id="rId13" Type="http://schemas.openxmlformats.org/officeDocument/2006/relationships/hyperlink" Target="#'Postos COPA'!A1"/><Relationship Id="rId3" Type="http://schemas.openxmlformats.org/officeDocument/2006/relationships/hyperlink" Target="#'Postos LIMPEZA'!A1"/><Relationship Id="rId7" Type="http://schemas.openxmlformats.org/officeDocument/2006/relationships/hyperlink" Target="#'Materiais de Consumo LIMPEZA'!A1"/><Relationship Id="rId12" Type="http://schemas.openxmlformats.org/officeDocument/2006/relationships/hyperlink" Target="#'Mem&#243;ria de C&#225;lculos'!A1"/><Relationship Id="rId2" Type="http://schemas.openxmlformats.org/officeDocument/2006/relationships/hyperlink" Target="#'Dados do Licitante'!A1"/><Relationship Id="rId1" Type="http://schemas.openxmlformats.org/officeDocument/2006/relationships/hyperlink" Target="#'N&#186; Funcion&#225;rios COPA'!A1"/><Relationship Id="rId6" Type="http://schemas.openxmlformats.org/officeDocument/2006/relationships/hyperlink" Target="#Utens&#237;lios!A1"/><Relationship Id="rId11" Type="http://schemas.openxmlformats.org/officeDocument/2006/relationships/hyperlink" Target="#'Proposta Resumo'!A1"/><Relationship Id="rId5" Type="http://schemas.openxmlformats.org/officeDocument/2006/relationships/hyperlink" Target="#Equipamentos!A1"/><Relationship Id="rId10" Type="http://schemas.openxmlformats.org/officeDocument/2006/relationships/hyperlink" Target="#'Custos e Pre&#231;os LIMPEZA'!A1"/><Relationship Id="rId4" Type="http://schemas.openxmlformats.org/officeDocument/2006/relationships/hyperlink" Target="#'Uniformes e EPIs'!A1"/><Relationship Id="rId9" Type="http://schemas.openxmlformats.org/officeDocument/2006/relationships/hyperlink" Target="#'N&#186; Funcion&#225;rios LIMPEZA'!A1"/><Relationship Id="rId14" Type="http://schemas.openxmlformats.org/officeDocument/2006/relationships/hyperlink" Target="#'Custos e Pre&#231;os COPA'!A1"/></Relationships>
</file>

<file path=xl/drawings/_rels/drawing2.xml.rels><?xml version="1.0" encoding="UTF-8" standalone="yes"?>
<Relationships xmlns="http://schemas.openxmlformats.org/package/2006/relationships"><Relationship Id="rId1" Type="http://schemas.openxmlformats.org/officeDocument/2006/relationships/hyperlink" Target="#IN&#205;CIO!A1"/></Relationships>
</file>

<file path=xl/drawings/_rels/drawing3.xml.rels><?xml version="1.0" encoding="UTF-8" standalone="yes"?>
<Relationships xmlns="http://schemas.openxmlformats.org/package/2006/relationships"><Relationship Id="rId1" Type="http://schemas.openxmlformats.org/officeDocument/2006/relationships/hyperlink" Target="#IN&#205;CIO!A1"/></Relationships>
</file>

<file path=xl/drawings/_rels/drawing4.xml.rels><?xml version="1.0" encoding="UTF-8" standalone="yes"?>
<Relationships xmlns="http://schemas.openxmlformats.org/package/2006/relationships"><Relationship Id="rId1" Type="http://schemas.openxmlformats.org/officeDocument/2006/relationships/hyperlink" Target="#IN&#205;CIO!A1"/></Relationships>
</file>

<file path=xl/drawings/_rels/drawing5.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2.png"/><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1.png"/><Relationship Id="rId17" Type="http://schemas.openxmlformats.org/officeDocument/2006/relationships/image" Target="../media/image16.png"/><Relationship Id="rId2" Type="http://schemas.openxmlformats.org/officeDocument/2006/relationships/image" Target="../media/image1.png"/><Relationship Id="rId16" Type="http://schemas.openxmlformats.org/officeDocument/2006/relationships/image" Target="../media/image15.png"/><Relationship Id="rId1" Type="http://schemas.openxmlformats.org/officeDocument/2006/relationships/hyperlink" Target="#IN&#205;CIO!A1"/><Relationship Id="rId6" Type="http://schemas.openxmlformats.org/officeDocument/2006/relationships/image" Target="../media/image5.jpeg"/><Relationship Id="rId11" Type="http://schemas.openxmlformats.org/officeDocument/2006/relationships/image" Target="../media/image10.png"/><Relationship Id="rId5" Type="http://schemas.openxmlformats.org/officeDocument/2006/relationships/image" Target="../media/image4.png"/><Relationship Id="rId15" Type="http://schemas.openxmlformats.org/officeDocument/2006/relationships/image" Target="../media/image1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png"/><Relationship Id="rId1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8" Type="http://schemas.openxmlformats.org/officeDocument/2006/relationships/image" Target="../media/image23.png"/><Relationship Id="rId13" Type="http://schemas.openxmlformats.org/officeDocument/2006/relationships/image" Target="../media/image28.png"/><Relationship Id="rId18" Type="http://schemas.openxmlformats.org/officeDocument/2006/relationships/image" Target="../media/image33.png"/><Relationship Id="rId26" Type="http://schemas.openxmlformats.org/officeDocument/2006/relationships/image" Target="../media/image41.png"/><Relationship Id="rId3" Type="http://schemas.openxmlformats.org/officeDocument/2006/relationships/image" Target="../media/image18.png"/><Relationship Id="rId21" Type="http://schemas.openxmlformats.org/officeDocument/2006/relationships/image" Target="../media/image36.png"/><Relationship Id="rId7" Type="http://schemas.openxmlformats.org/officeDocument/2006/relationships/image" Target="../media/image22.png"/><Relationship Id="rId12" Type="http://schemas.openxmlformats.org/officeDocument/2006/relationships/image" Target="../media/image27.png"/><Relationship Id="rId17" Type="http://schemas.openxmlformats.org/officeDocument/2006/relationships/image" Target="../media/image32.png"/><Relationship Id="rId25" Type="http://schemas.openxmlformats.org/officeDocument/2006/relationships/image" Target="../media/image40.png"/><Relationship Id="rId2" Type="http://schemas.openxmlformats.org/officeDocument/2006/relationships/image" Target="../media/image17.png"/><Relationship Id="rId16" Type="http://schemas.openxmlformats.org/officeDocument/2006/relationships/image" Target="../media/image31.png"/><Relationship Id="rId20" Type="http://schemas.openxmlformats.org/officeDocument/2006/relationships/image" Target="../media/image35.png"/><Relationship Id="rId1" Type="http://schemas.openxmlformats.org/officeDocument/2006/relationships/hyperlink" Target="#IN&#205;CIO!A1"/><Relationship Id="rId6" Type="http://schemas.openxmlformats.org/officeDocument/2006/relationships/image" Target="../media/image21.png"/><Relationship Id="rId11" Type="http://schemas.openxmlformats.org/officeDocument/2006/relationships/image" Target="../media/image26.png"/><Relationship Id="rId24" Type="http://schemas.openxmlformats.org/officeDocument/2006/relationships/image" Target="../media/image39.jpeg"/><Relationship Id="rId5" Type="http://schemas.openxmlformats.org/officeDocument/2006/relationships/image" Target="../media/image20.png"/><Relationship Id="rId15" Type="http://schemas.openxmlformats.org/officeDocument/2006/relationships/image" Target="../media/image30.png"/><Relationship Id="rId23" Type="http://schemas.openxmlformats.org/officeDocument/2006/relationships/image" Target="../media/image38.png"/><Relationship Id="rId10" Type="http://schemas.openxmlformats.org/officeDocument/2006/relationships/image" Target="../media/image25.png"/><Relationship Id="rId19" Type="http://schemas.openxmlformats.org/officeDocument/2006/relationships/image" Target="../media/image34.png"/><Relationship Id="rId4" Type="http://schemas.openxmlformats.org/officeDocument/2006/relationships/image" Target="../media/image19.png"/><Relationship Id="rId9" Type="http://schemas.openxmlformats.org/officeDocument/2006/relationships/image" Target="../media/image24.png"/><Relationship Id="rId14" Type="http://schemas.openxmlformats.org/officeDocument/2006/relationships/image" Target="../media/image29.png"/><Relationship Id="rId22" Type="http://schemas.openxmlformats.org/officeDocument/2006/relationships/image" Target="../media/image37.png"/></Relationships>
</file>

<file path=xl/drawings/_rels/drawing7.xml.rels><?xml version="1.0" encoding="UTF-8" standalone="yes"?>
<Relationships xmlns="http://schemas.openxmlformats.org/package/2006/relationships"><Relationship Id="rId8" Type="http://schemas.openxmlformats.org/officeDocument/2006/relationships/image" Target="../media/image48.png"/><Relationship Id="rId13" Type="http://schemas.openxmlformats.org/officeDocument/2006/relationships/image" Target="../media/image53.png"/><Relationship Id="rId18" Type="http://schemas.openxmlformats.org/officeDocument/2006/relationships/image" Target="../media/image58.png"/><Relationship Id="rId26" Type="http://schemas.openxmlformats.org/officeDocument/2006/relationships/image" Target="../media/image66.png"/><Relationship Id="rId3" Type="http://schemas.openxmlformats.org/officeDocument/2006/relationships/image" Target="../media/image43.png"/><Relationship Id="rId21" Type="http://schemas.openxmlformats.org/officeDocument/2006/relationships/image" Target="../media/image61.png"/><Relationship Id="rId7" Type="http://schemas.openxmlformats.org/officeDocument/2006/relationships/image" Target="../media/image47.png"/><Relationship Id="rId12" Type="http://schemas.openxmlformats.org/officeDocument/2006/relationships/image" Target="../media/image52.png"/><Relationship Id="rId17" Type="http://schemas.openxmlformats.org/officeDocument/2006/relationships/image" Target="../media/image57.png"/><Relationship Id="rId25" Type="http://schemas.openxmlformats.org/officeDocument/2006/relationships/image" Target="../media/image65.png"/><Relationship Id="rId2" Type="http://schemas.openxmlformats.org/officeDocument/2006/relationships/image" Target="../media/image42.png"/><Relationship Id="rId16" Type="http://schemas.openxmlformats.org/officeDocument/2006/relationships/image" Target="../media/image56.png"/><Relationship Id="rId20" Type="http://schemas.openxmlformats.org/officeDocument/2006/relationships/image" Target="../media/image60.png"/><Relationship Id="rId1" Type="http://schemas.openxmlformats.org/officeDocument/2006/relationships/hyperlink" Target="#IN&#205;CIO!A1"/><Relationship Id="rId6" Type="http://schemas.openxmlformats.org/officeDocument/2006/relationships/image" Target="../media/image46.png"/><Relationship Id="rId11" Type="http://schemas.openxmlformats.org/officeDocument/2006/relationships/image" Target="../media/image51.png"/><Relationship Id="rId24" Type="http://schemas.openxmlformats.org/officeDocument/2006/relationships/image" Target="../media/image64.jpeg"/><Relationship Id="rId5" Type="http://schemas.openxmlformats.org/officeDocument/2006/relationships/image" Target="../media/image45.png"/><Relationship Id="rId15" Type="http://schemas.openxmlformats.org/officeDocument/2006/relationships/image" Target="../media/image55.png"/><Relationship Id="rId23" Type="http://schemas.openxmlformats.org/officeDocument/2006/relationships/image" Target="../media/image63.png"/><Relationship Id="rId10" Type="http://schemas.openxmlformats.org/officeDocument/2006/relationships/image" Target="../media/image50.png"/><Relationship Id="rId19" Type="http://schemas.openxmlformats.org/officeDocument/2006/relationships/image" Target="../media/image59.jpeg"/><Relationship Id="rId4" Type="http://schemas.openxmlformats.org/officeDocument/2006/relationships/image" Target="../media/image44.png"/><Relationship Id="rId9" Type="http://schemas.openxmlformats.org/officeDocument/2006/relationships/image" Target="../media/image49.png"/><Relationship Id="rId14" Type="http://schemas.openxmlformats.org/officeDocument/2006/relationships/image" Target="../media/image54.png"/><Relationship Id="rId22" Type="http://schemas.openxmlformats.org/officeDocument/2006/relationships/image" Target="../media/image62.png"/></Relationships>
</file>

<file path=xl/drawings/_rels/drawing8.xml.rels><?xml version="1.0" encoding="UTF-8" standalone="yes"?>
<Relationships xmlns="http://schemas.openxmlformats.org/package/2006/relationships"><Relationship Id="rId13" Type="http://schemas.openxmlformats.org/officeDocument/2006/relationships/image" Target="../media/image78.png"/><Relationship Id="rId18" Type="http://schemas.openxmlformats.org/officeDocument/2006/relationships/image" Target="../media/image83.png"/><Relationship Id="rId26" Type="http://schemas.openxmlformats.org/officeDocument/2006/relationships/image" Target="../media/image91.png"/><Relationship Id="rId39" Type="http://schemas.openxmlformats.org/officeDocument/2006/relationships/image" Target="../media/image104.png"/><Relationship Id="rId21" Type="http://schemas.openxmlformats.org/officeDocument/2006/relationships/image" Target="../media/image86.png"/><Relationship Id="rId34" Type="http://schemas.openxmlformats.org/officeDocument/2006/relationships/image" Target="../media/image99.png"/><Relationship Id="rId42" Type="http://schemas.openxmlformats.org/officeDocument/2006/relationships/image" Target="../media/image107.png"/><Relationship Id="rId47" Type="http://schemas.openxmlformats.org/officeDocument/2006/relationships/image" Target="../media/image112.png"/><Relationship Id="rId50" Type="http://schemas.openxmlformats.org/officeDocument/2006/relationships/image" Target="../media/image115.png"/><Relationship Id="rId7" Type="http://schemas.openxmlformats.org/officeDocument/2006/relationships/image" Target="../media/image72.png"/><Relationship Id="rId2" Type="http://schemas.openxmlformats.org/officeDocument/2006/relationships/image" Target="../media/image67.png"/><Relationship Id="rId16" Type="http://schemas.openxmlformats.org/officeDocument/2006/relationships/image" Target="../media/image81.png"/><Relationship Id="rId29" Type="http://schemas.openxmlformats.org/officeDocument/2006/relationships/image" Target="../media/image94.png"/><Relationship Id="rId11" Type="http://schemas.openxmlformats.org/officeDocument/2006/relationships/image" Target="../media/image76.png"/><Relationship Id="rId24" Type="http://schemas.openxmlformats.org/officeDocument/2006/relationships/image" Target="../media/image89.png"/><Relationship Id="rId32" Type="http://schemas.openxmlformats.org/officeDocument/2006/relationships/image" Target="../media/image97.png"/><Relationship Id="rId37" Type="http://schemas.openxmlformats.org/officeDocument/2006/relationships/image" Target="../media/image102.png"/><Relationship Id="rId40" Type="http://schemas.openxmlformats.org/officeDocument/2006/relationships/image" Target="../media/image105.png"/><Relationship Id="rId45" Type="http://schemas.openxmlformats.org/officeDocument/2006/relationships/image" Target="../media/image110.png"/><Relationship Id="rId5" Type="http://schemas.openxmlformats.org/officeDocument/2006/relationships/image" Target="../media/image70.png"/><Relationship Id="rId15" Type="http://schemas.openxmlformats.org/officeDocument/2006/relationships/image" Target="../media/image80.png"/><Relationship Id="rId23" Type="http://schemas.openxmlformats.org/officeDocument/2006/relationships/image" Target="../media/image88.png"/><Relationship Id="rId28" Type="http://schemas.openxmlformats.org/officeDocument/2006/relationships/image" Target="../media/image93.png"/><Relationship Id="rId36" Type="http://schemas.openxmlformats.org/officeDocument/2006/relationships/image" Target="../media/image101.png"/><Relationship Id="rId49" Type="http://schemas.openxmlformats.org/officeDocument/2006/relationships/image" Target="../media/image114.png"/><Relationship Id="rId10" Type="http://schemas.openxmlformats.org/officeDocument/2006/relationships/image" Target="../media/image75.png"/><Relationship Id="rId19" Type="http://schemas.openxmlformats.org/officeDocument/2006/relationships/image" Target="../media/image84.jpeg"/><Relationship Id="rId31" Type="http://schemas.openxmlformats.org/officeDocument/2006/relationships/image" Target="../media/image96.png"/><Relationship Id="rId44" Type="http://schemas.openxmlformats.org/officeDocument/2006/relationships/image" Target="../media/image109.png"/><Relationship Id="rId4" Type="http://schemas.openxmlformats.org/officeDocument/2006/relationships/image" Target="../media/image69.png"/><Relationship Id="rId9" Type="http://schemas.openxmlformats.org/officeDocument/2006/relationships/image" Target="../media/image74.png"/><Relationship Id="rId14" Type="http://schemas.openxmlformats.org/officeDocument/2006/relationships/image" Target="../media/image79.png"/><Relationship Id="rId22" Type="http://schemas.openxmlformats.org/officeDocument/2006/relationships/image" Target="../media/image87.png"/><Relationship Id="rId27" Type="http://schemas.openxmlformats.org/officeDocument/2006/relationships/image" Target="../media/image92.png"/><Relationship Id="rId30" Type="http://schemas.openxmlformats.org/officeDocument/2006/relationships/image" Target="../media/image95.png"/><Relationship Id="rId35" Type="http://schemas.openxmlformats.org/officeDocument/2006/relationships/image" Target="../media/image100.png"/><Relationship Id="rId43" Type="http://schemas.openxmlformats.org/officeDocument/2006/relationships/image" Target="../media/image108.png"/><Relationship Id="rId48" Type="http://schemas.openxmlformats.org/officeDocument/2006/relationships/image" Target="../media/image113.png"/><Relationship Id="rId8" Type="http://schemas.openxmlformats.org/officeDocument/2006/relationships/image" Target="../media/image73.png"/><Relationship Id="rId51" Type="http://schemas.openxmlformats.org/officeDocument/2006/relationships/image" Target="../media/image116.png"/><Relationship Id="rId3" Type="http://schemas.openxmlformats.org/officeDocument/2006/relationships/image" Target="../media/image68.png"/><Relationship Id="rId12" Type="http://schemas.openxmlformats.org/officeDocument/2006/relationships/image" Target="../media/image77.png"/><Relationship Id="rId17" Type="http://schemas.openxmlformats.org/officeDocument/2006/relationships/image" Target="../media/image82.jpeg"/><Relationship Id="rId25" Type="http://schemas.openxmlformats.org/officeDocument/2006/relationships/image" Target="../media/image90.png"/><Relationship Id="rId33" Type="http://schemas.openxmlformats.org/officeDocument/2006/relationships/image" Target="../media/image98.png"/><Relationship Id="rId38" Type="http://schemas.openxmlformats.org/officeDocument/2006/relationships/image" Target="../media/image103.png"/><Relationship Id="rId46" Type="http://schemas.openxmlformats.org/officeDocument/2006/relationships/image" Target="../media/image111.png"/><Relationship Id="rId20" Type="http://schemas.openxmlformats.org/officeDocument/2006/relationships/image" Target="../media/image85.png"/><Relationship Id="rId41" Type="http://schemas.openxmlformats.org/officeDocument/2006/relationships/image" Target="../media/image106.png"/><Relationship Id="rId1" Type="http://schemas.openxmlformats.org/officeDocument/2006/relationships/hyperlink" Target="#IN&#205;CIO!A1"/><Relationship Id="rId6" Type="http://schemas.openxmlformats.org/officeDocument/2006/relationships/image" Target="../media/image7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18.png"/><Relationship Id="rId2" Type="http://schemas.openxmlformats.org/officeDocument/2006/relationships/image" Target="../media/image117.png"/><Relationship Id="rId1" Type="http://schemas.openxmlformats.org/officeDocument/2006/relationships/hyperlink" Target="#IN&#205;CIO!A1"/><Relationship Id="rId4" Type="http://schemas.openxmlformats.org/officeDocument/2006/relationships/image" Target="../media/image119.png"/></Relationships>
</file>

<file path=xl/drawings/_rels/drawing10.xml.rels><?xml version="1.0" encoding="UTF-8" standalone="yes"?>
<Relationships xmlns="http://schemas.openxmlformats.org/package/2006/relationships"><Relationship Id="rId1" Type="http://schemas.openxmlformats.org/officeDocument/2006/relationships/hyperlink" Target="#IN&#205;CIO!A1"/></Relationships>
</file>

<file path=xl/drawings/_rels/drawing11.xml.rels><?xml version="1.0" encoding="UTF-8" standalone="yes"?>
<Relationships xmlns="http://schemas.openxmlformats.org/package/2006/relationships"><Relationship Id="rId1" Type="http://schemas.openxmlformats.org/officeDocument/2006/relationships/hyperlink" Target="#IN&#205;CIO!A1"/></Relationships>
</file>

<file path=xl/drawings/_rels/drawing12.xml.rels><?xml version="1.0" encoding="UTF-8" standalone="yes"?>
<Relationships xmlns="http://schemas.openxmlformats.org/package/2006/relationships"><Relationship Id="rId1" Type="http://schemas.openxmlformats.org/officeDocument/2006/relationships/hyperlink" Target="#IN&#205;CIO!A1"/></Relationships>
</file>

<file path=xl/drawings/_rels/drawing13.xml.rels><?xml version="1.0" encoding="UTF-8" standalone="yes"?>
<Relationships xmlns="http://schemas.openxmlformats.org/package/2006/relationships"><Relationship Id="rId1" Type="http://schemas.openxmlformats.org/officeDocument/2006/relationships/hyperlink" Target="#IN&#205;CIO!A1"/></Relationships>
</file>

<file path=xl/drawings/_rels/drawing14.xml.rels><?xml version="1.0" encoding="UTF-8" standalone="yes"?>
<Relationships xmlns="http://schemas.openxmlformats.org/package/2006/relationships"><Relationship Id="rId1" Type="http://schemas.openxmlformats.org/officeDocument/2006/relationships/hyperlink" Target="#IN&#205;CIO!A1"/></Relationships>
</file>

<file path=xl/drawings/_rels/drawing15.xml.rels><?xml version="1.0" encoding="UTF-8" standalone="yes"?>
<Relationships xmlns="http://schemas.openxmlformats.org/package/2006/relationships"><Relationship Id="rId1" Type="http://schemas.openxmlformats.org/officeDocument/2006/relationships/hyperlink" Target="#IN&#205;CIO!A1"/></Relationships>
</file>

<file path=xl/drawings/_rels/drawing16.xml.rels><?xml version="1.0" encoding="UTF-8" standalone="yes"?>
<Relationships xmlns="http://schemas.openxmlformats.org/package/2006/relationships"><Relationship Id="rId1" Type="http://schemas.openxmlformats.org/officeDocument/2006/relationships/hyperlink" Target="#IN&#205;CIO!A1"/></Relationships>
</file>

<file path=xl/drawings/_rels/drawing17.xml.rels><?xml version="1.0" encoding="UTF-8" standalone="yes"?>
<Relationships xmlns="http://schemas.openxmlformats.org/package/2006/relationships"><Relationship Id="rId1" Type="http://schemas.openxmlformats.org/officeDocument/2006/relationships/hyperlink" Target="#IN&#205;CIO!A1"/></Relationships>
</file>

<file path=xl/drawings/drawing1.xml><?xml version="1.0" encoding="utf-8"?>
<xdr:wsDr xmlns:xdr="http://schemas.openxmlformats.org/drawingml/2006/spreadsheetDrawing" xmlns:a="http://schemas.openxmlformats.org/drawingml/2006/main">
  <xdr:twoCellAnchor>
    <xdr:from>
      <xdr:col>7</xdr:col>
      <xdr:colOff>295275</xdr:colOff>
      <xdr:row>1</xdr:row>
      <xdr:rowOff>38100</xdr:rowOff>
    </xdr:from>
    <xdr:to>
      <xdr:col>10</xdr:col>
      <xdr:colOff>238125</xdr:colOff>
      <xdr:row>7</xdr:row>
      <xdr:rowOff>171450</xdr:rowOff>
    </xdr:to>
    <xdr:sp macro="" textlink="">
      <xdr:nvSpPr>
        <xdr:cNvPr id="30" name="Retângulo Arredondado 29">
          <a:hlinkClick xmlns:r="http://schemas.openxmlformats.org/officeDocument/2006/relationships" r:id="rId1"/>
          <a:extLst>
            <a:ext uri="{FF2B5EF4-FFF2-40B4-BE49-F238E27FC236}">
              <a16:creationId xmlns:a16="http://schemas.microsoft.com/office/drawing/2014/main" id="{00000000-0008-0000-0000-00001E000000}"/>
            </a:ext>
          </a:extLst>
        </xdr:cNvPr>
        <xdr:cNvSpPr/>
      </xdr:nvSpPr>
      <xdr:spPr>
        <a:xfrm>
          <a:off x="5095875" y="21907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3º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Nº DE FUNCIONÁRIOS COPA</a:t>
          </a:r>
          <a:endParaRPr lang="pt-BR" sz="1200">
            <a:solidFill>
              <a:sysClr val="windowText" lastClr="000000"/>
            </a:solidFill>
          </a:endParaRPr>
        </a:p>
      </xdr:txBody>
    </xdr:sp>
    <xdr:clientData/>
  </xdr:twoCellAnchor>
  <xdr:twoCellAnchor>
    <xdr:from>
      <xdr:col>0</xdr:col>
      <xdr:colOff>552450</xdr:colOff>
      <xdr:row>1</xdr:row>
      <xdr:rowOff>28575</xdr:rowOff>
    </xdr:from>
    <xdr:to>
      <xdr:col>3</xdr:col>
      <xdr:colOff>495300</xdr:colOff>
      <xdr:row>7</xdr:row>
      <xdr:rowOff>161925</xdr:rowOff>
    </xdr:to>
    <xdr:sp macro="" textlink="">
      <xdr:nvSpPr>
        <xdr:cNvPr id="3" name="Retângulo Arredondado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552450" y="2095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DADOS DO LICITANTE</a:t>
          </a:r>
          <a:endParaRPr lang="pt-BR" sz="1400">
            <a:solidFill>
              <a:sysClr val="windowText" lastClr="000000"/>
            </a:solidFill>
          </a:endParaRPr>
        </a:p>
      </xdr:txBody>
    </xdr:sp>
    <xdr:clientData/>
  </xdr:twoCellAnchor>
  <xdr:twoCellAnchor>
    <xdr:from>
      <xdr:col>7</xdr:col>
      <xdr:colOff>342900</xdr:colOff>
      <xdr:row>14</xdr:row>
      <xdr:rowOff>114300</xdr:rowOff>
    </xdr:from>
    <xdr:to>
      <xdr:col>10</xdr:col>
      <xdr:colOff>285750</xdr:colOff>
      <xdr:row>21</xdr:row>
      <xdr:rowOff>66675</xdr:rowOff>
    </xdr:to>
    <xdr:sp macro="" textlink="">
      <xdr:nvSpPr>
        <xdr:cNvPr id="12" name="Retângulo Arredondado 11">
          <a:hlinkClick xmlns:r="http://schemas.openxmlformats.org/officeDocument/2006/relationships" r:id="rId3"/>
          <a:extLst>
            <a:ext uri="{FF2B5EF4-FFF2-40B4-BE49-F238E27FC236}">
              <a16:creationId xmlns:a16="http://schemas.microsoft.com/office/drawing/2014/main" id="{00000000-0008-0000-0000-00000C000000}"/>
            </a:ext>
          </a:extLst>
        </xdr:cNvPr>
        <xdr:cNvSpPr/>
      </xdr:nvSpPr>
      <xdr:spPr>
        <a:xfrm>
          <a:off x="5143500" y="26479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9º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 LIMPEZA</a:t>
          </a:r>
          <a:endParaRPr lang="pt-BR" sz="1400">
            <a:solidFill>
              <a:sysClr val="windowText" lastClr="000000"/>
            </a:solidFill>
          </a:endParaRPr>
        </a:p>
      </xdr:txBody>
    </xdr:sp>
    <xdr:clientData/>
  </xdr:twoCellAnchor>
  <xdr:twoCellAnchor>
    <xdr:from>
      <xdr:col>10</xdr:col>
      <xdr:colOff>609600</xdr:colOff>
      <xdr:row>1</xdr:row>
      <xdr:rowOff>28575</xdr:rowOff>
    </xdr:from>
    <xdr:to>
      <xdr:col>13</xdr:col>
      <xdr:colOff>552450</xdr:colOff>
      <xdr:row>7</xdr:row>
      <xdr:rowOff>161925</xdr:rowOff>
    </xdr:to>
    <xdr:sp macro="" textlink="">
      <xdr:nvSpPr>
        <xdr:cNvPr id="13" name="Retângulo Arredondado 12">
          <a:hlinkClick xmlns:r="http://schemas.openxmlformats.org/officeDocument/2006/relationships" r:id="rId4"/>
          <a:extLst>
            <a:ext uri="{FF2B5EF4-FFF2-40B4-BE49-F238E27FC236}">
              <a16:creationId xmlns:a16="http://schemas.microsoft.com/office/drawing/2014/main" id="{00000000-0008-0000-0000-00000D000000}"/>
            </a:ext>
          </a:extLst>
        </xdr:cNvPr>
        <xdr:cNvSpPr/>
      </xdr:nvSpPr>
      <xdr:spPr>
        <a:xfrm>
          <a:off x="7467600" y="209550"/>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4º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UNIFORMESe EPIs</a:t>
          </a:r>
          <a:endParaRPr lang="pt-BR" sz="1400">
            <a:solidFill>
              <a:sysClr val="windowText" lastClr="000000"/>
            </a:solidFill>
          </a:endParaRPr>
        </a:p>
      </xdr:txBody>
    </xdr:sp>
    <xdr:clientData/>
  </xdr:twoCellAnchor>
  <xdr:twoCellAnchor>
    <xdr:from>
      <xdr:col>14</xdr:col>
      <xdr:colOff>133350</xdr:colOff>
      <xdr:row>1</xdr:row>
      <xdr:rowOff>28575</xdr:rowOff>
    </xdr:from>
    <xdr:to>
      <xdr:col>17</xdr:col>
      <xdr:colOff>76200</xdr:colOff>
      <xdr:row>7</xdr:row>
      <xdr:rowOff>161925</xdr:rowOff>
    </xdr:to>
    <xdr:sp macro="" textlink="">
      <xdr:nvSpPr>
        <xdr:cNvPr id="14" name="Retângulo Arredondado 13">
          <a:hlinkClick xmlns:r="http://schemas.openxmlformats.org/officeDocument/2006/relationships" r:id="rId5"/>
          <a:extLst>
            <a:ext uri="{FF2B5EF4-FFF2-40B4-BE49-F238E27FC236}">
              <a16:creationId xmlns:a16="http://schemas.microsoft.com/office/drawing/2014/main" id="{00000000-0008-0000-0000-00000E000000}"/>
            </a:ext>
          </a:extLst>
        </xdr:cNvPr>
        <xdr:cNvSpPr/>
      </xdr:nvSpPr>
      <xdr:spPr>
        <a:xfrm>
          <a:off x="9734550" y="209550"/>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5º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EQUIPAMENTOS</a:t>
          </a:r>
          <a:endParaRPr lang="pt-BR" sz="1400">
            <a:solidFill>
              <a:sysClr val="windowText" lastClr="000000"/>
            </a:solidFill>
          </a:endParaRPr>
        </a:p>
      </xdr:txBody>
    </xdr:sp>
    <xdr:clientData/>
  </xdr:twoCellAnchor>
  <xdr:twoCellAnchor>
    <xdr:from>
      <xdr:col>17</xdr:col>
      <xdr:colOff>314325</xdr:colOff>
      <xdr:row>1</xdr:row>
      <xdr:rowOff>38100</xdr:rowOff>
    </xdr:from>
    <xdr:to>
      <xdr:col>20</xdr:col>
      <xdr:colOff>257175</xdr:colOff>
      <xdr:row>7</xdr:row>
      <xdr:rowOff>171450</xdr:rowOff>
    </xdr:to>
    <xdr:sp macro="" textlink="">
      <xdr:nvSpPr>
        <xdr:cNvPr id="15" name="Retângulo Arredondado 14">
          <a:hlinkClick xmlns:r="http://schemas.openxmlformats.org/officeDocument/2006/relationships" r:id="rId6"/>
          <a:extLst>
            <a:ext uri="{FF2B5EF4-FFF2-40B4-BE49-F238E27FC236}">
              <a16:creationId xmlns:a16="http://schemas.microsoft.com/office/drawing/2014/main" id="{00000000-0008-0000-0000-00000F000000}"/>
            </a:ext>
          </a:extLst>
        </xdr:cNvPr>
        <xdr:cNvSpPr/>
      </xdr:nvSpPr>
      <xdr:spPr>
        <a:xfrm>
          <a:off x="11972925" y="219075"/>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6º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UTENSÍLIOS</a:t>
          </a:r>
          <a:endParaRPr lang="pt-BR" sz="1400">
            <a:solidFill>
              <a:sysClr val="windowText" lastClr="000000"/>
            </a:solidFill>
          </a:endParaRPr>
        </a:p>
      </xdr:txBody>
    </xdr:sp>
    <xdr:clientData/>
  </xdr:twoCellAnchor>
  <xdr:twoCellAnchor>
    <xdr:from>
      <xdr:col>0</xdr:col>
      <xdr:colOff>523875</xdr:colOff>
      <xdr:row>14</xdr:row>
      <xdr:rowOff>114300</xdr:rowOff>
    </xdr:from>
    <xdr:to>
      <xdr:col>3</xdr:col>
      <xdr:colOff>466725</xdr:colOff>
      <xdr:row>21</xdr:row>
      <xdr:rowOff>66675</xdr:rowOff>
    </xdr:to>
    <xdr:sp macro="" textlink="">
      <xdr:nvSpPr>
        <xdr:cNvPr id="16" name="Retângulo Arredondado 15">
          <a:hlinkClick xmlns:r="http://schemas.openxmlformats.org/officeDocument/2006/relationships" r:id="rId7"/>
          <a:extLst>
            <a:ext uri="{FF2B5EF4-FFF2-40B4-BE49-F238E27FC236}">
              <a16:creationId xmlns:a16="http://schemas.microsoft.com/office/drawing/2014/main" id="{00000000-0008-0000-0000-000010000000}"/>
            </a:ext>
          </a:extLst>
        </xdr:cNvPr>
        <xdr:cNvSpPr/>
      </xdr:nvSpPr>
      <xdr:spPr>
        <a:xfrm>
          <a:off x="523875" y="2647950"/>
          <a:ext cx="2000250" cy="1219200"/>
        </a:xfrm>
        <a:prstGeom prst="round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7º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 DE LIMPEZA</a:t>
          </a:r>
          <a:endParaRPr lang="pt-BR" sz="1200">
            <a:solidFill>
              <a:sysClr val="windowText" lastClr="000000"/>
            </a:solidFill>
          </a:endParaRPr>
        </a:p>
      </xdr:txBody>
    </xdr:sp>
    <xdr:clientData/>
  </xdr:twoCellAnchor>
  <xdr:twoCellAnchor>
    <xdr:from>
      <xdr:col>4</xdr:col>
      <xdr:colOff>66675</xdr:colOff>
      <xdr:row>14</xdr:row>
      <xdr:rowOff>123825</xdr:rowOff>
    </xdr:from>
    <xdr:to>
      <xdr:col>7</xdr:col>
      <xdr:colOff>9525</xdr:colOff>
      <xdr:row>21</xdr:row>
      <xdr:rowOff>76200</xdr:rowOff>
    </xdr:to>
    <xdr:sp macro="" textlink="">
      <xdr:nvSpPr>
        <xdr:cNvPr id="17" name="Retângulo Arredondado 16">
          <a:hlinkClick xmlns:r="http://schemas.openxmlformats.org/officeDocument/2006/relationships" r:id="rId8"/>
          <a:extLst>
            <a:ext uri="{FF2B5EF4-FFF2-40B4-BE49-F238E27FC236}">
              <a16:creationId xmlns:a16="http://schemas.microsoft.com/office/drawing/2014/main" id="{00000000-0008-0000-0000-000011000000}"/>
            </a:ext>
          </a:extLst>
        </xdr:cNvPr>
        <xdr:cNvSpPr/>
      </xdr:nvSpPr>
      <xdr:spPr>
        <a:xfrm>
          <a:off x="2809875" y="2657475"/>
          <a:ext cx="2000250" cy="1219200"/>
        </a:xfrm>
        <a:prstGeom prst="round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8º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 DE HIGIENE</a:t>
          </a:r>
          <a:endParaRPr lang="pt-BR" sz="1200">
            <a:solidFill>
              <a:sysClr val="windowText" lastClr="000000"/>
            </a:solidFill>
          </a:endParaRPr>
        </a:p>
      </xdr:txBody>
    </xdr:sp>
    <xdr:clientData/>
  </xdr:twoCellAnchor>
  <xdr:twoCellAnchor>
    <xdr:from>
      <xdr:col>4</xdr:col>
      <xdr:colOff>66675</xdr:colOff>
      <xdr:row>1</xdr:row>
      <xdr:rowOff>57150</xdr:rowOff>
    </xdr:from>
    <xdr:to>
      <xdr:col>7</xdr:col>
      <xdr:colOff>9525</xdr:colOff>
      <xdr:row>8</xdr:row>
      <xdr:rowOff>9525</xdr:rowOff>
    </xdr:to>
    <xdr:sp macro="" textlink="">
      <xdr:nvSpPr>
        <xdr:cNvPr id="21" name="Retângulo Arredondado 20">
          <a:hlinkClick xmlns:r="http://schemas.openxmlformats.org/officeDocument/2006/relationships" r:id="rId9"/>
          <a:extLst>
            <a:ext uri="{FF2B5EF4-FFF2-40B4-BE49-F238E27FC236}">
              <a16:creationId xmlns:a16="http://schemas.microsoft.com/office/drawing/2014/main" id="{00000000-0008-0000-0000-000015000000}"/>
            </a:ext>
          </a:extLst>
        </xdr:cNvPr>
        <xdr:cNvSpPr/>
      </xdr:nvSpPr>
      <xdr:spPr>
        <a:xfrm>
          <a:off x="2809875" y="23812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2º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Nº DE FUNCIONÁRIOS LIMPEZA</a:t>
          </a:r>
          <a:endParaRPr lang="pt-BR" sz="1200">
            <a:solidFill>
              <a:sysClr val="windowText" lastClr="000000"/>
            </a:solidFill>
          </a:endParaRPr>
        </a:p>
      </xdr:txBody>
    </xdr:sp>
    <xdr:clientData/>
  </xdr:twoCellAnchor>
  <xdr:twoCellAnchor>
    <xdr:from>
      <xdr:col>3</xdr:col>
      <xdr:colOff>209550</xdr:colOff>
      <xdr:row>2</xdr:row>
      <xdr:rowOff>9525</xdr:rowOff>
    </xdr:from>
    <xdr:to>
      <xdr:col>4</xdr:col>
      <xdr:colOff>219075</xdr:colOff>
      <xdr:row>4</xdr:row>
      <xdr:rowOff>161925</xdr:rowOff>
    </xdr:to>
    <xdr:sp macro="" textlink="">
      <xdr:nvSpPr>
        <xdr:cNvPr id="22" name="Seta para a Direita 21">
          <a:extLst>
            <a:ext uri="{FF2B5EF4-FFF2-40B4-BE49-F238E27FC236}">
              <a16:creationId xmlns:a16="http://schemas.microsoft.com/office/drawing/2014/main" id="{00000000-0008-0000-0000-000016000000}"/>
            </a:ext>
          </a:extLst>
        </xdr:cNvPr>
        <xdr:cNvSpPr/>
      </xdr:nvSpPr>
      <xdr:spPr>
        <a:xfrm>
          <a:off x="2266950" y="3714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400050</xdr:colOff>
      <xdr:row>2</xdr:row>
      <xdr:rowOff>38100</xdr:rowOff>
    </xdr:from>
    <xdr:to>
      <xdr:col>7</xdr:col>
      <xdr:colOff>409575</xdr:colOff>
      <xdr:row>5</xdr:row>
      <xdr:rowOff>9525</xdr:rowOff>
    </xdr:to>
    <xdr:sp macro="" textlink="">
      <xdr:nvSpPr>
        <xdr:cNvPr id="23" name="Seta para a Direita 22">
          <a:extLst>
            <a:ext uri="{FF2B5EF4-FFF2-40B4-BE49-F238E27FC236}">
              <a16:creationId xmlns:a16="http://schemas.microsoft.com/office/drawing/2014/main" id="{00000000-0008-0000-0000-000017000000}"/>
            </a:ext>
          </a:extLst>
        </xdr:cNvPr>
        <xdr:cNvSpPr/>
      </xdr:nvSpPr>
      <xdr:spPr>
        <a:xfrm>
          <a:off x="4514850" y="4000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266700</xdr:colOff>
      <xdr:row>2</xdr:row>
      <xdr:rowOff>0</xdr:rowOff>
    </xdr:from>
    <xdr:to>
      <xdr:col>14</xdr:col>
      <xdr:colOff>276225</xdr:colOff>
      <xdr:row>4</xdr:row>
      <xdr:rowOff>152400</xdr:rowOff>
    </xdr:to>
    <xdr:sp macro="" textlink="">
      <xdr:nvSpPr>
        <xdr:cNvPr id="24" name="Seta para a Direita 23">
          <a:extLst>
            <a:ext uri="{FF2B5EF4-FFF2-40B4-BE49-F238E27FC236}">
              <a16:creationId xmlns:a16="http://schemas.microsoft.com/office/drawing/2014/main" id="{00000000-0008-0000-0000-000018000000}"/>
            </a:ext>
          </a:extLst>
        </xdr:cNvPr>
        <xdr:cNvSpPr/>
      </xdr:nvSpPr>
      <xdr:spPr>
        <a:xfrm>
          <a:off x="9182100" y="3619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16</xdr:col>
      <xdr:colOff>457200</xdr:colOff>
      <xdr:row>2</xdr:row>
      <xdr:rowOff>9525</xdr:rowOff>
    </xdr:from>
    <xdr:to>
      <xdr:col>17</xdr:col>
      <xdr:colOff>466725</xdr:colOff>
      <xdr:row>4</xdr:row>
      <xdr:rowOff>161925</xdr:rowOff>
    </xdr:to>
    <xdr:sp macro="" textlink="">
      <xdr:nvSpPr>
        <xdr:cNvPr id="25" name="Seta para a Direita 24">
          <a:extLst>
            <a:ext uri="{FF2B5EF4-FFF2-40B4-BE49-F238E27FC236}">
              <a16:creationId xmlns:a16="http://schemas.microsoft.com/office/drawing/2014/main" id="{00000000-0008-0000-0000-000019000000}"/>
            </a:ext>
          </a:extLst>
        </xdr:cNvPr>
        <xdr:cNvSpPr/>
      </xdr:nvSpPr>
      <xdr:spPr>
        <a:xfrm>
          <a:off x="11430000" y="3714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190500</xdr:colOff>
      <xdr:row>15</xdr:row>
      <xdr:rowOff>66675</xdr:rowOff>
    </xdr:from>
    <xdr:to>
      <xdr:col>4</xdr:col>
      <xdr:colOff>200025</xdr:colOff>
      <xdr:row>18</xdr:row>
      <xdr:rowOff>38100</xdr:rowOff>
    </xdr:to>
    <xdr:sp macro="" textlink="">
      <xdr:nvSpPr>
        <xdr:cNvPr id="26" name="Seta para a Direita 25">
          <a:extLst>
            <a:ext uri="{FF2B5EF4-FFF2-40B4-BE49-F238E27FC236}">
              <a16:creationId xmlns:a16="http://schemas.microsoft.com/office/drawing/2014/main" id="{00000000-0008-0000-0000-00001A000000}"/>
            </a:ext>
          </a:extLst>
        </xdr:cNvPr>
        <xdr:cNvSpPr/>
      </xdr:nvSpPr>
      <xdr:spPr>
        <a:xfrm>
          <a:off x="224790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15664</xdr:colOff>
      <xdr:row>6</xdr:row>
      <xdr:rowOff>114444</xdr:rowOff>
    </xdr:from>
    <xdr:to>
      <xdr:col>19</xdr:col>
      <xdr:colOff>85300</xdr:colOff>
      <xdr:row>15</xdr:row>
      <xdr:rowOff>83106</xdr:rowOff>
    </xdr:to>
    <xdr:grpSp>
      <xdr:nvGrpSpPr>
        <xdr:cNvPr id="2" name="Agrupar 1"/>
        <xdr:cNvGrpSpPr/>
      </xdr:nvGrpSpPr>
      <xdr:grpSpPr>
        <a:xfrm>
          <a:off x="1387264" y="1200294"/>
          <a:ext cx="11728236" cy="1597437"/>
          <a:chOff x="1387264" y="1200294"/>
          <a:chExt cx="11728236" cy="1597437"/>
        </a:xfrm>
      </xdr:grpSpPr>
      <xdr:sp macro="" textlink="">
        <xdr:nvSpPr>
          <xdr:cNvPr id="28" name="Seta Dobrada 27">
            <a:extLst>
              <a:ext uri="{FF2B5EF4-FFF2-40B4-BE49-F238E27FC236}">
                <a16:creationId xmlns:a16="http://schemas.microsoft.com/office/drawing/2014/main" id="{00000000-0008-0000-0000-00001C000000}"/>
              </a:ext>
            </a:extLst>
          </xdr:cNvPr>
          <xdr:cNvSpPr/>
        </xdr:nvSpPr>
        <xdr:spPr>
          <a:xfrm rot="5400000" flipV="1">
            <a:off x="1230511" y="1989972"/>
            <a:ext cx="964512" cy="651005"/>
          </a:xfrm>
          <a:prstGeom prst="bentArrow">
            <a:avLst>
              <a:gd name="adj1" fmla="val 36517"/>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29" name="Retângulo 28">
            <a:extLst>
              <a:ext uri="{FF2B5EF4-FFF2-40B4-BE49-F238E27FC236}">
                <a16:creationId xmlns:a16="http://schemas.microsoft.com/office/drawing/2014/main" id="{00000000-0008-0000-0000-00001D000000}"/>
              </a:ext>
            </a:extLst>
          </xdr:cNvPr>
          <xdr:cNvSpPr/>
        </xdr:nvSpPr>
        <xdr:spPr>
          <a:xfrm>
            <a:off x="2040548" y="1829795"/>
            <a:ext cx="11027752" cy="246655"/>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31" name="Retângulo Arredondado 30">
            <a:extLst>
              <a:ext uri="{FF2B5EF4-FFF2-40B4-BE49-F238E27FC236}">
                <a16:creationId xmlns:a16="http://schemas.microsoft.com/office/drawing/2014/main" id="{00000000-0008-0000-0000-00001F000000}"/>
              </a:ext>
            </a:extLst>
          </xdr:cNvPr>
          <xdr:cNvSpPr/>
        </xdr:nvSpPr>
        <xdr:spPr>
          <a:xfrm>
            <a:off x="12828293" y="1200294"/>
            <a:ext cx="287207" cy="876156"/>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552450</xdr:colOff>
      <xdr:row>28</xdr:row>
      <xdr:rowOff>0</xdr:rowOff>
    </xdr:from>
    <xdr:to>
      <xdr:col>3</xdr:col>
      <xdr:colOff>495300</xdr:colOff>
      <xdr:row>34</xdr:row>
      <xdr:rowOff>133350</xdr:rowOff>
    </xdr:to>
    <xdr:sp macro="" textlink="">
      <xdr:nvSpPr>
        <xdr:cNvPr id="34" name="Retângulo Arredondado 33">
          <a:hlinkClick xmlns:r="http://schemas.openxmlformats.org/officeDocument/2006/relationships" r:id="rId10"/>
          <a:extLst>
            <a:ext uri="{FF2B5EF4-FFF2-40B4-BE49-F238E27FC236}">
              <a16:creationId xmlns:a16="http://schemas.microsoft.com/office/drawing/2014/main" id="{00000000-0008-0000-0000-000022000000}"/>
            </a:ext>
          </a:extLst>
        </xdr:cNvPr>
        <xdr:cNvSpPr/>
      </xdr:nvSpPr>
      <xdr:spPr>
        <a:xfrm>
          <a:off x="552450" y="5067300"/>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11º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CUSTOS e PREÇOS LIMPEZA</a:t>
          </a:r>
          <a:endParaRPr lang="pt-BR" sz="1200">
            <a:solidFill>
              <a:sysClr val="windowText" lastClr="000000"/>
            </a:solidFill>
          </a:endParaRPr>
        </a:p>
      </xdr:txBody>
    </xdr:sp>
    <xdr:clientData/>
  </xdr:twoCellAnchor>
  <xdr:twoCellAnchor>
    <xdr:from>
      <xdr:col>7</xdr:col>
      <xdr:colOff>590550</xdr:colOff>
      <xdr:row>28</xdr:row>
      <xdr:rowOff>28575</xdr:rowOff>
    </xdr:from>
    <xdr:to>
      <xdr:col>10</xdr:col>
      <xdr:colOff>533400</xdr:colOff>
      <xdr:row>34</xdr:row>
      <xdr:rowOff>161925</xdr:rowOff>
    </xdr:to>
    <xdr:sp macro="" textlink="">
      <xdr:nvSpPr>
        <xdr:cNvPr id="35" name="Retângulo Arredondado 34">
          <a:hlinkClick xmlns:r="http://schemas.openxmlformats.org/officeDocument/2006/relationships" r:id="rId11"/>
          <a:extLst>
            <a:ext uri="{FF2B5EF4-FFF2-40B4-BE49-F238E27FC236}">
              <a16:creationId xmlns:a16="http://schemas.microsoft.com/office/drawing/2014/main" id="{00000000-0008-0000-0000-000023000000}"/>
            </a:ext>
          </a:extLst>
        </xdr:cNvPr>
        <xdr:cNvSpPr/>
      </xdr:nvSpPr>
      <xdr:spPr>
        <a:xfrm>
          <a:off x="5391150" y="509587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13º Passo</a:t>
          </a:r>
        </a:p>
        <a:p>
          <a:pPr algn="ctr"/>
          <a:r>
            <a:rPr lang="pt-BR" sz="1400" baseline="0">
              <a:solidFill>
                <a:sysClr val="windowText" lastClr="000000"/>
              </a:solidFill>
            </a:rPr>
            <a:t>Confirmar valores na aba:</a:t>
          </a:r>
          <a:br>
            <a:rPr lang="pt-BR" sz="1400" baseline="0">
              <a:solidFill>
                <a:sysClr val="windowText" lastClr="000000"/>
              </a:solidFill>
            </a:rPr>
          </a:br>
          <a:r>
            <a:rPr lang="pt-BR" sz="1200" baseline="0">
              <a:solidFill>
                <a:sysClr val="windowText" lastClr="000000"/>
              </a:solidFill>
            </a:rPr>
            <a:t>PROPOSTA RESUMO</a:t>
          </a:r>
          <a:endParaRPr lang="pt-BR" sz="1200">
            <a:solidFill>
              <a:sysClr val="windowText" lastClr="000000"/>
            </a:solidFill>
          </a:endParaRPr>
        </a:p>
      </xdr:txBody>
    </xdr:sp>
    <xdr:clientData/>
  </xdr:twoCellAnchor>
  <xdr:twoCellAnchor>
    <xdr:from>
      <xdr:col>17</xdr:col>
      <xdr:colOff>247650</xdr:colOff>
      <xdr:row>14</xdr:row>
      <xdr:rowOff>142875</xdr:rowOff>
    </xdr:from>
    <xdr:to>
      <xdr:col>20</xdr:col>
      <xdr:colOff>190500</xdr:colOff>
      <xdr:row>21</xdr:row>
      <xdr:rowOff>95250</xdr:rowOff>
    </xdr:to>
    <xdr:sp macro="" textlink="">
      <xdr:nvSpPr>
        <xdr:cNvPr id="38" name="Retângulo Arredondado 37">
          <a:hlinkClick xmlns:r="http://schemas.openxmlformats.org/officeDocument/2006/relationships" r:id="rId12"/>
          <a:extLst>
            <a:ext uri="{FF2B5EF4-FFF2-40B4-BE49-F238E27FC236}">
              <a16:creationId xmlns:a16="http://schemas.microsoft.com/office/drawing/2014/main" id="{00000000-0008-0000-0000-000026000000}"/>
            </a:ext>
          </a:extLst>
        </xdr:cNvPr>
        <xdr:cNvSpPr/>
      </xdr:nvSpPr>
      <xdr:spPr>
        <a:xfrm>
          <a:off x="11906250" y="2676525"/>
          <a:ext cx="2000250" cy="1219200"/>
        </a:xfrm>
        <a:prstGeom prst="round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t>A qualquer momento</a:t>
          </a:r>
        </a:p>
        <a:p>
          <a:pPr algn="ctr"/>
          <a:r>
            <a:rPr lang="pt-BR" sz="1400" baseline="0"/>
            <a:t>Analisar a aba:</a:t>
          </a:r>
          <a:br>
            <a:rPr lang="pt-BR" sz="1400" baseline="0"/>
          </a:br>
          <a:r>
            <a:rPr lang="pt-BR" sz="1200" baseline="0"/>
            <a:t>MEMÓRIA DE CÁLCULOS</a:t>
          </a:r>
          <a:endParaRPr lang="pt-BR" sz="1200"/>
        </a:p>
      </xdr:txBody>
    </xdr:sp>
    <xdr:clientData/>
  </xdr:twoCellAnchor>
  <xdr:twoCellAnchor>
    <xdr:from>
      <xdr:col>10</xdr:col>
      <xdr:colOff>95250</xdr:colOff>
      <xdr:row>2</xdr:row>
      <xdr:rowOff>19050</xdr:rowOff>
    </xdr:from>
    <xdr:to>
      <xdr:col>11</xdr:col>
      <xdr:colOff>104775</xdr:colOff>
      <xdr:row>4</xdr:row>
      <xdr:rowOff>171450</xdr:rowOff>
    </xdr:to>
    <xdr:sp macro="" textlink="">
      <xdr:nvSpPr>
        <xdr:cNvPr id="33" name="Seta para a Direita 32">
          <a:extLst>
            <a:ext uri="{FF2B5EF4-FFF2-40B4-BE49-F238E27FC236}">
              <a16:creationId xmlns:a16="http://schemas.microsoft.com/office/drawing/2014/main" id="{00000000-0008-0000-0000-000021000000}"/>
            </a:ext>
          </a:extLst>
        </xdr:cNvPr>
        <xdr:cNvSpPr/>
      </xdr:nvSpPr>
      <xdr:spPr>
        <a:xfrm>
          <a:off x="6953250" y="3810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438150</xdr:colOff>
      <xdr:row>15</xdr:row>
      <xdr:rowOff>66675</xdr:rowOff>
    </xdr:from>
    <xdr:to>
      <xdr:col>7</xdr:col>
      <xdr:colOff>447675</xdr:colOff>
      <xdr:row>18</xdr:row>
      <xdr:rowOff>38100</xdr:rowOff>
    </xdr:to>
    <xdr:sp macro="" textlink="">
      <xdr:nvSpPr>
        <xdr:cNvPr id="27" name="Seta para a Direita 26">
          <a:extLst>
            <a:ext uri="{FF2B5EF4-FFF2-40B4-BE49-F238E27FC236}">
              <a16:creationId xmlns:a16="http://schemas.microsoft.com/office/drawing/2014/main" id="{00000000-0008-0000-0000-00001B000000}"/>
            </a:ext>
          </a:extLst>
        </xdr:cNvPr>
        <xdr:cNvSpPr/>
      </xdr:nvSpPr>
      <xdr:spPr>
        <a:xfrm>
          <a:off x="455295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10</xdr:col>
      <xdr:colOff>628650</xdr:colOff>
      <xdr:row>14</xdr:row>
      <xdr:rowOff>142875</xdr:rowOff>
    </xdr:from>
    <xdr:to>
      <xdr:col>13</xdr:col>
      <xdr:colOff>571500</xdr:colOff>
      <xdr:row>21</xdr:row>
      <xdr:rowOff>95250</xdr:rowOff>
    </xdr:to>
    <xdr:sp macro="" textlink="">
      <xdr:nvSpPr>
        <xdr:cNvPr id="49" name="Retângulo Arredondado 48">
          <a:hlinkClick xmlns:r="http://schemas.openxmlformats.org/officeDocument/2006/relationships" r:id="rId13"/>
          <a:extLst>
            <a:ext uri="{FF2B5EF4-FFF2-40B4-BE49-F238E27FC236}">
              <a16:creationId xmlns:a16="http://schemas.microsoft.com/office/drawing/2014/main" id="{00000000-0008-0000-0000-000031000000}"/>
            </a:ext>
          </a:extLst>
        </xdr:cNvPr>
        <xdr:cNvSpPr/>
      </xdr:nvSpPr>
      <xdr:spPr>
        <a:xfrm>
          <a:off x="7486650" y="2676525"/>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10º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 COPA</a:t>
          </a:r>
          <a:endParaRPr lang="pt-BR" sz="1400">
            <a:solidFill>
              <a:sysClr val="windowText" lastClr="000000"/>
            </a:solidFill>
          </a:endParaRPr>
        </a:p>
      </xdr:txBody>
    </xdr:sp>
    <xdr:clientData/>
  </xdr:twoCellAnchor>
  <xdr:twoCellAnchor>
    <xdr:from>
      <xdr:col>4</xdr:col>
      <xdr:colOff>228600</xdr:colOff>
      <xdr:row>28</xdr:row>
      <xdr:rowOff>0</xdr:rowOff>
    </xdr:from>
    <xdr:to>
      <xdr:col>7</xdr:col>
      <xdr:colOff>171450</xdr:colOff>
      <xdr:row>34</xdr:row>
      <xdr:rowOff>133350</xdr:rowOff>
    </xdr:to>
    <xdr:sp macro="" textlink="">
      <xdr:nvSpPr>
        <xdr:cNvPr id="50" name="Retângulo Arredondado 49">
          <a:hlinkClick xmlns:r="http://schemas.openxmlformats.org/officeDocument/2006/relationships" r:id="rId14"/>
          <a:extLst>
            <a:ext uri="{FF2B5EF4-FFF2-40B4-BE49-F238E27FC236}">
              <a16:creationId xmlns:a16="http://schemas.microsoft.com/office/drawing/2014/main" id="{00000000-0008-0000-0000-000032000000}"/>
            </a:ext>
          </a:extLst>
        </xdr:cNvPr>
        <xdr:cNvSpPr/>
      </xdr:nvSpPr>
      <xdr:spPr>
        <a:xfrm>
          <a:off x="2971800" y="5067300"/>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12º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CUSTOS e PREÇOS</a:t>
          </a:r>
        </a:p>
        <a:p>
          <a:pPr algn="ctr"/>
          <a:r>
            <a:rPr lang="pt-BR" sz="1200" baseline="0">
              <a:solidFill>
                <a:sysClr val="windowText" lastClr="000000"/>
              </a:solidFill>
            </a:rPr>
            <a:t>COPA</a:t>
          </a:r>
          <a:endParaRPr lang="pt-BR" sz="1200">
            <a:solidFill>
              <a:sysClr val="windowText" lastClr="000000"/>
            </a:solidFill>
          </a:endParaRPr>
        </a:p>
      </xdr:txBody>
    </xdr:sp>
    <xdr:clientData/>
  </xdr:twoCellAnchor>
  <xdr:twoCellAnchor>
    <xdr:from>
      <xdr:col>3</xdr:col>
      <xdr:colOff>304800</xdr:colOff>
      <xdr:row>28</xdr:row>
      <xdr:rowOff>123825</xdr:rowOff>
    </xdr:from>
    <xdr:to>
      <xdr:col>4</xdr:col>
      <xdr:colOff>314325</xdr:colOff>
      <xdr:row>31</xdr:row>
      <xdr:rowOff>95250</xdr:rowOff>
    </xdr:to>
    <xdr:sp macro="" textlink="">
      <xdr:nvSpPr>
        <xdr:cNvPr id="52" name="Seta para a Direita 51">
          <a:extLst>
            <a:ext uri="{FF2B5EF4-FFF2-40B4-BE49-F238E27FC236}">
              <a16:creationId xmlns:a16="http://schemas.microsoft.com/office/drawing/2014/main" id="{00000000-0008-0000-0000-000034000000}"/>
            </a:ext>
          </a:extLst>
        </xdr:cNvPr>
        <xdr:cNvSpPr/>
      </xdr:nvSpPr>
      <xdr:spPr>
        <a:xfrm>
          <a:off x="2362200" y="519112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7</xdr:col>
      <xdr:colOff>57150</xdr:colOff>
      <xdr:row>28</xdr:row>
      <xdr:rowOff>104775</xdr:rowOff>
    </xdr:from>
    <xdr:to>
      <xdr:col>8</xdr:col>
      <xdr:colOff>66675</xdr:colOff>
      <xdr:row>31</xdr:row>
      <xdr:rowOff>76200</xdr:rowOff>
    </xdr:to>
    <xdr:sp macro="" textlink="">
      <xdr:nvSpPr>
        <xdr:cNvPr id="37" name="Seta para a Direita 36">
          <a:extLst>
            <a:ext uri="{FF2B5EF4-FFF2-40B4-BE49-F238E27FC236}">
              <a16:creationId xmlns:a16="http://schemas.microsoft.com/office/drawing/2014/main" id="{00000000-0008-0000-0000-000025000000}"/>
            </a:ext>
          </a:extLst>
        </xdr:cNvPr>
        <xdr:cNvSpPr/>
      </xdr:nvSpPr>
      <xdr:spPr>
        <a:xfrm>
          <a:off x="4857750" y="51720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542578</xdr:colOff>
      <xdr:row>20</xdr:row>
      <xdr:rowOff>69359</xdr:rowOff>
    </xdr:from>
    <xdr:to>
      <xdr:col>12</xdr:col>
      <xdr:colOff>525553</xdr:colOff>
      <xdr:row>28</xdr:row>
      <xdr:rowOff>45381</xdr:rowOff>
    </xdr:to>
    <xdr:grpSp>
      <xdr:nvGrpSpPr>
        <xdr:cNvPr id="5" name="Agrupar 4">
          <a:extLst>
            <a:ext uri="{FF2B5EF4-FFF2-40B4-BE49-F238E27FC236}">
              <a16:creationId xmlns:a16="http://schemas.microsoft.com/office/drawing/2014/main" id="{00000000-0008-0000-0000-000005000000}"/>
            </a:ext>
          </a:extLst>
        </xdr:cNvPr>
        <xdr:cNvGrpSpPr/>
      </xdr:nvGrpSpPr>
      <xdr:grpSpPr>
        <a:xfrm>
          <a:off x="1228378" y="3688859"/>
          <a:ext cx="7526775" cy="1423822"/>
          <a:chOff x="1228378" y="3688860"/>
          <a:chExt cx="7479150" cy="1423821"/>
        </a:xfrm>
      </xdr:grpSpPr>
      <xdr:sp macro="" textlink="">
        <xdr:nvSpPr>
          <xdr:cNvPr id="46" name="Seta Dobrada 45">
            <a:extLst>
              <a:ext uri="{FF2B5EF4-FFF2-40B4-BE49-F238E27FC236}">
                <a16:creationId xmlns:a16="http://schemas.microsoft.com/office/drawing/2014/main" id="{00000000-0008-0000-0000-00002E000000}"/>
              </a:ext>
            </a:extLst>
          </xdr:cNvPr>
          <xdr:cNvSpPr/>
        </xdr:nvSpPr>
        <xdr:spPr>
          <a:xfrm rot="5400000" flipV="1">
            <a:off x="1162480" y="4326657"/>
            <a:ext cx="851922" cy="720126"/>
          </a:xfrm>
          <a:prstGeom prst="bentArrow">
            <a:avLst>
              <a:gd name="adj1" fmla="val 40000"/>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47" name="Retângulo 46">
            <a:extLst>
              <a:ext uri="{FF2B5EF4-FFF2-40B4-BE49-F238E27FC236}">
                <a16:creationId xmlns:a16="http://schemas.microsoft.com/office/drawing/2014/main" id="{00000000-0008-0000-0000-00002F000000}"/>
              </a:ext>
            </a:extLst>
          </xdr:cNvPr>
          <xdr:cNvSpPr/>
        </xdr:nvSpPr>
        <xdr:spPr>
          <a:xfrm>
            <a:off x="1824667" y="4256625"/>
            <a:ext cx="6862133" cy="291163"/>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8" name="Retângulo Arredondado 47">
            <a:extLst>
              <a:ext uri="{FF2B5EF4-FFF2-40B4-BE49-F238E27FC236}">
                <a16:creationId xmlns:a16="http://schemas.microsoft.com/office/drawing/2014/main" id="{00000000-0008-0000-0000-000030000000}"/>
              </a:ext>
            </a:extLst>
          </xdr:cNvPr>
          <xdr:cNvSpPr/>
        </xdr:nvSpPr>
        <xdr:spPr>
          <a:xfrm>
            <a:off x="8437451" y="3688859"/>
            <a:ext cx="317702" cy="854565"/>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10</xdr:col>
      <xdr:colOff>104775</xdr:colOff>
      <xdr:row>15</xdr:row>
      <xdr:rowOff>85725</xdr:rowOff>
    </xdr:from>
    <xdr:to>
      <xdr:col>11</xdr:col>
      <xdr:colOff>114300</xdr:colOff>
      <xdr:row>18</xdr:row>
      <xdr:rowOff>57150</xdr:rowOff>
    </xdr:to>
    <xdr:sp macro="" textlink="">
      <xdr:nvSpPr>
        <xdr:cNvPr id="39" name="Seta para a Direita 38">
          <a:extLst>
            <a:ext uri="{FF2B5EF4-FFF2-40B4-BE49-F238E27FC236}">
              <a16:creationId xmlns:a16="http://schemas.microsoft.com/office/drawing/2014/main" id="{00000000-0008-0000-0000-00001B000000}"/>
            </a:ext>
          </a:extLst>
        </xdr:cNvPr>
        <xdr:cNvSpPr/>
      </xdr:nvSpPr>
      <xdr:spPr>
        <a:xfrm>
          <a:off x="6962775" y="28003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310367</xdr:colOff>
      <xdr:row>1</xdr:row>
      <xdr:rowOff>32108</xdr:rowOff>
    </xdr:from>
    <xdr:to>
      <xdr:col>11</xdr:col>
      <xdr:colOff>638176</xdr:colOff>
      <xdr:row>2</xdr:row>
      <xdr:rowOff>152400</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8654267" y="432158"/>
          <a:ext cx="1194584" cy="282217"/>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2019300</xdr:colOff>
      <xdr:row>0</xdr:row>
      <xdr:rowOff>152400</xdr:rowOff>
    </xdr:from>
    <xdr:to>
      <xdr:col>2</xdr:col>
      <xdr:colOff>3228975</xdr:colOff>
      <xdr:row>2</xdr:row>
      <xdr:rowOff>28576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3562350" y="152400"/>
          <a:ext cx="1209675"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2</xdr:col>
      <xdr:colOff>2924174</xdr:colOff>
      <xdr:row>9</xdr:row>
      <xdr:rowOff>47626</xdr:rowOff>
    </xdr:from>
    <xdr:to>
      <xdr:col>2</xdr:col>
      <xdr:colOff>3315023</xdr:colOff>
      <xdr:row>9</xdr:row>
      <xdr:rowOff>605790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4467224" y="2533651"/>
          <a:ext cx="390849" cy="552449"/>
        </a:xfrm>
        <a:prstGeom prst="rect">
          <a:avLst/>
        </a:prstGeom>
      </xdr:spPr>
    </xdr:pic>
    <xdr:clientData/>
  </xdr:twoCellAnchor>
  <xdr:twoCellAnchor editAs="oneCell">
    <xdr:from>
      <xdr:col>2</xdr:col>
      <xdr:colOff>2884401</xdr:colOff>
      <xdr:row>10</xdr:row>
      <xdr:rowOff>209754</xdr:rowOff>
    </xdr:from>
    <xdr:to>
      <xdr:col>2</xdr:col>
      <xdr:colOff>3319006</xdr:colOff>
      <xdr:row>10</xdr:row>
      <xdr:rowOff>651510</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3"/>
        <a:stretch>
          <a:fillRect/>
        </a:stretch>
      </xdr:blipFill>
      <xdr:spPr>
        <a:xfrm>
          <a:off x="4427451" y="3314904"/>
          <a:ext cx="440320" cy="447471"/>
        </a:xfrm>
        <a:prstGeom prst="rect">
          <a:avLst/>
        </a:prstGeom>
      </xdr:spPr>
    </xdr:pic>
    <xdr:clientData/>
  </xdr:twoCellAnchor>
  <xdr:twoCellAnchor editAs="oneCell">
    <xdr:from>
      <xdr:col>2</xdr:col>
      <xdr:colOff>2967989</xdr:colOff>
      <xdr:row>11</xdr:row>
      <xdr:rowOff>19050</xdr:rowOff>
    </xdr:from>
    <xdr:to>
      <xdr:col>2</xdr:col>
      <xdr:colOff>3318509</xdr:colOff>
      <xdr:row>11</xdr:row>
      <xdr:rowOff>460534</xdr:rowOff>
    </xdr:to>
    <xdr:pic>
      <xdr:nvPicPr>
        <xdr:cNvPr id="6" name="Imagem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4"/>
        <a:stretch>
          <a:fillRect/>
        </a:stretch>
      </xdr:blipFill>
      <xdr:spPr>
        <a:xfrm>
          <a:off x="4511039" y="3971925"/>
          <a:ext cx="356235" cy="445294"/>
        </a:xfrm>
        <a:prstGeom prst="rect">
          <a:avLst/>
        </a:prstGeom>
      </xdr:spPr>
    </xdr:pic>
    <xdr:clientData/>
  </xdr:twoCellAnchor>
  <xdr:twoCellAnchor editAs="oneCell">
    <xdr:from>
      <xdr:col>2</xdr:col>
      <xdr:colOff>2876549</xdr:colOff>
      <xdr:row>12</xdr:row>
      <xdr:rowOff>19051</xdr:rowOff>
    </xdr:from>
    <xdr:to>
      <xdr:col>2</xdr:col>
      <xdr:colOff>3348989</xdr:colOff>
      <xdr:row>13</xdr:row>
      <xdr:rowOff>1</xdr:rowOff>
    </xdr:to>
    <xdr:pic>
      <xdr:nvPicPr>
        <xdr:cNvPr id="9" name="Imagem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5"/>
        <a:stretch>
          <a:fillRect/>
        </a:stretch>
      </xdr:blipFill>
      <xdr:spPr>
        <a:xfrm>
          <a:off x="4419599" y="4457701"/>
          <a:ext cx="457200" cy="457200"/>
        </a:xfrm>
        <a:prstGeom prst="rect">
          <a:avLst/>
        </a:prstGeom>
      </xdr:spPr>
    </xdr:pic>
    <xdr:clientData/>
  </xdr:twoCellAnchor>
  <xdr:twoCellAnchor editAs="oneCell">
    <xdr:from>
      <xdr:col>2</xdr:col>
      <xdr:colOff>2868470</xdr:colOff>
      <xdr:row>13</xdr:row>
      <xdr:rowOff>38101</xdr:rowOff>
    </xdr:from>
    <xdr:to>
      <xdr:col>2</xdr:col>
      <xdr:colOff>3318509</xdr:colOff>
      <xdr:row>13</xdr:row>
      <xdr:rowOff>453391</xdr:rowOff>
    </xdr:to>
    <xdr:pic>
      <xdr:nvPicPr>
        <xdr:cNvPr id="15" name="Imagem 14" descr="Imagem de Tenis Eva Bb80 Soft Works Antiderrapante">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11520" y="4962526"/>
          <a:ext cx="455754"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2990850</xdr:colOff>
      <xdr:row>25</xdr:row>
      <xdr:rowOff>9525</xdr:rowOff>
    </xdr:from>
    <xdr:to>
      <xdr:col>3</xdr:col>
      <xdr:colOff>156</xdr:colOff>
      <xdr:row>25</xdr:row>
      <xdr:rowOff>530224</xdr:rowOff>
    </xdr:to>
    <xdr:pic>
      <xdr:nvPicPr>
        <xdr:cNvPr id="10" name="Imagem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7"/>
        <a:stretch>
          <a:fillRect/>
        </a:stretch>
      </xdr:blipFill>
      <xdr:spPr>
        <a:xfrm>
          <a:off x="4533900" y="9677400"/>
          <a:ext cx="362106" cy="503554"/>
        </a:xfrm>
        <a:prstGeom prst="rect">
          <a:avLst/>
        </a:prstGeom>
      </xdr:spPr>
    </xdr:pic>
    <xdr:clientData/>
  </xdr:twoCellAnchor>
  <xdr:twoCellAnchor editAs="oneCell">
    <xdr:from>
      <xdr:col>2</xdr:col>
      <xdr:colOff>2952750</xdr:colOff>
      <xdr:row>23</xdr:row>
      <xdr:rowOff>38101</xdr:rowOff>
    </xdr:from>
    <xdr:to>
      <xdr:col>2</xdr:col>
      <xdr:colOff>3349130</xdr:colOff>
      <xdr:row>23</xdr:row>
      <xdr:rowOff>491195</xdr:rowOff>
    </xdr:to>
    <xdr:pic>
      <xdr:nvPicPr>
        <xdr:cNvPr id="11" name="Imagem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8"/>
        <a:stretch>
          <a:fillRect/>
        </a:stretch>
      </xdr:blipFill>
      <xdr:spPr>
        <a:xfrm>
          <a:off x="4495800" y="8734426"/>
          <a:ext cx="390665" cy="443569"/>
        </a:xfrm>
        <a:prstGeom prst="rect">
          <a:avLst/>
        </a:prstGeom>
      </xdr:spPr>
    </xdr:pic>
    <xdr:clientData/>
  </xdr:twoCellAnchor>
  <xdr:twoCellAnchor editAs="oneCell">
    <xdr:from>
      <xdr:col>2</xdr:col>
      <xdr:colOff>2918460</xdr:colOff>
      <xdr:row>22</xdr:row>
      <xdr:rowOff>43816</xdr:rowOff>
    </xdr:from>
    <xdr:to>
      <xdr:col>2</xdr:col>
      <xdr:colOff>3314801</xdr:colOff>
      <xdr:row>22</xdr:row>
      <xdr:rowOff>492365</xdr:rowOff>
    </xdr:to>
    <xdr:pic>
      <xdr:nvPicPr>
        <xdr:cNvPr id="12" name="Imagem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9"/>
        <a:stretch>
          <a:fillRect/>
        </a:stretch>
      </xdr:blipFill>
      <xdr:spPr>
        <a:xfrm>
          <a:off x="4465320" y="8387716"/>
          <a:ext cx="396341" cy="448549"/>
        </a:xfrm>
        <a:prstGeom prst="rect">
          <a:avLst/>
        </a:prstGeom>
      </xdr:spPr>
    </xdr:pic>
    <xdr:clientData/>
  </xdr:twoCellAnchor>
  <xdr:twoCellAnchor editAs="oneCell">
    <xdr:from>
      <xdr:col>2</xdr:col>
      <xdr:colOff>2963321</xdr:colOff>
      <xdr:row>24</xdr:row>
      <xdr:rowOff>19051</xdr:rowOff>
    </xdr:from>
    <xdr:to>
      <xdr:col>3</xdr:col>
      <xdr:colOff>210</xdr:colOff>
      <xdr:row>24</xdr:row>
      <xdr:rowOff>453391</xdr:rowOff>
    </xdr:to>
    <xdr:pic>
      <xdr:nvPicPr>
        <xdr:cNvPr id="13" name="Imagem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0"/>
        <a:stretch>
          <a:fillRect/>
        </a:stretch>
      </xdr:blipFill>
      <xdr:spPr>
        <a:xfrm>
          <a:off x="4506371" y="9391651"/>
          <a:ext cx="389689" cy="419100"/>
        </a:xfrm>
        <a:prstGeom prst="rect">
          <a:avLst/>
        </a:prstGeom>
      </xdr:spPr>
    </xdr:pic>
    <xdr:clientData/>
  </xdr:twoCellAnchor>
  <xdr:twoCellAnchor editAs="oneCell">
    <xdr:from>
      <xdr:col>2</xdr:col>
      <xdr:colOff>2795924</xdr:colOff>
      <xdr:row>26</xdr:row>
      <xdr:rowOff>9526</xdr:rowOff>
    </xdr:from>
    <xdr:to>
      <xdr:col>2</xdr:col>
      <xdr:colOff>3318758</xdr:colOff>
      <xdr:row>26</xdr:row>
      <xdr:rowOff>346710</xdr:rowOff>
    </xdr:to>
    <xdr:pic>
      <xdr:nvPicPr>
        <xdr:cNvPr id="14" name="Imagem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1"/>
        <a:stretch>
          <a:fillRect/>
        </a:stretch>
      </xdr:blipFill>
      <xdr:spPr>
        <a:xfrm>
          <a:off x="4338974" y="10420351"/>
          <a:ext cx="528549" cy="342899"/>
        </a:xfrm>
        <a:prstGeom prst="rect">
          <a:avLst/>
        </a:prstGeom>
      </xdr:spPr>
    </xdr:pic>
    <xdr:clientData/>
  </xdr:twoCellAnchor>
  <xdr:twoCellAnchor editAs="oneCell">
    <xdr:from>
      <xdr:col>2</xdr:col>
      <xdr:colOff>2971800</xdr:colOff>
      <xdr:row>50</xdr:row>
      <xdr:rowOff>12799</xdr:rowOff>
    </xdr:from>
    <xdr:to>
      <xdr:col>2</xdr:col>
      <xdr:colOff>3263435</xdr:colOff>
      <xdr:row>50</xdr:row>
      <xdr:rowOff>381367</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2"/>
        <a:stretch>
          <a:fillRect/>
        </a:stretch>
      </xdr:blipFill>
      <xdr:spPr>
        <a:xfrm>
          <a:off x="4514850" y="19767649"/>
          <a:ext cx="291635" cy="368568"/>
        </a:xfrm>
        <a:prstGeom prst="rect">
          <a:avLst/>
        </a:prstGeom>
      </xdr:spPr>
    </xdr:pic>
    <xdr:clientData/>
  </xdr:twoCellAnchor>
  <xdr:twoCellAnchor editAs="oneCell">
    <xdr:from>
      <xdr:col>2</xdr:col>
      <xdr:colOff>2868289</xdr:colOff>
      <xdr:row>48</xdr:row>
      <xdr:rowOff>66675</xdr:rowOff>
    </xdr:from>
    <xdr:to>
      <xdr:col>2</xdr:col>
      <xdr:colOff>3244421</xdr:colOff>
      <xdr:row>48</xdr:row>
      <xdr:rowOff>291465</xdr:rowOff>
    </xdr:to>
    <xdr:pic>
      <xdr:nvPicPr>
        <xdr:cNvPr id="7" name="Imagem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3"/>
        <a:stretch>
          <a:fillRect/>
        </a:stretch>
      </xdr:blipFill>
      <xdr:spPr>
        <a:xfrm>
          <a:off x="4411339" y="19116675"/>
          <a:ext cx="376132" cy="224790"/>
        </a:xfrm>
        <a:prstGeom prst="rect">
          <a:avLst/>
        </a:prstGeom>
      </xdr:spPr>
    </xdr:pic>
    <xdr:clientData/>
  </xdr:twoCellAnchor>
  <xdr:twoCellAnchor editAs="oneCell">
    <xdr:from>
      <xdr:col>2</xdr:col>
      <xdr:colOff>2914649</xdr:colOff>
      <xdr:row>49</xdr:row>
      <xdr:rowOff>85726</xdr:rowOff>
    </xdr:from>
    <xdr:to>
      <xdr:col>2</xdr:col>
      <xdr:colOff>3225367</xdr:colOff>
      <xdr:row>49</xdr:row>
      <xdr:rowOff>308996</xdr:rowOff>
    </xdr:to>
    <xdr:pic>
      <xdr:nvPicPr>
        <xdr:cNvPr id="8" name="Imagem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4"/>
        <a:stretch>
          <a:fillRect/>
        </a:stretch>
      </xdr:blipFill>
      <xdr:spPr>
        <a:xfrm>
          <a:off x="4457699" y="19507201"/>
          <a:ext cx="310718" cy="223270"/>
        </a:xfrm>
        <a:prstGeom prst="rect">
          <a:avLst/>
        </a:prstGeom>
      </xdr:spPr>
    </xdr:pic>
    <xdr:clientData/>
  </xdr:twoCellAnchor>
  <xdr:twoCellAnchor editAs="oneCell">
    <xdr:from>
      <xdr:col>2</xdr:col>
      <xdr:colOff>2924175</xdr:colOff>
      <xdr:row>59</xdr:row>
      <xdr:rowOff>38100</xdr:rowOff>
    </xdr:from>
    <xdr:to>
      <xdr:col>2</xdr:col>
      <xdr:colOff>3234893</xdr:colOff>
      <xdr:row>59</xdr:row>
      <xdr:rowOff>261370</xdr:rowOff>
    </xdr:to>
    <xdr:pic>
      <xdr:nvPicPr>
        <xdr:cNvPr id="16" name="Imagem 15">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14"/>
        <a:stretch>
          <a:fillRect/>
        </a:stretch>
      </xdr:blipFill>
      <xdr:spPr>
        <a:xfrm>
          <a:off x="4467225" y="22221825"/>
          <a:ext cx="310718" cy="223270"/>
        </a:xfrm>
        <a:prstGeom prst="rect">
          <a:avLst/>
        </a:prstGeom>
      </xdr:spPr>
    </xdr:pic>
    <xdr:clientData/>
  </xdr:twoCellAnchor>
  <xdr:oneCellAnchor>
    <xdr:from>
      <xdr:col>2</xdr:col>
      <xdr:colOff>2872740</xdr:colOff>
      <xdr:row>38</xdr:row>
      <xdr:rowOff>22861</xdr:rowOff>
    </xdr:from>
    <xdr:ext cx="464819" cy="457200"/>
    <xdr:pic>
      <xdr:nvPicPr>
        <xdr:cNvPr id="20" name="Imagem 19">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5"/>
        <a:stretch>
          <a:fillRect/>
        </a:stretch>
      </xdr:blipFill>
      <xdr:spPr>
        <a:xfrm>
          <a:off x="4419600" y="15902941"/>
          <a:ext cx="464819" cy="457200"/>
        </a:xfrm>
        <a:prstGeom prst="rect">
          <a:avLst/>
        </a:prstGeom>
      </xdr:spPr>
    </xdr:pic>
    <xdr:clientData/>
  </xdr:oneCellAnchor>
  <xdr:oneCellAnchor>
    <xdr:from>
      <xdr:col>2</xdr:col>
      <xdr:colOff>2865120</xdr:colOff>
      <xdr:row>39</xdr:row>
      <xdr:rowOff>38101</xdr:rowOff>
    </xdr:from>
    <xdr:ext cx="457199" cy="400050"/>
    <xdr:pic>
      <xdr:nvPicPr>
        <xdr:cNvPr id="21" name="Imagem 20" descr="Imagem de Tenis Eva Bb80 Soft Works Antiderrapante">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11980" y="16405861"/>
          <a:ext cx="457199" cy="400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2990850</xdr:colOff>
      <xdr:row>70</xdr:row>
      <xdr:rowOff>12799</xdr:rowOff>
    </xdr:from>
    <xdr:ext cx="285920" cy="368568"/>
    <xdr:pic>
      <xdr:nvPicPr>
        <xdr:cNvPr id="22" name="Imagem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12"/>
        <a:stretch>
          <a:fillRect/>
        </a:stretch>
      </xdr:blipFill>
      <xdr:spPr>
        <a:xfrm>
          <a:off x="4533900" y="25006399"/>
          <a:ext cx="285920" cy="368568"/>
        </a:xfrm>
        <a:prstGeom prst="rect">
          <a:avLst/>
        </a:prstGeom>
      </xdr:spPr>
    </xdr:pic>
    <xdr:clientData/>
  </xdr:oneCellAnchor>
  <xdr:oneCellAnchor>
    <xdr:from>
      <xdr:col>2</xdr:col>
      <xdr:colOff>2906389</xdr:colOff>
      <xdr:row>68</xdr:row>
      <xdr:rowOff>66675</xdr:rowOff>
    </xdr:from>
    <xdr:ext cx="360892" cy="209550"/>
    <xdr:pic>
      <xdr:nvPicPr>
        <xdr:cNvPr id="23" name="Imagem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13"/>
        <a:stretch>
          <a:fillRect/>
        </a:stretch>
      </xdr:blipFill>
      <xdr:spPr>
        <a:xfrm>
          <a:off x="4449439" y="24422100"/>
          <a:ext cx="360892" cy="209550"/>
        </a:xfrm>
        <a:prstGeom prst="rect">
          <a:avLst/>
        </a:prstGeom>
      </xdr:spPr>
    </xdr:pic>
    <xdr:clientData/>
  </xdr:oneCellAnchor>
  <xdr:oneCellAnchor>
    <xdr:from>
      <xdr:col>2</xdr:col>
      <xdr:colOff>2962274</xdr:colOff>
      <xdr:row>69</xdr:row>
      <xdr:rowOff>66676</xdr:rowOff>
    </xdr:from>
    <xdr:ext cx="305003" cy="223270"/>
    <xdr:pic>
      <xdr:nvPicPr>
        <xdr:cNvPr id="24" name="Imagem 23">
          <a:extLst>
            <a:ext uri="{FF2B5EF4-FFF2-40B4-BE49-F238E27FC236}">
              <a16:creationId xmlns:a16="http://schemas.microsoft.com/office/drawing/2014/main" id="{00000000-0008-0000-0400-000018000000}"/>
            </a:ext>
          </a:extLst>
        </xdr:cNvPr>
        <xdr:cNvPicPr>
          <a:picLocks noChangeAspect="1"/>
        </xdr:cNvPicPr>
      </xdr:nvPicPr>
      <xdr:blipFill>
        <a:blip xmlns:r="http://schemas.openxmlformats.org/officeDocument/2006/relationships" r:embed="rId14"/>
        <a:stretch>
          <a:fillRect/>
        </a:stretch>
      </xdr:blipFill>
      <xdr:spPr>
        <a:xfrm>
          <a:off x="4505324" y="24726901"/>
          <a:ext cx="305003" cy="223270"/>
        </a:xfrm>
        <a:prstGeom prst="rect">
          <a:avLst/>
        </a:prstGeom>
      </xdr:spPr>
    </xdr:pic>
    <xdr:clientData/>
  </xdr:oneCellAnchor>
  <xdr:twoCellAnchor editAs="oneCell">
    <xdr:from>
      <xdr:col>2</xdr:col>
      <xdr:colOff>2933700</xdr:colOff>
      <xdr:row>36</xdr:row>
      <xdr:rowOff>30480</xdr:rowOff>
    </xdr:from>
    <xdr:to>
      <xdr:col>2</xdr:col>
      <xdr:colOff>3318508</xdr:colOff>
      <xdr:row>36</xdr:row>
      <xdr:rowOff>415217</xdr:rowOff>
    </xdr:to>
    <xdr:pic>
      <xdr:nvPicPr>
        <xdr:cNvPr id="25" name="Imagem 24">
          <a:extLst>
            <a:ext uri="{FF2B5EF4-FFF2-40B4-BE49-F238E27FC236}">
              <a16:creationId xmlns:a16="http://schemas.microsoft.com/office/drawing/2014/main" id="{0C7A9392-ABCD-4892-93BA-D500B42620EC}"/>
            </a:ext>
          </a:extLst>
        </xdr:cNvPr>
        <xdr:cNvPicPr>
          <a:picLocks noChangeAspect="1"/>
        </xdr:cNvPicPr>
      </xdr:nvPicPr>
      <xdr:blipFill>
        <a:blip xmlns:r="http://schemas.openxmlformats.org/officeDocument/2006/relationships" r:embed="rId15"/>
        <a:stretch>
          <a:fillRect/>
        </a:stretch>
      </xdr:blipFill>
      <xdr:spPr>
        <a:xfrm>
          <a:off x="4476750" y="14546580"/>
          <a:ext cx="384808" cy="384737"/>
        </a:xfrm>
        <a:prstGeom prst="rect">
          <a:avLst/>
        </a:prstGeom>
      </xdr:spPr>
    </xdr:pic>
    <xdr:clientData/>
  </xdr:twoCellAnchor>
  <xdr:twoCellAnchor editAs="oneCell">
    <xdr:from>
      <xdr:col>2</xdr:col>
      <xdr:colOff>2872739</xdr:colOff>
      <xdr:row>40</xdr:row>
      <xdr:rowOff>34290</xdr:rowOff>
    </xdr:from>
    <xdr:to>
      <xdr:col>2</xdr:col>
      <xdr:colOff>3349066</xdr:colOff>
      <xdr:row>40</xdr:row>
      <xdr:rowOff>491191</xdr:rowOff>
    </xdr:to>
    <xdr:pic>
      <xdr:nvPicPr>
        <xdr:cNvPr id="26" name="Imagem 25">
          <a:extLst>
            <a:ext uri="{FF2B5EF4-FFF2-40B4-BE49-F238E27FC236}">
              <a16:creationId xmlns:a16="http://schemas.microsoft.com/office/drawing/2014/main" id="{38BE6969-B043-4668-BC5E-6896D1E62376}"/>
            </a:ext>
          </a:extLst>
        </xdr:cNvPr>
        <xdr:cNvPicPr>
          <a:picLocks noChangeAspect="1"/>
        </xdr:cNvPicPr>
      </xdr:nvPicPr>
      <xdr:blipFill>
        <a:blip xmlns:r="http://schemas.openxmlformats.org/officeDocument/2006/relationships" r:embed="rId16"/>
        <a:stretch>
          <a:fillRect/>
        </a:stretch>
      </xdr:blipFill>
      <xdr:spPr>
        <a:xfrm>
          <a:off x="4419599" y="16539210"/>
          <a:ext cx="476327" cy="454996"/>
        </a:xfrm>
        <a:prstGeom prst="rect">
          <a:avLst/>
        </a:prstGeom>
      </xdr:spPr>
    </xdr:pic>
    <xdr:clientData/>
  </xdr:twoCellAnchor>
  <xdr:twoCellAnchor editAs="oneCell">
    <xdr:from>
      <xdr:col>2</xdr:col>
      <xdr:colOff>2933700</xdr:colOff>
      <xdr:row>37</xdr:row>
      <xdr:rowOff>18655</xdr:rowOff>
    </xdr:from>
    <xdr:to>
      <xdr:col>2</xdr:col>
      <xdr:colOff>3318509</xdr:colOff>
      <xdr:row>37</xdr:row>
      <xdr:rowOff>457200</xdr:rowOff>
    </xdr:to>
    <xdr:pic>
      <xdr:nvPicPr>
        <xdr:cNvPr id="27" name="Imagem 26">
          <a:extLst>
            <a:ext uri="{FF2B5EF4-FFF2-40B4-BE49-F238E27FC236}">
              <a16:creationId xmlns:a16="http://schemas.microsoft.com/office/drawing/2014/main" id="{65D9CEA9-6260-4F72-BD78-9A33048E6A7D}"/>
            </a:ext>
          </a:extLst>
        </xdr:cNvPr>
        <xdr:cNvPicPr>
          <a:picLocks noChangeAspect="1"/>
        </xdr:cNvPicPr>
      </xdr:nvPicPr>
      <xdr:blipFill>
        <a:blip xmlns:r="http://schemas.openxmlformats.org/officeDocument/2006/relationships" r:embed="rId17"/>
        <a:stretch>
          <a:fillRect/>
        </a:stretch>
      </xdr:blipFill>
      <xdr:spPr>
        <a:xfrm>
          <a:off x="4476750" y="15030055"/>
          <a:ext cx="384809" cy="438545"/>
        </a:xfrm>
        <a:prstGeom prst="rect">
          <a:avLst/>
        </a:prstGeom>
      </xdr:spPr>
    </xdr:pic>
    <xdr:clientData/>
  </xdr:twoCellAnchor>
  <xdr:twoCellAnchor editAs="oneCell">
    <xdr:from>
      <xdr:col>2</xdr:col>
      <xdr:colOff>2903220</xdr:colOff>
      <xdr:row>35</xdr:row>
      <xdr:rowOff>60960</xdr:rowOff>
    </xdr:from>
    <xdr:to>
      <xdr:col>2</xdr:col>
      <xdr:colOff>3318611</xdr:colOff>
      <xdr:row>35</xdr:row>
      <xdr:rowOff>605790</xdr:rowOff>
    </xdr:to>
    <xdr:pic>
      <xdr:nvPicPr>
        <xdr:cNvPr id="28" name="Imagem 27">
          <a:extLst>
            <a:ext uri="{FF2B5EF4-FFF2-40B4-BE49-F238E27FC236}">
              <a16:creationId xmlns:a16="http://schemas.microsoft.com/office/drawing/2014/main" id="{E2073A2D-0803-4B27-A46D-E1872B5E9150}"/>
            </a:ext>
          </a:extLst>
        </xdr:cNvPr>
        <xdr:cNvPicPr>
          <a:picLocks noChangeAspect="1"/>
        </xdr:cNvPicPr>
      </xdr:nvPicPr>
      <xdr:blipFill>
        <a:blip xmlns:r="http://schemas.openxmlformats.org/officeDocument/2006/relationships" r:embed="rId9"/>
        <a:stretch>
          <a:fillRect/>
        </a:stretch>
      </xdr:blipFill>
      <xdr:spPr>
        <a:xfrm>
          <a:off x="4450080" y="13990320"/>
          <a:ext cx="421106" cy="5372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161925</xdr:colOff>
      <xdr:row>0</xdr:row>
      <xdr:rowOff>466725</xdr:rowOff>
    </xdr:from>
    <xdr:to>
      <xdr:col>2</xdr:col>
      <xdr:colOff>463262</xdr:colOff>
      <xdr:row>1</xdr:row>
      <xdr:rowOff>123826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161925" y="46672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2</xdr:col>
      <xdr:colOff>3497908</xdr:colOff>
      <xdr:row>26</xdr:row>
      <xdr:rowOff>4584</xdr:rowOff>
    </xdr:from>
    <xdr:to>
      <xdr:col>2</xdr:col>
      <xdr:colOff>3766814</xdr:colOff>
      <xdr:row>26</xdr:row>
      <xdr:rowOff>262582</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4373178" y="9493543"/>
          <a:ext cx="251761" cy="257998"/>
        </a:xfrm>
        <a:prstGeom prst="rect">
          <a:avLst/>
        </a:prstGeom>
      </xdr:spPr>
    </xdr:pic>
    <xdr:clientData/>
  </xdr:twoCellAnchor>
  <xdr:twoCellAnchor editAs="oneCell">
    <xdr:from>
      <xdr:col>2</xdr:col>
      <xdr:colOff>3417415</xdr:colOff>
      <xdr:row>7</xdr:row>
      <xdr:rowOff>44084</xdr:rowOff>
    </xdr:from>
    <xdr:to>
      <xdr:col>2</xdr:col>
      <xdr:colOff>3736868</xdr:colOff>
      <xdr:row>7</xdr:row>
      <xdr:rowOff>383510</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4292685" y="3352091"/>
          <a:ext cx="323263" cy="339426"/>
        </a:xfrm>
        <a:prstGeom prst="rect">
          <a:avLst/>
        </a:prstGeom>
      </xdr:spPr>
    </xdr:pic>
    <xdr:clientData/>
  </xdr:twoCellAnchor>
  <xdr:twoCellAnchor editAs="oneCell">
    <xdr:from>
      <xdr:col>2</xdr:col>
      <xdr:colOff>3436722</xdr:colOff>
      <xdr:row>15</xdr:row>
      <xdr:rowOff>16921</xdr:rowOff>
    </xdr:from>
    <xdr:to>
      <xdr:col>2</xdr:col>
      <xdr:colOff>3738021</xdr:colOff>
      <xdr:row>16</xdr:row>
      <xdr:rowOff>590</xdr:rowOff>
    </xdr:to>
    <xdr:pic>
      <xdr:nvPicPr>
        <xdr:cNvPr id="5" name="Imagem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stretch>
          <a:fillRect/>
        </a:stretch>
      </xdr:blipFill>
      <xdr:spPr>
        <a:xfrm>
          <a:off x="4311992" y="6723036"/>
          <a:ext cx="308919" cy="343051"/>
        </a:xfrm>
        <a:prstGeom prst="rect">
          <a:avLst/>
        </a:prstGeom>
      </xdr:spPr>
    </xdr:pic>
    <xdr:clientData/>
  </xdr:twoCellAnchor>
  <xdr:twoCellAnchor editAs="oneCell">
    <xdr:from>
      <xdr:col>2</xdr:col>
      <xdr:colOff>3430287</xdr:colOff>
      <xdr:row>10</xdr:row>
      <xdr:rowOff>12871</xdr:rowOff>
    </xdr:from>
    <xdr:to>
      <xdr:col>3</xdr:col>
      <xdr:colOff>139</xdr:colOff>
      <xdr:row>10</xdr:row>
      <xdr:rowOff>270028</xdr:rowOff>
    </xdr:to>
    <xdr:pic>
      <xdr:nvPicPr>
        <xdr:cNvPr id="6" name="Imagem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a:stretch>
          <a:fillRect/>
        </a:stretch>
      </xdr:blipFill>
      <xdr:spPr>
        <a:xfrm>
          <a:off x="4305557" y="5013496"/>
          <a:ext cx="330818" cy="266682"/>
        </a:xfrm>
        <a:prstGeom prst="rect">
          <a:avLst/>
        </a:prstGeom>
      </xdr:spPr>
    </xdr:pic>
    <xdr:clientData/>
  </xdr:twoCellAnchor>
  <xdr:twoCellAnchor editAs="oneCell">
    <xdr:from>
      <xdr:col>2</xdr:col>
      <xdr:colOff>3217905</xdr:colOff>
      <xdr:row>21</xdr:row>
      <xdr:rowOff>54342</xdr:rowOff>
    </xdr:from>
    <xdr:to>
      <xdr:col>2</xdr:col>
      <xdr:colOff>3730010</xdr:colOff>
      <xdr:row>21</xdr:row>
      <xdr:rowOff>385031</xdr:rowOff>
    </xdr:to>
    <xdr:pic>
      <xdr:nvPicPr>
        <xdr:cNvPr id="7" name="Imagem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a:stretch>
          <a:fillRect/>
        </a:stretch>
      </xdr:blipFill>
      <xdr:spPr>
        <a:xfrm>
          <a:off x="4093175" y="8324359"/>
          <a:ext cx="502580" cy="336404"/>
        </a:xfrm>
        <a:prstGeom prst="rect">
          <a:avLst/>
        </a:prstGeom>
      </xdr:spPr>
    </xdr:pic>
    <xdr:clientData/>
  </xdr:twoCellAnchor>
  <xdr:twoCellAnchor editAs="oneCell">
    <xdr:from>
      <xdr:col>2</xdr:col>
      <xdr:colOff>3365929</xdr:colOff>
      <xdr:row>3</xdr:row>
      <xdr:rowOff>78569</xdr:rowOff>
    </xdr:from>
    <xdr:to>
      <xdr:col>2</xdr:col>
      <xdr:colOff>3765826</xdr:colOff>
      <xdr:row>3</xdr:row>
      <xdr:rowOff>499445</xdr:rowOff>
    </xdr:to>
    <xdr:pic>
      <xdr:nvPicPr>
        <xdr:cNvPr id="8" name="Imagem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7"/>
        <a:stretch>
          <a:fillRect/>
        </a:stretch>
      </xdr:blipFill>
      <xdr:spPr>
        <a:xfrm flipH="1">
          <a:off x="4241199" y="1726137"/>
          <a:ext cx="382752" cy="426591"/>
        </a:xfrm>
        <a:prstGeom prst="rect">
          <a:avLst/>
        </a:prstGeom>
      </xdr:spPr>
    </xdr:pic>
    <xdr:clientData/>
  </xdr:twoCellAnchor>
  <xdr:twoCellAnchor editAs="oneCell">
    <xdr:from>
      <xdr:col>2</xdr:col>
      <xdr:colOff>3475338</xdr:colOff>
      <xdr:row>1</xdr:row>
      <xdr:rowOff>746554</xdr:rowOff>
    </xdr:from>
    <xdr:to>
      <xdr:col>2</xdr:col>
      <xdr:colOff>3737014</xdr:colOff>
      <xdr:row>3</xdr:row>
      <xdr:rowOff>834</xdr:rowOff>
    </xdr:to>
    <xdr:pic>
      <xdr:nvPicPr>
        <xdr:cNvPr id="9" name="Imagem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8"/>
        <a:stretch>
          <a:fillRect/>
        </a:stretch>
      </xdr:blipFill>
      <xdr:spPr>
        <a:xfrm>
          <a:off x="4350608" y="1377263"/>
          <a:ext cx="269296" cy="259037"/>
        </a:xfrm>
        <a:prstGeom prst="rect">
          <a:avLst/>
        </a:prstGeom>
      </xdr:spPr>
    </xdr:pic>
    <xdr:clientData/>
  </xdr:twoCellAnchor>
  <xdr:twoCellAnchor editAs="oneCell">
    <xdr:from>
      <xdr:col>2</xdr:col>
      <xdr:colOff>3296254</xdr:colOff>
      <xdr:row>4</xdr:row>
      <xdr:rowOff>25744</xdr:rowOff>
    </xdr:from>
    <xdr:to>
      <xdr:col>2</xdr:col>
      <xdr:colOff>3766852</xdr:colOff>
      <xdr:row>4</xdr:row>
      <xdr:rowOff>530184</xdr:rowOff>
    </xdr:to>
    <xdr:pic>
      <xdr:nvPicPr>
        <xdr:cNvPr id="10" name="Imagem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9"/>
        <a:stretch>
          <a:fillRect/>
        </a:stretch>
      </xdr:blipFill>
      <xdr:spPr>
        <a:xfrm>
          <a:off x="4171524" y="2246099"/>
          <a:ext cx="455358" cy="498725"/>
        </a:xfrm>
        <a:prstGeom prst="rect">
          <a:avLst/>
        </a:prstGeom>
      </xdr:spPr>
    </xdr:pic>
    <xdr:clientData/>
  </xdr:twoCellAnchor>
  <xdr:twoCellAnchor editAs="oneCell">
    <xdr:from>
      <xdr:col>2</xdr:col>
      <xdr:colOff>3546133</xdr:colOff>
      <xdr:row>23</xdr:row>
      <xdr:rowOff>25742</xdr:rowOff>
    </xdr:from>
    <xdr:to>
      <xdr:col>2</xdr:col>
      <xdr:colOff>3729114</xdr:colOff>
      <xdr:row>23</xdr:row>
      <xdr:rowOff>300304</xdr:rowOff>
    </xdr:to>
    <xdr:pic>
      <xdr:nvPicPr>
        <xdr:cNvPr id="11" name="Imagem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0"/>
        <a:stretch>
          <a:fillRect/>
        </a:stretch>
      </xdr:blipFill>
      <xdr:spPr>
        <a:xfrm>
          <a:off x="4421403" y="8984391"/>
          <a:ext cx="173456" cy="266942"/>
        </a:xfrm>
        <a:prstGeom prst="rect">
          <a:avLst/>
        </a:prstGeom>
      </xdr:spPr>
    </xdr:pic>
    <xdr:clientData/>
  </xdr:twoCellAnchor>
  <xdr:twoCellAnchor editAs="oneCell">
    <xdr:from>
      <xdr:col>2</xdr:col>
      <xdr:colOff>3352116</xdr:colOff>
      <xdr:row>19</xdr:row>
      <xdr:rowOff>51485</xdr:rowOff>
    </xdr:from>
    <xdr:to>
      <xdr:col>2</xdr:col>
      <xdr:colOff>3731793</xdr:colOff>
      <xdr:row>19</xdr:row>
      <xdr:rowOff>376929</xdr:rowOff>
    </xdr:to>
    <xdr:pic>
      <xdr:nvPicPr>
        <xdr:cNvPr id="12" name="Imagem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1"/>
        <a:stretch>
          <a:fillRect/>
        </a:stretch>
      </xdr:blipFill>
      <xdr:spPr>
        <a:xfrm>
          <a:off x="4227386" y="7652178"/>
          <a:ext cx="379677" cy="310204"/>
        </a:xfrm>
        <a:prstGeom prst="rect">
          <a:avLst/>
        </a:prstGeom>
      </xdr:spPr>
    </xdr:pic>
    <xdr:clientData/>
  </xdr:twoCellAnchor>
  <xdr:twoCellAnchor editAs="oneCell">
    <xdr:from>
      <xdr:col>2</xdr:col>
      <xdr:colOff>3461579</xdr:colOff>
      <xdr:row>18</xdr:row>
      <xdr:rowOff>25822</xdr:rowOff>
    </xdr:from>
    <xdr:to>
      <xdr:col>2</xdr:col>
      <xdr:colOff>3732747</xdr:colOff>
      <xdr:row>18</xdr:row>
      <xdr:rowOff>415702</xdr:rowOff>
    </xdr:to>
    <xdr:pic>
      <xdr:nvPicPr>
        <xdr:cNvPr id="13" name="Imagem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12"/>
        <a:stretch>
          <a:fillRect/>
        </a:stretch>
      </xdr:blipFill>
      <xdr:spPr>
        <a:xfrm rot="10800000" flipV="1">
          <a:off x="4336849" y="7195315"/>
          <a:ext cx="271168" cy="386070"/>
        </a:xfrm>
        <a:prstGeom prst="rect">
          <a:avLst/>
        </a:prstGeom>
      </xdr:spPr>
    </xdr:pic>
    <xdr:clientData/>
  </xdr:twoCellAnchor>
  <xdr:twoCellAnchor editAs="oneCell">
    <xdr:from>
      <xdr:col>2</xdr:col>
      <xdr:colOff>3389355</xdr:colOff>
      <xdr:row>20</xdr:row>
      <xdr:rowOff>54345</xdr:rowOff>
    </xdr:from>
    <xdr:to>
      <xdr:col>2</xdr:col>
      <xdr:colOff>3732770</xdr:colOff>
      <xdr:row>20</xdr:row>
      <xdr:rowOff>309085</xdr:rowOff>
    </xdr:to>
    <xdr:pic>
      <xdr:nvPicPr>
        <xdr:cNvPr id="14" name="Imagem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3"/>
        <a:stretch>
          <a:fillRect/>
        </a:stretch>
      </xdr:blipFill>
      <xdr:spPr>
        <a:xfrm rot="5400000">
          <a:off x="4308963" y="8022591"/>
          <a:ext cx="254740" cy="343415"/>
        </a:xfrm>
        <a:prstGeom prst="rect">
          <a:avLst/>
        </a:prstGeom>
      </xdr:spPr>
    </xdr:pic>
    <xdr:clientData/>
  </xdr:twoCellAnchor>
  <xdr:twoCellAnchor editAs="oneCell">
    <xdr:from>
      <xdr:col>2</xdr:col>
      <xdr:colOff>3417415</xdr:colOff>
      <xdr:row>17</xdr:row>
      <xdr:rowOff>13495</xdr:rowOff>
    </xdr:from>
    <xdr:to>
      <xdr:col>2</xdr:col>
      <xdr:colOff>3731540</xdr:colOff>
      <xdr:row>17</xdr:row>
      <xdr:rowOff>338637</xdr:rowOff>
    </xdr:to>
    <xdr:pic>
      <xdr:nvPicPr>
        <xdr:cNvPr id="15" name="Imagem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4"/>
        <a:stretch>
          <a:fillRect/>
        </a:stretch>
      </xdr:blipFill>
      <xdr:spPr>
        <a:xfrm>
          <a:off x="4292685" y="6925556"/>
          <a:ext cx="314125" cy="319427"/>
        </a:xfrm>
        <a:prstGeom prst="rect">
          <a:avLst/>
        </a:prstGeom>
      </xdr:spPr>
    </xdr:pic>
    <xdr:clientData/>
  </xdr:twoCellAnchor>
  <xdr:twoCellAnchor editAs="oneCell">
    <xdr:from>
      <xdr:col>2</xdr:col>
      <xdr:colOff>3436721</xdr:colOff>
      <xdr:row>22</xdr:row>
      <xdr:rowOff>19307</xdr:rowOff>
    </xdr:from>
    <xdr:to>
      <xdr:col>2</xdr:col>
      <xdr:colOff>3729150</xdr:colOff>
      <xdr:row>22</xdr:row>
      <xdr:rowOff>263828</xdr:rowOff>
    </xdr:to>
    <xdr:pic>
      <xdr:nvPicPr>
        <xdr:cNvPr id="16" name="Imagem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15"/>
        <a:stretch>
          <a:fillRect/>
        </a:stretch>
      </xdr:blipFill>
      <xdr:spPr>
        <a:xfrm flipH="1">
          <a:off x="4311991" y="8907162"/>
          <a:ext cx="277189" cy="238806"/>
        </a:xfrm>
        <a:prstGeom prst="rect">
          <a:avLst/>
        </a:prstGeom>
      </xdr:spPr>
    </xdr:pic>
    <xdr:clientData/>
  </xdr:twoCellAnchor>
  <xdr:twoCellAnchor editAs="oneCell">
    <xdr:from>
      <xdr:col>2</xdr:col>
      <xdr:colOff>3445659</xdr:colOff>
      <xdr:row>25</xdr:row>
      <xdr:rowOff>19307</xdr:rowOff>
    </xdr:from>
    <xdr:to>
      <xdr:col>2</xdr:col>
      <xdr:colOff>3737778</xdr:colOff>
      <xdr:row>25</xdr:row>
      <xdr:rowOff>338472</xdr:rowOff>
    </xdr:to>
    <xdr:pic>
      <xdr:nvPicPr>
        <xdr:cNvPr id="17" name="Imagem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6"/>
        <a:stretch>
          <a:fillRect/>
        </a:stretch>
      </xdr:blipFill>
      <xdr:spPr>
        <a:xfrm>
          <a:off x="4320929" y="9769560"/>
          <a:ext cx="301644" cy="315355"/>
        </a:xfrm>
        <a:prstGeom prst="rect">
          <a:avLst/>
        </a:prstGeom>
      </xdr:spPr>
    </xdr:pic>
    <xdr:clientData/>
  </xdr:twoCellAnchor>
  <xdr:twoCellAnchor editAs="oneCell">
    <xdr:from>
      <xdr:col>2</xdr:col>
      <xdr:colOff>3430288</xdr:colOff>
      <xdr:row>11</xdr:row>
      <xdr:rowOff>26952</xdr:rowOff>
    </xdr:from>
    <xdr:to>
      <xdr:col>2</xdr:col>
      <xdr:colOff>3766786</xdr:colOff>
      <xdr:row>11</xdr:row>
      <xdr:rowOff>375645</xdr:rowOff>
    </xdr:to>
    <xdr:pic>
      <xdr:nvPicPr>
        <xdr:cNvPr id="18" name="Imagem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7"/>
        <a:stretch>
          <a:fillRect/>
        </a:stretch>
      </xdr:blipFill>
      <xdr:spPr>
        <a:xfrm>
          <a:off x="4305558" y="5330060"/>
          <a:ext cx="321258" cy="333453"/>
        </a:xfrm>
        <a:prstGeom prst="rect">
          <a:avLst/>
        </a:prstGeom>
      </xdr:spPr>
    </xdr:pic>
    <xdr:clientData/>
  </xdr:twoCellAnchor>
  <xdr:twoCellAnchor editAs="oneCell">
    <xdr:from>
      <xdr:col>2</xdr:col>
      <xdr:colOff>3453895</xdr:colOff>
      <xdr:row>12</xdr:row>
      <xdr:rowOff>4829</xdr:rowOff>
    </xdr:from>
    <xdr:to>
      <xdr:col>2</xdr:col>
      <xdr:colOff>3765732</xdr:colOff>
      <xdr:row>12</xdr:row>
      <xdr:rowOff>307735</xdr:rowOff>
    </xdr:to>
    <xdr:pic>
      <xdr:nvPicPr>
        <xdr:cNvPr id="19" name="Imagem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8"/>
        <a:stretch>
          <a:fillRect/>
        </a:stretch>
      </xdr:blipFill>
      <xdr:spPr>
        <a:xfrm>
          <a:off x="4329165" y="5687650"/>
          <a:ext cx="296597" cy="310526"/>
        </a:xfrm>
        <a:prstGeom prst="rect">
          <a:avLst/>
        </a:prstGeom>
      </xdr:spPr>
    </xdr:pic>
    <xdr:clientData/>
  </xdr:twoCellAnchor>
  <xdr:twoCellAnchor editAs="oneCell">
    <xdr:from>
      <xdr:col>2</xdr:col>
      <xdr:colOff>3230777</xdr:colOff>
      <xdr:row>9</xdr:row>
      <xdr:rowOff>96538</xdr:rowOff>
    </xdr:from>
    <xdr:to>
      <xdr:col>2</xdr:col>
      <xdr:colOff>3765922</xdr:colOff>
      <xdr:row>9</xdr:row>
      <xdr:rowOff>643410</xdr:rowOff>
    </xdr:to>
    <xdr:pic>
      <xdr:nvPicPr>
        <xdr:cNvPr id="20" name="Imagem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19"/>
        <a:stretch>
          <a:fillRect/>
        </a:stretch>
      </xdr:blipFill>
      <xdr:spPr>
        <a:xfrm>
          <a:off x="4106047" y="4408531"/>
          <a:ext cx="518000" cy="531632"/>
        </a:xfrm>
        <a:prstGeom prst="rect">
          <a:avLst/>
        </a:prstGeom>
      </xdr:spPr>
    </xdr:pic>
    <xdr:clientData/>
  </xdr:twoCellAnchor>
  <xdr:twoCellAnchor editAs="oneCell">
    <xdr:from>
      <xdr:col>2</xdr:col>
      <xdr:colOff>3423851</xdr:colOff>
      <xdr:row>13</xdr:row>
      <xdr:rowOff>51318</xdr:rowOff>
    </xdr:from>
    <xdr:to>
      <xdr:col>2</xdr:col>
      <xdr:colOff>3766174</xdr:colOff>
      <xdr:row>13</xdr:row>
      <xdr:rowOff>376455</xdr:rowOff>
    </xdr:to>
    <xdr:pic>
      <xdr:nvPicPr>
        <xdr:cNvPr id="21" name="Imagem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20"/>
        <a:stretch>
          <a:fillRect/>
        </a:stretch>
      </xdr:blipFill>
      <xdr:spPr>
        <a:xfrm>
          <a:off x="4299121" y="6068801"/>
          <a:ext cx="325178" cy="319422"/>
        </a:xfrm>
        <a:prstGeom prst="rect">
          <a:avLst/>
        </a:prstGeom>
      </xdr:spPr>
    </xdr:pic>
    <xdr:clientData/>
  </xdr:twoCellAnchor>
  <xdr:twoCellAnchor editAs="oneCell">
    <xdr:from>
      <xdr:col>2</xdr:col>
      <xdr:colOff>3491558</xdr:colOff>
      <xdr:row>14</xdr:row>
      <xdr:rowOff>19307</xdr:rowOff>
    </xdr:from>
    <xdr:to>
      <xdr:col>2</xdr:col>
      <xdr:colOff>3738023</xdr:colOff>
      <xdr:row>14</xdr:row>
      <xdr:rowOff>301041</xdr:rowOff>
    </xdr:to>
    <xdr:pic>
      <xdr:nvPicPr>
        <xdr:cNvPr id="22" name="Imagem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1"/>
        <a:stretch>
          <a:fillRect/>
        </a:stretch>
      </xdr:blipFill>
      <xdr:spPr>
        <a:xfrm>
          <a:off x="4366828" y="6467989"/>
          <a:ext cx="254085" cy="270304"/>
        </a:xfrm>
        <a:prstGeom prst="rect">
          <a:avLst/>
        </a:prstGeom>
      </xdr:spPr>
    </xdr:pic>
    <xdr:clientData/>
  </xdr:twoCellAnchor>
  <xdr:twoCellAnchor editAs="oneCell">
    <xdr:from>
      <xdr:col>2</xdr:col>
      <xdr:colOff>3398108</xdr:colOff>
      <xdr:row>24</xdr:row>
      <xdr:rowOff>38614</xdr:rowOff>
    </xdr:from>
    <xdr:to>
      <xdr:col>2</xdr:col>
      <xdr:colOff>3736381</xdr:colOff>
      <xdr:row>24</xdr:row>
      <xdr:rowOff>415429</xdr:rowOff>
    </xdr:to>
    <xdr:pic>
      <xdr:nvPicPr>
        <xdr:cNvPr id="23" name="Imagem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22"/>
        <a:stretch>
          <a:fillRect/>
        </a:stretch>
      </xdr:blipFill>
      <xdr:spPr>
        <a:xfrm>
          <a:off x="4273378" y="10129965"/>
          <a:ext cx="338273" cy="369195"/>
        </a:xfrm>
        <a:prstGeom prst="rect">
          <a:avLst/>
        </a:prstGeom>
      </xdr:spPr>
    </xdr:pic>
    <xdr:clientData/>
  </xdr:twoCellAnchor>
  <xdr:twoCellAnchor editAs="oneCell">
    <xdr:from>
      <xdr:col>2</xdr:col>
      <xdr:colOff>3449595</xdr:colOff>
      <xdr:row>16</xdr:row>
      <xdr:rowOff>12873</xdr:rowOff>
    </xdr:from>
    <xdr:to>
      <xdr:col>2</xdr:col>
      <xdr:colOff>3767106</xdr:colOff>
      <xdr:row>16</xdr:row>
      <xdr:rowOff>309429</xdr:rowOff>
    </xdr:to>
    <xdr:pic>
      <xdr:nvPicPr>
        <xdr:cNvPr id="24" name="Imagem 23">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23"/>
        <a:stretch>
          <a:fillRect/>
        </a:stretch>
      </xdr:blipFill>
      <xdr:spPr>
        <a:xfrm>
          <a:off x="4324865" y="7169495"/>
          <a:ext cx="302271" cy="302271"/>
        </a:xfrm>
        <a:prstGeom prst="rect">
          <a:avLst/>
        </a:prstGeom>
      </xdr:spPr>
    </xdr:pic>
    <xdr:clientData/>
  </xdr:twoCellAnchor>
  <xdr:twoCellAnchor editAs="oneCell">
    <xdr:from>
      <xdr:col>2</xdr:col>
      <xdr:colOff>3301571</xdr:colOff>
      <xdr:row>8</xdr:row>
      <xdr:rowOff>56958</xdr:rowOff>
    </xdr:from>
    <xdr:to>
      <xdr:col>2</xdr:col>
      <xdr:colOff>3738538</xdr:colOff>
      <xdr:row>8</xdr:row>
      <xdr:rowOff>499059</xdr:rowOff>
    </xdr:to>
    <xdr:pic>
      <xdr:nvPicPr>
        <xdr:cNvPr id="26" name="Imagem 25" descr="Cadeira Suspensa Celpan Sobe e Desce 120Kg">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176841" y="3796164"/>
          <a:ext cx="444587" cy="444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3404544</xdr:colOff>
      <xdr:row>5</xdr:row>
      <xdr:rowOff>35872</xdr:rowOff>
    </xdr:from>
    <xdr:to>
      <xdr:col>2</xdr:col>
      <xdr:colOff>3768115</xdr:colOff>
      <xdr:row>5</xdr:row>
      <xdr:rowOff>423453</xdr:rowOff>
    </xdr:to>
    <xdr:pic>
      <xdr:nvPicPr>
        <xdr:cNvPr id="27" name="Imagem 26">
          <a:extLst>
            <a:ext uri="{FF2B5EF4-FFF2-40B4-BE49-F238E27FC236}">
              <a16:creationId xmlns:a16="http://schemas.microsoft.com/office/drawing/2014/main" id="{00000000-0008-0000-0500-00001B000000}"/>
            </a:ext>
          </a:extLst>
        </xdr:cNvPr>
        <xdr:cNvPicPr>
          <a:picLocks noChangeAspect="1"/>
        </xdr:cNvPicPr>
      </xdr:nvPicPr>
      <xdr:blipFill>
        <a:blip xmlns:r="http://schemas.openxmlformats.org/officeDocument/2006/relationships" r:embed="rId25"/>
        <a:stretch>
          <a:fillRect/>
        </a:stretch>
      </xdr:blipFill>
      <xdr:spPr>
        <a:xfrm>
          <a:off x="4279814" y="2829014"/>
          <a:ext cx="352141" cy="395201"/>
        </a:xfrm>
        <a:prstGeom prst="rect">
          <a:avLst/>
        </a:prstGeom>
      </xdr:spPr>
    </xdr:pic>
    <xdr:clientData/>
  </xdr:twoCellAnchor>
  <xdr:twoCellAnchor editAs="oneCell">
    <xdr:from>
      <xdr:col>2</xdr:col>
      <xdr:colOff>3410980</xdr:colOff>
      <xdr:row>6</xdr:row>
      <xdr:rowOff>9661</xdr:rowOff>
    </xdr:from>
    <xdr:to>
      <xdr:col>3</xdr:col>
      <xdr:colOff>318</xdr:colOff>
      <xdr:row>7</xdr:row>
      <xdr:rowOff>1010</xdr:rowOff>
    </xdr:to>
    <xdr:pic>
      <xdr:nvPicPr>
        <xdr:cNvPr id="28" name="Imagem 27">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26"/>
        <a:stretch>
          <a:fillRect/>
        </a:stretch>
      </xdr:blipFill>
      <xdr:spPr>
        <a:xfrm>
          <a:off x="4286250" y="3272617"/>
          <a:ext cx="356019" cy="3131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253486</xdr:colOff>
      <xdr:row>0</xdr:row>
      <xdr:rowOff>215082</xdr:rowOff>
    </xdr:from>
    <xdr:to>
      <xdr:col>2</xdr:col>
      <xdr:colOff>399435</xdr:colOff>
      <xdr:row>0</xdr:row>
      <xdr:rowOff>491613</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253486" y="215082"/>
          <a:ext cx="1175264" cy="27653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xdr:from>
      <xdr:col>2</xdr:col>
      <xdr:colOff>3514725</xdr:colOff>
      <xdr:row>2</xdr:row>
      <xdr:rowOff>38153</xdr:rowOff>
    </xdr:from>
    <xdr:to>
      <xdr:col>2</xdr:col>
      <xdr:colOff>3791098</xdr:colOff>
      <xdr:row>2</xdr:row>
      <xdr:rowOff>419100</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4543425" y="1800278"/>
          <a:ext cx="276373" cy="380947"/>
        </a:xfrm>
        <a:prstGeom prst="rect">
          <a:avLst/>
        </a:prstGeom>
      </xdr:spPr>
    </xdr:pic>
    <xdr:clientData/>
  </xdr:twoCellAnchor>
  <xdr:twoCellAnchor>
    <xdr:from>
      <xdr:col>2</xdr:col>
      <xdr:colOff>3552436</xdr:colOff>
      <xdr:row>3</xdr:row>
      <xdr:rowOff>9525</xdr:rowOff>
    </xdr:from>
    <xdr:to>
      <xdr:col>2</xdr:col>
      <xdr:colOff>3791064</xdr:colOff>
      <xdr:row>3</xdr:row>
      <xdr:rowOff>295275</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stretch>
          <a:fillRect/>
        </a:stretch>
      </xdr:blipFill>
      <xdr:spPr>
        <a:xfrm>
          <a:off x="4582691" y="2196387"/>
          <a:ext cx="238628" cy="285750"/>
        </a:xfrm>
        <a:prstGeom prst="rect">
          <a:avLst/>
        </a:prstGeom>
      </xdr:spPr>
    </xdr:pic>
    <xdr:clientData/>
  </xdr:twoCellAnchor>
  <xdr:twoCellAnchor>
    <xdr:from>
      <xdr:col>2</xdr:col>
      <xdr:colOff>3324030</xdr:colOff>
      <xdr:row>4</xdr:row>
      <xdr:rowOff>48597</xdr:rowOff>
    </xdr:from>
    <xdr:to>
      <xdr:col>2</xdr:col>
      <xdr:colOff>3785355</xdr:colOff>
      <xdr:row>4</xdr:row>
      <xdr:rowOff>282222</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4"/>
        <a:stretch>
          <a:fillRect/>
        </a:stretch>
      </xdr:blipFill>
      <xdr:spPr>
        <a:xfrm flipH="1">
          <a:off x="4354285" y="2561059"/>
          <a:ext cx="461325" cy="233625"/>
        </a:xfrm>
        <a:prstGeom prst="rect">
          <a:avLst/>
        </a:prstGeom>
      </xdr:spPr>
    </xdr:pic>
    <xdr:clientData/>
  </xdr:twoCellAnchor>
  <xdr:twoCellAnchor>
    <xdr:from>
      <xdr:col>2</xdr:col>
      <xdr:colOff>3482776</xdr:colOff>
      <xdr:row>7</xdr:row>
      <xdr:rowOff>29158</xdr:rowOff>
    </xdr:from>
    <xdr:to>
      <xdr:col>2</xdr:col>
      <xdr:colOff>3784252</xdr:colOff>
      <xdr:row>7</xdr:row>
      <xdr:rowOff>247845</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5"/>
        <a:stretch>
          <a:fillRect/>
        </a:stretch>
      </xdr:blipFill>
      <xdr:spPr>
        <a:xfrm flipH="1">
          <a:off x="4513031" y="3581594"/>
          <a:ext cx="301476" cy="218687"/>
        </a:xfrm>
        <a:prstGeom prst="rect">
          <a:avLst/>
        </a:prstGeom>
      </xdr:spPr>
    </xdr:pic>
    <xdr:clientData/>
  </xdr:twoCellAnchor>
  <xdr:twoCellAnchor>
    <xdr:from>
      <xdr:col>2</xdr:col>
      <xdr:colOff>3593884</xdr:colOff>
      <xdr:row>6</xdr:row>
      <xdr:rowOff>63176</xdr:rowOff>
    </xdr:from>
    <xdr:to>
      <xdr:col>2</xdr:col>
      <xdr:colOff>3771646</xdr:colOff>
      <xdr:row>6</xdr:row>
      <xdr:rowOff>319467</xdr:rowOff>
    </xdr:to>
    <xdr:pic>
      <xdr:nvPicPr>
        <xdr:cNvPr id="8" name="Imagem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6"/>
        <a:stretch>
          <a:fillRect/>
        </a:stretch>
      </xdr:blipFill>
      <xdr:spPr>
        <a:xfrm>
          <a:off x="4624139" y="3226837"/>
          <a:ext cx="177762" cy="256291"/>
        </a:xfrm>
        <a:prstGeom prst="rect">
          <a:avLst/>
        </a:prstGeom>
      </xdr:spPr>
    </xdr:pic>
    <xdr:clientData/>
  </xdr:twoCellAnchor>
  <xdr:twoCellAnchor editAs="oneCell">
    <xdr:from>
      <xdr:col>2</xdr:col>
      <xdr:colOff>3539848</xdr:colOff>
      <xdr:row>8</xdr:row>
      <xdr:rowOff>43737</xdr:rowOff>
    </xdr:from>
    <xdr:to>
      <xdr:col>2</xdr:col>
      <xdr:colOff>3775818</xdr:colOff>
      <xdr:row>8</xdr:row>
      <xdr:rowOff>270014</xdr:rowOff>
    </xdr:to>
    <xdr:pic>
      <xdr:nvPicPr>
        <xdr:cNvPr id="9" name="Imagem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7"/>
        <a:stretch>
          <a:fillRect/>
        </a:stretch>
      </xdr:blipFill>
      <xdr:spPr>
        <a:xfrm>
          <a:off x="4570103" y="3921773"/>
          <a:ext cx="241685" cy="231992"/>
        </a:xfrm>
        <a:prstGeom prst="rect">
          <a:avLst/>
        </a:prstGeom>
      </xdr:spPr>
    </xdr:pic>
    <xdr:clientData/>
  </xdr:twoCellAnchor>
  <xdr:twoCellAnchor editAs="oneCell">
    <xdr:from>
      <xdr:col>2</xdr:col>
      <xdr:colOff>3648846</xdr:colOff>
      <xdr:row>10</xdr:row>
      <xdr:rowOff>38877</xdr:rowOff>
    </xdr:from>
    <xdr:to>
      <xdr:col>2</xdr:col>
      <xdr:colOff>3771547</xdr:colOff>
      <xdr:row>10</xdr:row>
      <xdr:rowOff>300912</xdr:rowOff>
    </xdr:to>
    <xdr:pic>
      <xdr:nvPicPr>
        <xdr:cNvPr id="10" name="Imagem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8"/>
        <a:stretch>
          <a:fillRect/>
        </a:stretch>
      </xdr:blipFill>
      <xdr:spPr>
        <a:xfrm flipH="1">
          <a:off x="4679101" y="4140459"/>
          <a:ext cx="122701" cy="242985"/>
        </a:xfrm>
        <a:prstGeom prst="rect">
          <a:avLst/>
        </a:prstGeom>
      </xdr:spPr>
    </xdr:pic>
    <xdr:clientData/>
  </xdr:twoCellAnchor>
  <xdr:twoCellAnchor editAs="oneCell">
    <xdr:from>
      <xdr:col>2</xdr:col>
      <xdr:colOff>3503838</xdr:colOff>
      <xdr:row>11</xdr:row>
      <xdr:rowOff>29159</xdr:rowOff>
    </xdr:from>
    <xdr:to>
      <xdr:col>2</xdr:col>
      <xdr:colOff>3805971</xdr:colOff>
      <xdr:row>11</xdr:row>
      <xdr:rowOff>270238</xdr:rowOff>
    </xdr:to>
    <xdr:pic>
      <xdr:nvPicPr>
        <xdr:cNvPr id="11" name="Imagem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9"/>
        <a:stretch>
          <a:fillRect/>
        </a:stretch>
      </xdr:blipFill>
      <xdr:spPr>
        <a:xfrm>
          <a:off x="4534093" y="4456340"/>
          <a:ext cx="298323" cy="242984"/>
        </a:xfrm>
        <a:prstGeom prst="rect">
          <a:avLst/>
        </a:prstGeom>
      </xdr:spPr>
    </xdr:pic>
    <xdr:clientData/>
  </xdr:twoCellAnchor>
  <xdr:twoCellAnchor editAs="oneCell">
    <xdr:from>
      <xdr:col>2</xdr:col>
      <xdr:colOff>3528138</xdr:colOff>
      <xdr:row>12</xdr:row>
      <xdr:rowOff>41070</xdr:rowOff>
    </xdr:from>
    <xdr:to>
      <xdr:col>2</xdr:col>
      <xdr:colOff>3805352</xdr:colOff>
      <xdr:row>12</xdr:row>
      <xdr:rowOff>300986</xdr:rowOff>
    </xdr:to>
    <xdr:pic>
      <xdr:nvPicPr>
        <xdr:cNvPr id="12" name="Imagem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0"/>
        <a:stretch>
          <a:fillRect/>
        </a:stretch>
      </xdr:blipFill>
      <xdr:spPr>
        <a:xfrm>
          <a:off x="4558393" y="4793851"/>
          <a:ext cx="265784" cy="252296"/>
        </a:xfrm>
        <a:prstGeom prst="rect">
          <a:avLst/>
        </a:prstGeom>
      </xdr:spPr>
    </xdr:pic>
    <xdr:clientData/>
  </xdr:twoCellAnchor>
  <xdr:twoCellAnchor editAs="oneCell">
    <xdr:from>
      <xdr:col>2</xdr:col>
      <xdr:colOff>3581400</xdr:colOff>
      <xdr:row>13</xdr:row>
      <xdr:rowOff>76270</xdr:rowOff>
    </xdr:from>
    <xdr:to>
      <xdr:col>2</xdr:col>
      <xdr:colOff>3805376</xdr:colOff>
      <xdr:row>13</xdr:row>
      <xdr:rowOff>301300</xdr:rowOff>
    </xdr:to>
    <xdr:pic>
      <xdr:nvPicPr>
        <xdr:cNvPr id="13" name="Imagem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11"/>
        <a:stretch>
          <a:fillRect/>
        </a:stretch>
      </xdr:blipFill>
      <xdr:spPr>
        <a:xfrm flipH="1" flipV="1">
          <a:off x="4610100" y="5174050"/>
          <a:ext cx="223976" cy="225030"/>
        </a:xfrm>
        <a:prstGeom prst="rect">
          <a:avLst/>
        </a:prstGeom>
      </xdr:spPr>
    </xdr:pic>
    <xdr:clientData/>
  </xdr:twoCellAnchor>
  <xdr:twoCellAnchor editAs="oneCell">
    <xdr:from>
      <xdr:col>2</xdr:col>
      <xdr:colOff>3416364</xdr:colOff>
      <xdr:row>14</xdr:row>
      <xdr:rowOff>99844</xdr:rowOff>
    </xdr:from>
    <xdr:to>
      <xdr:col>2</xdr:col>
      <xdr:colOff>3805360</xdr:colOff>
      <xdr:row>14</xdr:row>
      <xdr:rowOff>339340</xdr:rowOff>
    </xdr:to>
    <xdr:pic>
      <xdr:nvPicPr>
        <xdr:cNvPr id="14" name="Imagem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12"/>
        <a:stretch>
          <a:fillRect/>
        </a:stretch>
      </xdr:blipFill>
      <xdr:spPr>
        <a:xfrm>
          <a:off x="4446619" y="5503824"/>
          <a:ext cx="375661" cy="222351"/>
        </a:xfrm>
        <a:prstGeom prst="rect">
          <a:avLst/>
        </a:prstGeom>
      </xdr:spPr>
    </xdr:pic>
    <xdr:clientData/>
  </xdr:twoCellAnchor>
  <xdr:twoCellAnchor editAs="oneCell">
    <xdr:from>
      <xdr:col>2</xdr:col>
      <xdr:colOff>3493269</xdr:colOff>
      <xdr:row>17</xdr:row>
      <xdr:rowOff>1</xdr:rowOff>
    </xdr:from>
    <xdr:to>
      <xdr:col>2</xdr:col>
      <xdr:colOff>3775398</xdr:colOff>
      <xdr:row>17</xdr:row>
      <xdr:rowOff>308261</xdr:rowOff>
    </xdr:to>
    <xdr:pic>
      <xdr:nvPicPr>
        <xdr:cNvPr id="15" name="Imagem 14">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13"/>
        <a:stretch>
          <a:fillRect/>
        </a:stretch>
      </xdr:blipFill>
      <xdr:spPr>
        <a:xfrm flipH="1">
          <a:off x="4523524" y="6735537"/>
          <a:ext cx="284034" cy="315880"/>
        </a:xfrm>
        <a:prstGeom prst="rect">
          <a:avLst/>
        </a:prstGeom>
      </xdr:spPr>
    </xdr:pic>
    <xdr:clientData/>
  </xdr:twoCellAnchor>
  <xdr:twoCellAnchor editAs="oneCell">
    <xdr:from>
      <xdr:col>2</xdr:col>
      <xdr:colOff>3301519</xdr:colOff>
      <xdr:row>18</xdr:row>
      <xdr:rowOff>19439</xdr:rowOff>
    </xdr:from>
    <xdr:to>
      <xdr:col>2</xdr:col>
      <xdr:colOff>3775130</xdr:colOff>
      <xdr:row>18</xdr:row>
      <xdr:rowOff>308260</xdr:rowOff>
    </xdr:to>
    <xdr:pic>
      <xdr:nvPicPr>
        <xdr:cNvPr id="16" name="Imagem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14"/>
        <a:stretch>
          <a:fillRect/>
        </a:stretch>
      </xdr:blipFill>
      <xdr:spPr>
        <a:xfrm>
          <a:off x="4331774" y="7080574"/>
          <a:ext cx="483136" cy="296441"/>
        </a:xfrm>
        <a:prstGeom prst="rect">
          <a:avLst/>
        </a:prstGeom>
      </xdr:spPr>
    </xdr:pic>
    <xdr:clientData/>
  </xdr:twoCellAnchor>
  <xdr:twoCellAnchor editAs="oneCell">
    <xdr:from>
      <xdr:col>2</xdr:col>
      <xdr:colOff>3581595</xdr:colOff>
      <xdr:row>19</xdr:row>
      <xdr:rowOff>31805</xdr:rowOff>
    </xdr:from>
    <xdr:to>
      <xdr:col>2</xdr:col>
      <xdr:colOff>3805795</xdr:colOff>
      <xdr:row>19</xdr:row>
      <xdr:rowOff>262509</xdr:rowOff>
    </xdr:to>
    <xdr:pic>
      <xdr:nvPicPr>
        <xdr:cNvPr id="17" name="Imagem 16">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15"/>
        <a:stretch>
          <a:fillRect/>
        </a:stretch>
      </xdr:blipFill>
      <xdr:spPr>
        <a:xfrm>
          <a:off x="4611850" y="7418540"/>
          <a:ext cx="205150" cy="228799"/>
        </a:xfrm>
        <a:prstGeom prst="rect">
          <a:avLst/>
        </a:prstGeom>
      </xdr:spPr>
    </xdr:pic>
    <xdr:clientData/>
  </xdr:twoCellAnchor>
  <xdr:twoCellAnchor editAs="oneCell">
    <xdr:from>
      <xdr:col>2</xdr:col>
      <xdr:colOff>3598575</xdr:colOff>
      <xdr:row>20</xdr:row>
      <xdr:rowOff>38877</xdr:rowOff>
    </xdr:from>
    <xdr:to>
      <xdr:col>2</xdr:col>
      <xdr:colOff>3774317</xdr:colOff>
      <xdr:row>20</xdr:row>
      <xdr:rowOff>308260</xdr:rowOff>
    </xdr:to>
    <xdr:pic>
      <xdr:nvPicPr>
        <xdr:cNvPr id="18" name="Imagem 17">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16"/>
        <a:stretch>
          <a:fillRect/>
        </a:stretch>
      </xdr:blipFill>
      <xdr:spPr>
        <a:xfrm>
          <a:off x="4628830" y="7751211"/>
          <a:ext cx="175742" cy="277003"/>
        </a:xfrm>
        <a:prstGeom prst="rect">
          <a:avLst/>
        </a:prstGeom>
      </xdr:spPr>
    </xdr:pic>
    <xdr:clientData/>
  </xdr:twoCellAnchor>
  <xdr:twoCellAnchor editAs="oneCell">
    <xdr:from>
      <xdr:col>2</xdr:col>
      <xdr:colOff>3505585</xdr:colOff>
      <xdr:row>21</xdr:row>
      <xdr:rowOff>12976</xdr:rowOff>
    </xdr:from>
    <xdr:to>
      <xdr:col>2</xdr:col>
      <xdr:colOff>3776004</xdr:colOff>
      <xdr:row>21</xdr:row>
      <xdr:rowOff>414756</xdr:rowOff>
    </xdr:to>
    <xdr:pic>
      <xdr:nvPicPr>
        <xdr:cNvPr id="19" name="Imagem 18">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17"/>
        <a:stretch>
          <a:fillRect/>
        </a:stretch>
      </xdr:blipFill>
      <xdr:spPr>
        <a:xfrm>
          <a:off x="4541563" y="8052504"/>
          <a:ext cx="274229" cy="386540"/>
        </a:xfrm>
        <a:prstGeom prst="rect">
          <a:avLst/>
        </a:prstGeom>
      </xdr:spPr>
    </xdr:pic>
    <xdr:clientData/>
  </xdr:twoCellAnchor>
  <xdr:twoCellAnchor editAs="oneCell">
    <xdr:from>
      <xdr:col>2</xdr:col>
      <xdr:colOff>3138593</xdr:colOff>
      <xdr:row>22</xdr:row>
      <xdr:rowOff>41322</xdr:rowOff>
    </xdr:from>
    <xdr:to>
      <xdr:col>2</xdr:col>
      <xdr:colOff>3775602</xdr:colOff>
      <xdr:row>22</xdr:row>
      <xdr:rowOff>385284</xdr:rowOff>
    </xdr:to>
    <xdr:pic>
      <xdr:nvPicPr>
        <xdr:cNvPr id="21" name="Imagem 20">
          <a:extLst>
            <a:ext uri="{FF2B5EF4-FFF2-40B4-BE49-F238E27FC236}">
              <a16:creationId xmlns:a16="http://schemas.microsoft.com/office/drawing/2014/main" id="{00000000-0008-0000-0600-000015000000}"/>
            </a:ext>
          </a:extLst>
        </xdr:cNvPr>
        <xdr:cNvPicPr>
          <a:picLocks noChangeAspect="1"/>
        </xdr:cNvPicPr>
      </xdr:nvPicPr>
      <xdr:blipFill>
        <a:blip xmlns:r="http://schemas.openxmlformats.org/officeDocument/2006/relationships" r:embed="rId18"/>
        <a:stretch>
          <a:fillRect/>
        </a:stretch>
      </xdr:blipFill>
      <xdr:spPr>
        <a:xfrm rot="5400000">
          <a:off x="4322999" y="8351950"/>
          <a:ext cx="345867" cy="642724"/>
        </a:xfrm>
        <a:prstGeom prst="rect">
          <a:avLst/>
        </a:prstGeom>
      </xdr:spPr>
    </xdr:pic>
    <xdr:clientData/>
  </xdr:twoCellAnchor>
  <xdr:twoCellAnchor editAs="oneCell">
    <xdr:from>
      <xdr:col>2</xdr:col>
      <xdr:colOff>3419967</xdr:colOff>
      <xdr:row>23</xdr:row>
      <xdr:rowOff>47556</xdr:rowOff>
    </xdr:from>
    <xdr:to>
      <xdr:col>2</xdr:col>
      <xdr:colOff>3776222</xdr:colOff>
      <xdr:row>23</xdr:row>
      <xdr:rowOff>378626</xdr:rowOff>
    </xdr:to>
    <xdr:pic>
      <xdr:nvPicPr>
        <xdr:cNvPr id="23" name="Imagem 22" descr="https://www.lojadoprofissional.com.br/cdn/imagens/produtos/original/raspador-de-seguranca-para-vidros-lamina-de-4cm-bralimpia-2ece34d4b5f6bf9c282c9486364e3137.jpg">
          <a:extLst>
            <a:ext uri="{FF2B5EF4-FFF2-40B4-BE49-F238E27FC236}">
              <a16:creationId xmlns:a16="http://schemas.microsoft.com/office/drawing/2014/main" id="{00000000-0008-0000-0600-000017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455945" y="8917578"/>
          <a:ext cx="356255" cy="331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3170663</xdr:colOff>
      <xdr:row>24</xdr:row>
      <xdr:rowOff>48164</xdr:rowOff>
    </xdr:from>
    <xdr:to>
      <xdr:col>2</xdr:col>
      <xdr:colOff>3769673</xdr:colOff>
      <xdr:row>24</xdr:row>
      <xdr:rowOff>338363</xdr:rowOff>
    </xdr:to>
    <xdr:pic>
      <xdr:nvPicPr>
        <xdr:cNvPr id="24" name="Imagem 23">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20"/>
        <a:stretch>
          <a:fillRect/>
        </a:stretch>
      </xdr:blipFill>
      <xdr:spPr>
        <a:xfrm rot="5400000" flipH="1">
          <a:off x="4361999" y="9173795"/>
          <a:ext cx="288294" cy="599010"/>
        </a:xfrm>
        <a:prstGeom prst="rect">
          <a:avLst/>
        </a:prstGeom>
      </xdr:spPr>
    </xdr:pic>
    <xdr:clientData/>
  </xdr:twoCellAnchor>
  <xdr:twoCellAnchor editAs="oneCell">
    <xdr:from>
      <xdr:col>2</xdr:col>
      <xdr:colOff>3375622</xdr:colOff>
      <xdr:row>16</xdr:row>
      <xdr:rowOff>59932</xdr:rowOff>
    </xdr:from>
    <xdr:to>
      <xdr:col>2</xdr:col>
      <xdr:colOff>3768746</xdr:colOff>
      <xdr:row>16</xdr:row>
      <xdr:rowOff>415035</xdr:rowOff>
    </xdr:to>
    <xdr:pic>
      <xdr:nvPicPr>
        <xdr:cNvPr id="25" name="Imagem 24">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21"/>
        <a:stretch>
          <a:fillRect/>
        </a:stretch>
      </xdr:blipFill>
      <xdr:spPr>
        <a:xfrm>
          <a:off x="4411600" y="6369977"/>
          <a:ext cx="389314" cy="355103"/>
        </a:xfrm>
        <a:prstGeom prst="rect">
          <a:avLst/>
        </a:prstGeom>
      </xdr:spPr>
    </xdr:pic>
    <xdr:clientData/>
  </xdr:twoCellAnchor>
  <xdr:twoCellAnchor editAs="oneCell">
    <xdr:from>
      <xdr:col>2</xdr:col>
      <xdr:colOff>3411405</xdr:colOff>
      <xdr:row>15</xdr:row>
      <xdr:rowOff>40840</xdr:rowOff>
    </xdr:from>
    <xdr:to>
      <xdr:col>2</xdr:col>
      <xdr:colOff>3805483</xdr:colOff>
      <xdr:row>15</xdr:row>
      <xdr:rowOff>453089</xdr:rowOff>
    </xdr:to>
    <xdr:pic>
      <xdr:nvPicPr>
        <xdr:cNvPr id="26" name="Imagem 25">
          <a:extLst>
            <a:ext uri="{FF2B5EF4-FFF2-40B4-BE49-F238E27FC236}">
              <a16:creationId xmlns:a16="http://schemas.microsoft.com/office/drawing/2014/main" id="{00000000-0008-0000-0600-00001A000000}"/>
            </a:ext>
          </a:extLst>
        </xdr:cNvPr>
        <xdr:cNvPicPr>
          <a:picLocks noChangeAspect="1"/>
        </xdr:cNvPicPr>
      </xdr:nvPicPr>
      <xdr:blipFill>
        <a:blip xmlns:r="http://schemas.openxmlformats.org/officeDocument/2006/relationships" r:embed="rId22"/>
        <a:stretch>
          <a:fillRect/>
        </a:stretch>
      </xdr:blipFill>
      <xdr:spPr>
        <a:xfrm>
          <a:off x="4447383" y="5845739"/>
          <a:ext cx="390268" cy="398914"/>
        </a:xfrm>
        <a:prstGeom prst="rect">
          <a:avLst/>
        </a:prstGeom>
      </xdr:spPr>
    </xdr:pic>
    <xdr:clientData/>
  </xdr:twoCellAnchor>
  <xdr:twoCellAnchor editAs="oneCell">
    <xdr:from>
      <xdr:col>2</xdr:col>
      <xdr:colOff>3405614</xdr:colOff>
      <xdr:row>9</xdr:row>
      <xdr:rowOff>37071</xdr:rowOff>
    </xdr:from>
    <xdr:to>
      <xdr:col>2</xdr:col>
      <xdr:colOff>3809774</xdr:colOff>
      <xdr:row>9</xdr:row>
      <xdr:rowOff>301570</xdr:rowOff>
    </xdr:to>
    <xdr:pic>
      <xdr:nvPicPr>
        <xdr:cNvPr id="27" name="Imagem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23"/>
        <a:stretch>
          <a:fillRect/>
        </a:stretch>
      </xdr:blipFill>
      <xdr:spPr>
        <a:xfrm>
          <a:off x="4441592" y="3812824"/>
          <a:ext cx="404160" cy="262594"/>
        </a:xfrm>
        <a:prstGeom prst="rect">
          <a:avLst/>
        </a:prstGeom>
      </xdr:spPr>
    </xdr:pic>
    <xdr:clientData/>
  </xdr:twoCellAnchor>
  <xdr:twoCellAnchor editAs="oneCell">
    <xdr:from>
      <xdr:col>2</xdr:col>
      <xdr:colOff>3539832</xdr:colOff>
      <xdr:row>5</xdr:row>
      <xdr:rowOff>14017</xdr:rowOff>
    </xdr:from>
    <xdr:to>
      <xdr:col>2</xdr:col>
      <xdr:colOff>3797092</xdr:colOff>
      <xdr:row>5</xdr:row>
      <xdr:rowOff>287569</xdr:rowOff>
    </xdr:to>
    <xdr:pic>
      <xdr:nvPicPr>
        <xdr:cNvPr id="29" name="Imagem 28" descr="Chapéu Bege Claro Com Proteção De Pescoço Australiano Poliéster">
          <a:extLst>
            <a:ext uri="{FF2B5EF4-FFF2-40B4-BE49-F238E27FC236}">
              <a16:creationId xmlns:a16="http://schemas.microsoft.com/office/drawing/2014/main" id="{00000000-0008-0000-0600-00001D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575810" y="2428444"/>
          <a:ext cx="253450" cy="269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3248025</xdr:colOff>
      <xdr:row>25</xdr:row>
      <xdr:rowOff>102961</xdr:rowOff>
    </xdr:from>
    <xdr:to>
      <xdr:col>2</xdr:col>
      <xdr:colOff>3733800</xdr:colOff>
      <xdr:row>25</xdr:row>
      <xdr:rowOff>390525</xdr:rowOff>
    </xdr:to>
    <xdr:pic>
      <xdr:nvPicPr>
        <xdr:cNvPr id="28" name="Imagem 27">
          <a:extLst>
            <a:ext uri="{FF2B5EF4-FFF2-40B4-BE49-F238E27FC236}">
              <a16:creationId xmlns:a16="http://schemas.microsoft.com/office/drawing/2014/main" id="{6532EDF1-88A9-496D-B082-FBBFDB99DDB5}"/>
            </a:ext>
          </a:extLst>
        </xdr:cNvPr>
        <xdr:cNvPicPr>
          <a:picLocks noChangeAspect="1"/>
        </xdr:cNvPicPr>
      </xdr:nvPicPr>
      <xdr:blipFill>
        <a:blip xmlns:r="http://schemas.openxmlformats.org/officeDocument/2006/relationships" r:embed="rId25"/>
        <a:stretch>
          <a:fillRect/>
        </a:stretch>
      </xdr:blipFill>
      <xdr:spPr>
        <a:xfrm>
          <a:off x="4276725" y="9789886"/>
          <a:ext cx="485775" cy="287564"/>
        </a:xfrm>
        <a:prstGeom prst="rect">
          <a:avLst/>
        </a:prstGeom>
      </xdr:spPr>
    </xdr:pic>
    <xdr:clientData/>
  </xdr:twoCellAnchor>
  <xdr:twoCellAnchor editAs="oneCell">
    <xdr:from>
      <xdr:col>2</xdr:col>
      <xdr:colOff>3293588</xdr:colOff>
      <xdr:row>26</xdr:row>
      <xdr:rowOff>38100</xdr:rowOff>
    </xdr:from>
    <xdr:to>
      <xdr:col>2</xdr:col>
      <xdr:colOff>3699874</xdr:colOff>
      <xdr:row>26</xdr:row>
      <xdr:rowOff>409575</xdr:rowOff>
    </xdr:to>
    <xdr:pic>
      <xdr:nvPicPr>
        <xdr:cNvPr id="30" name="Imagem 29">
          <a:extLst>
            <a:ext uri="{FF2B5EF4-FFF2-40B4-BE49-F238E27FC236}">
              <a16:creationId xmlns:a16="http://schemas.microsoft.com/office/drawing/2014/main" id="{F5658CF5-F883-4D8F-8088-2D9BFBB6438A}"/>
            </a:ext>
          </a:extLst>
        </xdr:cNvPr>
        <xdr:cNvPicPr>
          <a:picLocks noChangeAspect="1"/>
        </xdr:cNvPicPr>
      </xdr:nvPicPr>
      <xdr:blipFill>
        <a:blip xmlns:r="http://schemas.openxmlformats.org/officeDocument/2006/relationships" r:embed="rId26"/>
        <a:stretch>
          <a:fillRect/>
        </a:stretch>
      </xdr:blipFill>
      <xdr:spPr>
        <a:xfrm>
          <a:off x="4322288" y="10182225"/>
          <a:ext cx="406286" cy="371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104775</xdr:colOff>
      <xdr:row>0</xdr:row>
      <xdr:rowOff>428625</xdr:rowOff>
    </xdr:from>
    <xdr:to>
      <xdr:col>2</xdr:col>
      <xdr:colOff>548987</xdr:colOff>
      <xdr:row>1</xdr:row>
      <xdr:rowOff>9526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104775" y="42862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4</xdr:col>
      <xdr:colOff>1927860</xdr:colOff>
      <xdr:row>46</xdr:row>
      <xdr:rowOff>23621</xdr:rowOff>
    </xdr:from>
    <xdr:to>
      <xdr:col>4</xdr:col>
      <xdr:colOff>2358330</xdr:colOff>
      <xdr:row>46</xdr:row>
      <xdr:rowOff>415290</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3994785" y="21654896"/>
          <a:ext cx="424755" cy="380239"/>
        </a:xfrm>
        <a:prstGeom prst="rect">
          <a:avLst/>
        </a:prstGeom>
      </xdr:spPr>
    </xdr:pic>
    <xdr:clientData/>
  </xdr:twoCellAnchor>
  <xdr:twoCellAnchor>
    <xdr:from>
      <xdr:col>4</xdr:col>
      <xdr:colOff>1960915</xdr:colOff>
      <xdr:row>47</xdr:row>
      <xdr:rowOff>69371</xdr:rowOff>
    </xdr:from>
    <xdr:to>
      <xdr:col>4</xdr:col>
      <xdr:colOff>2360480</xdr:colOff>
      <xdr:row>47</xdr:row>
      <xdr:rowOff>405626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a:stretch>
          <a:fillRect/>
        </a:stretch>
      </xdr:blipFill>
      <xdr:spPr>
        <a:xfrm>
          <a:off x="4040153" y="22000103"/>
          <a:ext cx="399565" cy="336255"/>
        </a:xfrm>
        <a:prstGeom prst="rect">
          <a:avLst/>
        </a:prstGeom>
      </xdr:spPr>
    </xdr:pic>
    <xdr:clientData/>
  </xdr:twoCellAnchor>
  <xdr:twoCellAnchor>
    <xdr:from>
      <xdr:col>4</xdr:col>
      <xdr:colOff>1981199</xdr:colOff>
      <xdr:row>50</xdr:row>
      <xdr:rowOff>28575</xdr:rowOff>
    </xdr:from>
    <xdr:to>
      <xdr:col>4</xdr:col>
      <xdr:colOff>2352674</xdr:colOff>
      <xdr:row>50</xdr:row>
      <xdr:rowOff>400050</xdr:rowOff>
    </xdr:to>
    <xdr:pic>
      <xdr:nvPicPr>
        <xdr:cNvPr id="6" name="Imagem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4"/>
        <a:stretch>
          <a:fillRect/>
        </a:stretch>
      </xdr:blipFill>
      <xdr:spPr>
        <a:xfrm>
          <a:off x="4048124" y="23336250"/>
          <a:ext cx="371475" cy="371475"/>
        </a:xfrm>
        <a:prstGeom prst="rect">
          <a:avLst/>
        </a:prstGeom>
      </xdr:spPr>
    </xdr:pic>
    <xdr:clientData/>
  </xdr:twoCellAnchor>
  <xdr:twoCellAnchor>
    <xdr:from>
      <xdr:col>4</xdr:col>
      <xdr:colOff>1965772</xdr:colOff>
      <xdr:row>49</xdr:row>
      <xdr:rowOff>21744</xdr:rowOff>
    </xdr:from>
    <xdr:to>
      <xdr:col>4</xdr:col>
      <xdr:colOff>2348678</xdr:colOff>
      <xdr:row>49</xdr:row>
      <xdr:rowOff>405626</xdr:rowOff>
    </xdr:to>
    <xdr:pic>
      <xdr:nvPicPr>
        <xdr:cNvPr id="8" name="Imagem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5"/>
        <a:stretch>
          <a:fillRect/>
        </a:stretch>
      </xdr:blipFill>
      <xdr:spPr>
        <a:xfrm>
          <a:off x="4045010" y="22788817"/>
          <a:ext cx="382906" cy="383882"/>
        </a:xfrm>
        <a:prstGeom prst="rect">
          <a:avLst/>
        </a:prstGeom>
      </xdr:spPr>
    </xdr:pic>
    <xdr:clientData/>
  </xdr:twoCellAnchor>
  <xdr:twoCellAnchor>
    <xdr:from>
      <xdr:col>4</xdr:col>
      <xdr:colOff>1941380</xdr:colOff>
      <xdr:row>48</xdr:row>
      <xdr:rowOff>31271</xdr:rowOff>
    </xdr:from>
    <xdr:to>
      <xdr:col>4</xdr:col>
      <xdr:colOff>2358573</xdr:colOff>
      <xdr:row>48</xdr:row>
      <xdr:rowOff>411340</xdr:rowOff>
    </xdr:to>
    <xdr:pic>
      <xdr:nvPicPr>
        <xdr:cNvPr id="9" name="Imagem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6"/>
        <a:stretch>
          <a:fillRect/>
        </a:stretch>
      </xdr:blipFill>
      <xdr:spPr>
        <a:xfrm>
          <a:off x="4020618" y="22380173"/>
          <a:ext cx="417193" cy="380069"/>
        </a:xfrm>
        <a:prstGeom prst="rect">
          <a:avLst/>
        </a:prstGeom>
      </xdr:spPr>
    </xdr:pic>
    <xdr:clientData/>
  </xdr:twoCellAnchor>
  <xdr:twoCellAnchor>
    <xdr:from>
      <xdr:col>4</xdr:col>
      <xdr:colOff>1935480</xdr:colOff>
      <xdr:row>45</xdr:row>
      <xdr:rowOff>22860</xdr:rowOff>
    </xdr:from>
    <xdr:to>
      <xdr:col>4</xdr:col>
      <xdr:colOff>2354580</xdr:colOff>
      <xdr:row>45</xdr:row>
      <xdr:rowOff>403860</xdr:rowOff>
    </xdr:to>
    <xdr:pic>
      <xdr:nvPicPr>
        <xdr:cNvPr id="10" name="Imagem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7"/>
        <a:stretch>
          <a:fillRect/>
        </a:stretch>
      </xdr:blipFill>
      <xdr:spPr>
        <a:xfrm>
          <a:off x="4002405" y="21235035"/>
          <a:ext cx="419100" cy="381000"/>
        </a:xfrm>
        <a:prstGeom prst="rect">
          <a:avLst/>
        </a:prstGeom>
      </xdr:spPr>
    </xdr:pic>
    <xdr:clientData/>
  </xdr:twoCellAnchor>
  <xdr:twoCellAnchor editAs="oneCell">
    <xdr:from>
      <xdr:col>4</xdr:col>
      <xdr:colOff>1943100</xdr:colOff>
      <xdr:row>44</xdr:row>
      <xdr:rowOff>19050</xdr:rowOff>
    </xdr:from>
    <xdr:to>
      <xdr:col>4</xdr:col>
      <xdr:colOff>2362200</xdr:colOff>
      <xdr:row>44</xdr:row>
      <xdr:rowOff>485776</xdr:rowOff>
    </xdr:to>
    <xdr:pic>
      <xdr:nvPicPr>
        <xdr:cNvPr id="12" name="Imagem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8"/>
        <a:stretch>
          <a:fillRect/>
        </a:stretch>
      </xdr:blipFill>
      <xdr:spPr>
        <a:xfrm>
          <a:off x="4019550" y="20735925"/>
          <a:ext cx="419100" cy="466726"/>
        </a:xfrm>
        <a:prstGeom prst="rect">
          <a:avLst/>
        </a:prstGeom>
      </xdr:spPr>
    </xdr:pic>
    <xdr:clientData/>
  </xdr:twoCellAnchor>
  <xdr:twoCellAnchor editAs="oneCell">
    <xdr:from>
      <xdr:col>4</xdr:col>
      <xdr:colOff>1933575</xdr:colOff>
      <xdr:row>43</xdr:row>
      <xdr:rowOff>9524</xdr:rowOff>
    </xdr:from>
    <xdr:to>
      <xdr:col>4</xdr:col>
      <xdr:colOff>2352675</xdr:colOff>
      <xdr:row>43</xdr:row>
      <xdr:rowOff>466725</xdr:rowOff>
    </xdr:to>
    <xdr:pic>
      <xdr:nvPicPr>
        <xdr:cNvPr id="13" name="Imagem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9"/>
        <a:stretch>
          <a:fillRect/>
        </a:stretch>
      </xdr:blipFill>
      <xdr:spPr>
        <a:xfrm>
          <a:off x="4010025" y="20231099"/>
          <a:ext cx="419100" cy="457201"/>
        </a:xfrm>
        <a:prstGeom prst="rect">
          <a:avLst/>
        </a:prstGeom>
      </xdr:spPr>
    </xdr:pic>
    <xdr:clientData/>
  </xdr:twoCellAnchor>
  <xdr:twoCellAnchor editAs="oneCell">
    <xdr:from>
      <xdr:col>4</xdr:col>
      <xdr:colOff>1895474</xdr:colOff>
      <xdr:row>42</xdr:row>
      <xdr:rowOff>38099</xdr:rowOff>
    </xdr:from>
    <xdr:to>
      <xdr:col>5</xdr:col>
      <xdr:colOff>2090</xdr:colOff>
      <xdr:row>42</xdr:row>
      <xdr:rowOff>476250</xdr:rowOff>
    </xdr:to>
    <xdr:pic>
      <xdr:nvPicPr>
        <xdr:cNvPr id="14" name="Imagem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10"/>
        <a:stretch>
          <a:fillRect/>
        </a:stretch>
      </xdr:blipFill>
      <xdr:spPr>
        <a:xfrm>
          <a:off x="3971924" y="19764374"/>
          <a:ext cx="476250" cy="438151"/>
        </a:xfrm>
        <a:prstGeom prst="rect">
          <a:avLst/>
        </a:prstGeom>
      </xdr:spPr>
    </xdr:pic>
    <xdr:clientData/>
  </xdr:twoCellAnchor>
  <xdr:twoCellAnchor editAs="oneCell">
    <xdr:from>
      <xdr:col>4</xdr:col>
      <xdr:colOff>1924050</xdr:colOff>
      <xdr:row>41</xdr:row>
      <xdr:rowOff>57151</xdr:rowOff>
    </xdr:from>
    <xdr:to>
      <xdr:col>4</xdr:col>
      <xdr:colOff>2343150</xdr:colOff>
      <xdr:row>41</xdr:row>
      <xdr:rowOff>476251</xdr:rowOff>
    </xdr:to>
    <xdr:pic>
      <xdr:nvPicPr>
        <xdr:cNvPr id="15" name="Imagem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1"/>
        <a:stretch>
          <a:fillRect/>
        </a:stretch>
      </xdr:blipFill>
      <xdr:spPr>
        <a:xfrm>
          <a:off x="4000500" y="19288126"/>
          <a:ext cx="419100" cy="419100"/>
        </a:xfrm>
        <a:prstGeom prst="rect">
          <a:avLst/>
        </a:prstGeom>
      </xdr:spPr>
    </xdr:pic>
    <xdr:clientData/>
  </xdr:twoCellAnchor>
  <xdr:twoCellAnchor editAs="oneCell">
    <xdr:from>
      <xdr:col>4</xdr:col>
      <xdr:colOff>1924049</xdr:colOff>
      <xdr:row>40</xdr:row>
      <xdr:rowOff>28576</xdr:rowOff>
    </xdr:from>
    <xdr:to>
      <xdr:col>4</xdr:col>
      <xdr:colOff>2352673</xdr:colOff>
      <xdr:row>40</xdr:row>
      <xdr:rowOff>453018</xdr:rowOff>
    </xdr:to>
    <xdr:pic>
      <xdr:nvPicPr>
        <xdr:cNvPr id="17" name="Imagem 16">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12"/>
        <a:stretch>
          <a:fillRect/>
        </a:stretch>
      </xdr:blipFill>
      <xdr:spPr>
        <a:xfrm>
          <a:off x="4000499" y="18802351"/>
          <a:ext cx="428624" cy="428624"/>
        </a:xfrm>
        <a:prstGeom prst="rect">
          <a:avLst/>
        </a:prstGeom>
      </xdr:spPr>
    </xdr:pic>
    <xdr:clientData/>
  </xdr:twoCellAnchor>
  <xdr:twoCellAnchor editAs="oneCell">
    <xdr:from>
      <xdr:col>4</xdr:col>
      <xdr:colOff>1924050</xdr:colOff>
      <xdr:row>39</xdr:row>
      <xdr:rowOff>19050</xdr:rowOff>
    </xdr:from>
    <xdr:to>
      <xdr:col>4</xdr:col>
      <xdr:colOff>2352675</xdr:colOff>
      <xdr:row>39</xdr:row>
      <xdr:rowOff>447675</xdr:rowOff>
    </xdr:to>
    <xdr:pic>
      <xdr:nvPicPr>
        <xdr:cNvPr id="18" name="Imagem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3"/>
        <a:stretch>
          <a:fillRect/>
        </a:stretch>
      </xdr:blipFill>
      <xdr:spPr>
        <a:xfrm>
          <a:off x="4000500" y="18335625"/>
          <a:ext cx="428625" cy="428625"/>
        </a:xfrm>
        <a:prstGeom prst="rect">
          <a:avLst/>
        </a:prstGeom>
      </xdr:spPr>
    </xdr:pic>
    <xdr:clientData/>
  </xdr:twoCellAnchor>
  <xdr:twoCellAnchor editAs="oneCell">
    <xdr:from>
      <xdr:col>4</xdr:col>
      <xdr:colOff>1926622</xdr:colOff>
      <xdr:row>38</xdr:row>
      <xdr:rowOff>28574</xdr:rowOff>
    </xdr:from>
    <xdr:to>
      <xdr:col>4</xdr:col>
      <xdr:colOff>2352675</xdr:colOff>
      <xdr:row>38</xdr:row>
      <xdr:rowOff>414400</xdr:rowOff>
    </xdr:to>
    <xdr:pic>
      <xdr:nvPicPr>
        <xdr:cNvPr id="19" name="Imagem 18">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4"/>
        <a:stretch>
          <a:fillRect/>
        </a:stretch>
      </xdr:blipFill>
      <xdr:spPr>
        <a:xfrm>
          <a:off x="4010989" y="18076593"/>
          <a:ext cx="426053" cy="385826"/>
        </a:xfrm>
        <a:prstGeom prst="rect">
          <a:avLst/>
        </a:prstGeom>
      </xdr:spPr>
    </xdr:pic>
    <xdr:clientData/>
  </xdr:twoCellAnchor>
  <xdr:twoCellAnchor editAs="oneCell">
    <xdr:from>
      <xdr:col>4</xdr:col>
      <xdr:colOff>1943101</xdr:colOff>
      <xdr:row>37</xdr:row>
      <xdr:rowOff>47625</xdr:rowOff>
    </xdr:from>
    <xdr:to>
      <xdr:col>4</xdr:col>
      <xdr:colOff>2352877</xdr:colOff>
      <xdr:row>37</xdr:row>
      <xdr:rowOff>447675</xdr:rowOff>
    </xdr:to>
    <xdr:pic>
      <xdr:nvPicPr>
        <xdr:cNvPr id="20" name="Imagem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5"/>
        <a:stretch>
          <a:fillRect/>
        </a:stretch>
      </xdr:blipFill>
      <xdr:spPr>
        <a:xfrm>
          <a:off x="4019551" y="17449800"/>
          <a:ext cx="409776" cy="400050"/>
        </a:xfrm>
        <a:prstGeom prst="rect">
          <a:avLst/>
        </a:prstGeom>
      </xdr:spPr>
    </xdr:pic>
    <xdr:clientData/>
  </xdr:twoCellAnchor>
  <xdr:twoCellAnchor editAs="oneCell">
    <xdr:from>
      <xdr:col>4</xdr:col>
      <xdr:colOff>1933575</xdr:colOff>
      <xdr:row>36</xdr:row>
      <xdr:rowOff>19050</xdr:rowOff>
    </xdr:from>
    <xdr:to>
      <xdr:col>4</xdr:col>
      <xdr:colOff>2352675</xdr:colOff>
      <xdr:row>36</xdr:row>
      <xdr:rowOff>438150</xdr:rowOff>
    </xdr:to>
    <xdr:pic>
      <xdr:nvPicPr>
        <xdr:cNvPr id="21" name="Imagem 20">
          <a:extLst>
            <a:ext uri="{FF2B5EF4-FFF2-40B4-BE49-F238E27FC236}">
              <a16:creationId xmlns:a16="http://schemas.microsoft.com/office/drawing/2014/main" id="{00000000-0008-0000-0700-000015000000}"/>
            </a:ext>
          </a:extLst>
        </xdr:cNvPr>
        <xdr:cNvPicPr>
          <a:picLocks noChangeAspect="1"/>
        </xdr:cNvPicPr>
      </xdr:nvPicPr>
      <xdr:blipFill>
        <a:blip xmlns:r="http://schemas.openxmlformats.org/officeDocument/2006/relationships" r:embed="rId16"/>
        <a:stretch>
          <a:fillRect/>
        </a:stretch>
      </xdr:blipFill>
      <xdr:spPr>
        <a:xfrm>
          <a:off x="4010025" y="16964025"/>
          <a:ext cx="419100" cy="419100"/>
        </a:xfrm>
        <a:prstGeom prst="rect">
          <a:avLst/>
        </a:prstGeom>
      </xdr:spPr>
    </xdr:pic>
    <xdr:clientData/>
  </xdr:twoCellAnchor>
  <xdr:twoCellAnchor editAs="oneCell">
    <xdr:from>
      <xdr:col>4</xdr:col>
      <xdr:colOff>1955800</xdr:colOff>
      <xdr:row>35</xdr:row>
      <xdr:rowOff>38100</xdr:rowOff>
    </xdr:from>
    <xdr:to>
      <xdr:col>4</xdr:col>
      <xdr:colOff>2362200</xdr:colOff>
      <xdr:row>35</xdr:row>
      <xdr:rowOff>400050</xdr:rowOff>
    </xdr:to>
    <xdr:pic>
      <xdr:nvPicPr>
        <xdr:cNvPr id="23" name="Imagem 22" descr="Imagem de Sabão em Pó Tixan Ypê Green Óleos Essenciais">
          <a:extLst>
            <a:ext uri="{FF2B5EF4-FFF2-40B4-BE49-F238E27FC236}">
              <a16:creationId xmlns:a16="http://schemas.microsoft.com/office/drawing/2014/main" id="{00000000-0008-0000-0700-000017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032250" y="16563975"/>
          <a:ext cx="4064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1914524</xdr:colOff>
      <xdr:row>34</xdr:row>
      <xdr:rowOff>19049</xdr:rowOff>
    </xdr:from>
    <xdr:to>
      <xdr:col>4</xdr:col>
      <xdr:colOff>2343149</xdr:colOff>
      <xdr:row>34</xdr:row>
      <xdr:rowOff>447674</xdr:rowOff>
    </xdr:to>
    <xdr:pic>
      <xdr:nvPicPr>
        <xdr:cNvPr id="24" name="Imagem 23">
          <a:extLst>
            <a:ext uri="{FF2B5EF4-FFF2-40B4-BE49-F238E27FC236}">
              <a16:creationId xmlns:a16="http://schemas.microsoft.com/office/drawing/2014/main" id="{00000000-0008-0000-0700-000018000000}"/>
            </a:ext>
          </a:extLst>
        </xdr:cNvPr>
        <xdr:cNvPicPr>
          <a:picLocks noChangeAspect="1"/>
        </xdr:cNvPicPr>
      </xdr:nvPicPr>
      <xdr:blipFill>
        <a:blip xmlns:r="http://schemas.openxmlformats.org/officeDocument/2006/relationships" r:embed="rId18"/>
        <a:stretch>
          <a:fillRect/>
        </a:stretch>
      </xdr:blipFill>
      <xdr:spPr>
        <a:xfrm>
          <a:off x="3990974" y="16087724"/>
          <a:ext cx="428625" cy="428625"/>
        </a:xfrm>
        <a:prstGeom prst="rect">
          <a:avLst/>
        </a:prstGeom>
      </xdr:spPr>
    </xdr:pic>
    <xdr:clientData/>
  </xdr:twoCellAnchor>
  <xdr:twoCellAnchor editAs="oneCell">
    <xdr:from>
      <xdr:col>4</xdr:col>
      <xdr:colOff>1971674</xdr:colOff>
      <xdr:row>33</xdr:row>
      <xdr:rowOff>28574</xdr:rowOff>
    </xdr:from>
    <xdr:to>
      <xdr:col>4</xdr:col>
      <xdr:colOff>2343149</xdr:colOff>
      <xdr:row>33</xdr:row>
      <xdr:rowOff>400049</xdr:rowOff>
    </xdr:to>
    <xdr:pic>
      <xdr:nvPicPr>
        <xdr:cNvPr id="25" name="Imagem 24" descr="https://m.media-amazon.com/images/I/41qoW9CRNrL._AC_.jpg">
          <a:extLst>
            <a:ext uri="{FF2B5EF4-FFF2-40B4-BE49-F238E27FC236}">
              <a16:creationId xmlns:a16="http://schemas.microsoft.com/office/drawing/2014/main" id="{00000000-0008-0000-0700-000019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8124" y="15678149"/>
          <a:ext cx="37147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1952625</xdr:colOff>
      <xdr:row>32</xdr:row>
      <xdr:rowOff>9525</xdr:rowOff>
    </xdr:from>
    <xdr:to>
      <xdr:col>5</xdr:col>
      <xdr:colOff>136</xdr:colOff>
      <xdr:row>32</xdr:row>
      <xdr:rowOff>428625</xdr:rowOff>
    </xdr:to>
    <xdr:pic>
      <xdr:nvPicPr>
        <xdr:cNvPr id="26" name="Imagem 25">
          <a:extLst>
            <a:ext uri="{FF2B5EF4-FFF2-40B4-BE49-F238E27FC236}">
              <a16:creationId xmlns:a16="http://schemas.microsoft.com/office/drawing/2014/main" id="{00000000-0008-0000-0700-00001A000000}"/>
            </a:ext>
          </a:extLst>
        </xdr:cNvPr>
        <xdr:cNvPicPr>
          <a:picLocks noChangeAspect="1"/>
        </xdr:cNvPicPr>
      </xdr:nvPicPr>
      <xdr:blipFill>
        <a:blip xmlns:r="http://schemas.openxmlformats.org/officeDocument/2006/relationships" r:embed="rId20"/>
        <a:stretch>
          <a:fillRect/>
        </a:stretch>
      </xdr:blipFill>
      <xdr:spPr>
        <a:xfrm>
          <a:off x="4029075" y="15201900"/>
          <a:ext cx="419236" cy="419100"/>
        </a:xfrm>
        <a:prstGeom prst="rect">
          <a:avLst/>
        </a:prstGeom>
      </xdr:spPr>
    </xdr:pic>
    <xdr:clientData/>
  </xdr:twoCellAnchor>
  <xdr:twoCellAnchor editAs="oneCell">
    <xdr:from>
      <xdr:col>4</xdr:col>
      <xdr:colOff>1981199</xdr:colOff>
      <xdr:row>31</xdr:row>
      <xdr:rowOff>38100</xdr:rowOff>
    </xdr:from>
    <xdr:to>
      <xdr:col>4</xdr:col>
      <xdr:colOff>2343324</xdr:colOff>
      <xdr:row>31</xdr:row>
      <xdr:rowOff>367305</xdr:rowOff>
    </xdr:to>
    <xdr:pic>
      <xdr:nvPicPr>
        <xdr:cNvPr id="27" name="Imagem 26">
          <a:extLst>
            <a:ext uri="{FF2B5EF4-FFF2-40B4-BE49-F238E27FC236}">
              <a16:creationId xmlns:a16="http://schemas.microsoft.com/office/drawing/2014/main" id="{00000000-0008-0000-0700-00001B000000}"/>
            </a:ext>
          </a:extLst>
        </xdr:cNvPr>
        <xdr:cNvPicPr>
          <a:picLocks noChangeAspect="1"/>
        </xdr:cNvPicPr>
      </xdr:nvPicPr>
      <xdr:blipFill>
        <a:blip xmlns:r="http://schemas.openxmlformats.org/officeDocument/2006/relationships" r:embed="rId21"/>
        <a:stretch>
          <a:fillRect/>
        </a:stretch>
      </xdr:blipFill>
      <xdr:spPr>
        <a:xfrm>
          <a:off x="4057649" y="15116175"/>
          <a:ext cx="362125" cy="329205"/>
        </a:xfrm>
        <a:prstGeom prst="rect">
          <a:avLst/>
        </a:prstGeom>
      </xdr:spPr>
    </xdr:pic>
    <xdr:clientData/>
  </xdr:twoCellAnchor>
  <xdr:twoCellAnchor editAs="oneCell">
    <xdr:from>
      <xdr:col>4</xdr:col>
      <xdr:colOff>1981198</xdr:colOff>
      <xdr:row>30</xdr:row>
      <xdr:rowOff>135346</xdr:rowOff>
    </xdr:from>
    <xdr:to>
      <xdr:col>5</xdr:col>
      <xdr:colOff>1081</xdr:colOff>
      <xdr:row>30</xdr:row>
      <xdr:rowOff>352425</xdr:rowOff>
    </xdr:to>
    <xdr:pic>
      <xdr:nvPicPr>
        <xdr:cNvPr id="29" name="Imagem 28">
          <a:extLst>
            <a:ext uri="{FF2B5EF4-FFF2-40B4-BE49-F238E27FC236}">
              <a16:creationId xmlns:a16="http://schemas.microsoft.com/office/drawing/2014/main" id="{00000000-0008-0000-0700-00001D000000}"/>
            </a:ext>
          </a:extLst>
        </xdr:cNvPr>
        <xdr:cNvPicPr>
          <a:picLocks noChangeAspect="1"/>
        </xdr:cNvPicPr>
      </xdr:nvPicPr>
      <xdr:blipFill>
        <a:blip xmlns:r="http://schemas.openxmlformats.org/officeDocument/2006/relationships" r:embed="rId22"/>
        <a:stretch>
          <a:fillRect/>
        </a:stretch>
      </xdr:blipFill>
      <xdr:spPr>
        <a:xfrm flipH="1">
          <a:off x="4057648" y="14794321"/>
          <a:ext cx="389517" cy="217079"/>
        </a:xfrm>
        <a:prstGeom prst="rect">
          <a:avLst/>
        </a:prstGeom>
      </xdr:spPr>
    </xdr:pic>
    <xdr:clientData/>
  </xdr:twoCellAnchor>
  <xdr:twoCellAnchor editAs="oneCell">
    <xdr:from>
      <xdr:col>4</xdr:col>
      <xdr:colOff>1952625</xdr:colOff>
      <xdr:row>29</xdr:row>
      <xdr:rowOff>19050</xdr:rowOff>
    </xdr:from>
    <xdr:to>
      <xdr:col>5</xdr:col>
      <xdr:colOff>141</xdr:colOff>
      <xdr:row>29</xdr:row>
      <xdr:rowOff>428625</xdr:rowOff>
    </xdr:to>
    <xdr:pic>
      <xdr:nvPicPr>
        <xdr:cNvPr id="30" name="Imagem 29">
          <a:extLst>
            <a:ext uri="{FF2B5EF4-FFF2-40B4-BE49-F238E27FC236}">
              <a16:creationId xmlns:a16="http://schemas.microsoft.com/office/drawing/2014/main" id="{00000000-0008-0000-0700-00001E000000}"/>
            </a:ext>
          </a:extLst>
        </xdr:cNvPr>
        <xdr:cNvPicPr>
          <a:picLocks noChangeAspect="1"/>
        </xdr:cNvPicPr>
      </xdr:nvPicPr>
      <xdr:blipFill>
        <a:blip xmlns:r="http://schemas.openxmlformats.org/officeDocument/2006/relationships" r:embed="rId23"/>
        <a:stretch>
          <a:fillRect/>
        </a:stretch>
      </xdr:blipFill>
      <xdr:spPr>
        <a:xfrm>
          <a:off x="4029075" y="14220825"/>
          <a:ext cx="419241" cy="409575"/>
        </a:xfrm>
        <a:prstGeom prst="rect">
          <a:avLst/>
        </a:prstGeom>
      </xdr:spPr>
    </xdr:pic>
    <xdr:clientData/>
  </xdr:twoCellAnchor>
  <xdr:twoCellAnchor editAs="oneCell">
    <xdr:from>
      <xdr:col>4</xdr:col>
      <xdr:colOff>1935826</xdr:colOff>
      <xdr:row>28</xdr:row>
      <xdr:rowOff>38100</xdr:rowOff>
    </xdr:from>
    <xdr:to>
      <xdr:col>4</xdr:col>
      <xdr:colOff>2342710</xdr:colOff>
      <xdr:row>28</xdr:row>
      <xdr:rowOff>390525</xdr:rowOff>
    </xdr:to>
    <xdr:pic>
      <xdr:nvPicPr>
        <xdr:cNvPr id="31" name="Imagem 30">
          <a:extLst>
            <a:ext uri="{FF2B5EF4-FFF2-40B4-BE49-F238E27FC236}">
              <a16:creationId xmlns:a16="http://schemas.microsoft.com/office/drawing/2014/main" id="{00000000-0008-0000-0700-00001F000000}"/>
            </a:ext>
          </a:extLst>
        </xdr:cNvPr>
        <xdr:cNvPicPr>
          <a:picLocks noChangeAspect="1"/>
        </xdr:cNvPicPr>
      </xdr:nvPicPr>
      <xdr:blipFill>
        <a:blip xmlns:r="http://schemas.openxmlformats.org/officeDocument/2006/relationships" r:embed="rId24"/>
        <a:stretch>
          <a:fillRect/>
        </a:stretch>
      </xdr:blipFill>
      <xdr:spPr>
        <a:xfrm flipH="1">
          <a:off x="4012276" y="13820775"/>
          <a:ext cx="406884" cy="352425"/>
        </a:xfrm>
        <a:prstGeom prst="rect">
          <a:avLst/>
        </a:prstGeom>
      </xdr:spPr>
    </xdr:pic>
    <xdr:clientData/>
  </xdr:twoCellAnchor>
  <xdr:twoCellAnchor editAs="oneCell">
    <xdr:from>
      <xdr:col>4</xdr:col>
      <xdr:colOff>1971674</xdr:colOff>
      <xdr:row>27</xdr:row>
      <xdr:rowOff>9526</xdr:rowOff>
    </xdr:from>
    <xdr:to>
      <xdr:col>4</xdr:col>
      <xdr:colOff>2343149</xdr:colOff>
      <xdr:row>27</xdr:row>
      <xdr:rowOff>745732</xdr:rowOff>
    </xdr:to>
    <xdr:pic>
      <xdr:nvPicPr>
        <xdr:cNvPr id="32" name="Imagem 31">
          <a:extLst>
            <a:ext uri="{FF2B5EF4-FFF2-40B4-BE49-F238E27FC236}">
              <a16:creationId xmlns:a16="http://schemas.microsoft.com/office/drawing/2014/main" id="{00000000-0008-0000-0700-000020000000}"/>
            </a:ext>
          </a:extLst>
        </xdr:cNvPr>
        <xdr:cNvPicPr>
          <a:picLocks noChangeAspect="1"/>
        </xdr:cNvPicPr>
      </xdr:nvPicPr>
      <xdr:blipFill>
        <a:blip xmlns:r="http://schemas.openxmlformats.org/officeDocument/2006/relationships" r:embed="rId25"/>
        <a:stretch>
          <a:fillRect/>
        </a:stretch>
      </xdr:blipFill>
      <xdr:spPr>
        <a:xfrm>
          <a:off x="4048124" y="13030201"/>
          <a:ext cx="371475" cy="736206"/>
        </a:xfrm>
        <a:prstGeom prst="rect">
          <a:avLst/>
        </a:prstGeom>
      </xdr:spPr>
    </xdr:pic>
    <xdr:clientData/>
  </xdr:twoCellAnchor>
  <xdr:twoCellAnchor editAs="oneCell">
    <xdr:from>
      <xdr:col>4</xdr:col>
      <xdr:colOff>1964877</xdr:colOff>
      <xdr:row>25</xdr:row>
      <xdr:rowOff>76201</xdr:rowOff>
    </xdr:from>
    <xdr:to>
      <xdr:col>4</xdr:col>
      <xdr:colOff>2352861</xdr:colOff>
      <xdr:row>25</xdr:row>
      <xdr:rowOff>438150</xdr:rowOff>
    </xdr:to>
    <xdr:pic>
      <xdr:nvPicPr>
        <xdr:cNvPr id="33" name="Imagem 32">
          <a:extLst>
            <a:ext uri="{FF2B5EF4-FFF2-40B4-BE49-F238E27FC236}">
              <a16:creationId xmlns:a16="http://schemas.microsoft.com/office/drawing/2014/main" id="{00000000-0008-0000-0700-000021000000}"/>
            </a:ext>
          </a:extLst>
        </xdr:cNvPr>
        <xdr:cNvPicPr>
          <a:picLocks noChangeAspect="1"/>
        </xdr:cNvPicPr>
      </xdr:nvPicPr>
      <xdr:blipFill>
        <a:blip xmlns:r="http://schemas.openxmlformats.org/officeDocument/2006/relationships" r:embed="rId26"/>
        <a:stretch>
          <a:fillRect/>
        </a:stretch>
      </xdr:blipFill>
      <xdr:spPr>
        <a:xfrm>
          <a:off x="4041327" y="12030076"/>
          <a:ext cx="387984" cy="361949"/>
        </a:xfrm>
        <a:prstGeom prst="rect">
          <a:avLst/>
        </a:prstGeom>
      </xdr:spPr>
    </xdr:pic>
    <xdr:clientData/>
  </xdr:twoCellAnchor>
  <xdr:twoCellAnchor editAs="oneCell">
    <xdr:from>
      <xdr:col>4</xdr:col>
      <xdr:colOff>1905001</xdr:colOff>
      <xdr:row>24</xdr:row>
      <xdr:rowOff>30623</xdr:rowOff>
    </xdr:from>
    <xdr:to>
      <xdr:col>4</xdr:col>
      <xdr:colOff>2352675</xdr:colOff>
      <xdr:row>24</xdr:row>
      <xdr:rowOff>453018</xdr:rowOff>
    </xdr:to>
    <xdr:pic>
      <xdr:nvPicPr>
        <xdr:cNvPr id="34" name="Imagem 33">
          <a:extLst>
            <a:ext uri="{FF2B5EF4-FFF2-40B4-BE49-F238E27FC236}">
              <a16:creationId xmlns:a16="http://schemas.microsoft.com/office/drawing/2014/main" id="{00000000-0008-0000-0700-000022000000}"/>
            </a:ext>
          </a:extLst>
        </xdr:cNvPr>
        <xdr:cNvPicPr>
          <a:picLocks noChangeAspect="1"/>
        </xdr:cNvPicPr>
      </xdr:nvPicPr>
      <xdr:blipFill>
        <a:blip xmlns:r="http://schemas.openxmlformats.org/officeDocument/2006/relationships" r:embed="rId27"/>
        <a:stretch>
          <a:fillRect/>
        </a:stretch>
      </xdr:blipFill>
      <xdr:spPr>
        <a:xfrm>
          <a:off x="3981451" y="11527298"/>
          <a:ext cx="447674" cy="426577"/>
        </a:xfrm>
        <a:prstGeom prst="rect">
          <a:avLst/>
        </a:prstGeom>
      </xdr:spPr>
    </xdr:pic>
    <xdr:clientData/>
  </xdr:twoCellAnchor>
  <xdr:twoCellAnchor editAs="oneCell">
    <xdr:from>
      <xdr:col>4</xdr:col>
      <xdr:colOff>1962150</xdr:colOff>
      <xdr:row>23</xdr:row>
      <xdr:rowOff>19050</xdr:rowOff>
    </xdr:from>
    <xdr:to>
      <xdr:col>4</xdr:col>
      <xdr:colOff>2352819</xdr:colOff>
      <xdr:row>23</xdr:row>
      <xdr:rowOff>406135</xdr:rowOff>
    </xdr:to>
    <xdr:pic>
      <xdr:nvPicPr>
        <xdr:cNvPr id="35" name="Imagem 34">
          <a:extLst>
            <a:ext uri="{FF2B5EF4-FFF2-40B4-BE49-F238E27FC236}">
              <a16:creationId xmlns:a16="http://schemas.microsoft.com/office/drawing/2014/main" id="{00000000-0008-0000-0700-000023000000}"/>
            </a:ext>
          </a:extLst>
        </xdr:cNvPr>
        <xdr:cNvPicPr>
          <a:picLocks noChangeAspect="1"/>
        </xdr:cNvPicPr>
      </xdr:nvPicPr>
      <xdr:blipFill>
        <a:blip xmlns:r="http://schemas.openxmlformats.org/officeDocument/2006/relationships" r:embed="rId28"/>
        <a:stretch>
          <a:fillRect/>
        </a:stretch>
      </xdr:blipFill>
      <xdr:spPr>
        <a:xfrm>
          <a:off x="4038600" y="11058525"/>
          <a:ext cx="390669" cy="387085"/>
        </a:xfrm>
        <a:prstGeom prst="rect">
          <a:avLst/>
        </a:prstGeom>
      </xdr:spPr>
    </xdr:pic>
    <xdr:clientData/>
  </xdr:twoCellAnchor>
  <xdr:twoCellAnchor editAs="oneCell">
    <xdr:from>
      <xdr:col>4</xdr:col>
      <xdr:colOff>1913193</xdr:colOff>
      <xdr:row>22</xdr:row>
      <xdr:rowOff>85726</xdr:rowOff>
    </xdr:from>
    <xdr:to>
      <xdr:col>4</xdr:col>
      <xdr:colOff>2352809</xdr:colOff>
      <xdr:row>22</xdr:row>
      <xdr:rowOff>542926</xdr:rowOff>
    </xdr:to>
    <xdr:pic>
      <xdr:nvPicPr>
        <xdr:cNvPr id="36" name="Imagem 35">
          <a:extLst>
            <a:ext uri="{FF2B5EF4-FFF2-40B4-BE49-F238E27FC236}">
              <a16:creationId xmlns:a16="http://schemas.microsoft.com/office/drawing/2014/main" id="{00000000-0008-0000-0700-000024000000}"/>
            </a:ext>
          </a:extLst>
        </xdr:cNvPr>
        <xdr:cNvPicPr>
          <a:picLocks noChangeAspect="1"/>
        </xdr:cNvPicPr>
      </xdr:nvPicPr>
      <xdr:blipFill>
        <a:blip xmlns:r="http://schemas.openxmlformats.org/officeDocument/2006/relationships" r:embed="rId29"/>
        <a:stretch>
          <a:fillRect/>
        </a:stretch>
      </xdr:blipFill>
      <xdr:spPr>
        <a:xfrm>
          <a:off x="3989643" y="10515601"/>
          <a:ext cx="439616" cy="457200"/>
        </a:xfrm>
        <a:prstGeom prst="rect">
          <a:avLst/>
        </a:prstGeom>
      </xdr:spPr>
    </xdr:pic>
    <xdr:clientData/>
  </xdr:twoCellAnchor>
  <xdr:twoCellAnchor editAs="oneCell">
    <xdr:from>
      <xdr:col>4</xdr:col>
      <xdr:colOff>1930124</xdr:colOff>
      <xdr:row>21</xdr:row>
      <xdr:rowOff>66675</xdr:rowOff>
    </xdr:from>
    <xdr:to>
      <xdr:col>4</xdr:col>
      <xdr:colOff>2362349</xdr:colOff>
      <xdr:row>21</xdr:row>
      <xdr:rowOff>552450</xdr:rowOff>
    </xdr:to>
    <xdr:pic>
      <xdr:nvPicPr>
        <xdr:cNvPr id="38" name="Imagem 37">
          <a:extLst>
            <a:ext uri="{FF2B5EF4-FFF2-40B4-BE49-F238E27FC236}">
              <a16:creationId xmlns:a16="http://schemas.microsoft.com/office/drawing/2014/main" id="{00000000-0008-0000-0700-000026000000}"/>
            </a:ext>
          </a:extLst>
        </xdr:cNvPr>
        <xdr:cNvPicPr>
          <a:picLocks noChangeAspect="1"/>
        </xdr:cNvPicPr>
      </xdr:nvPicPr>
      <xdr:blipFill>
        <a:blip xmlns:r="http://schemas.openxmlformats.org/officeDocument/2006/relationships" r:embed="rId30"/>
        <a:stretch>
          <a:fillRect/>
        </a:stretch>
      </xdr:blipFill>
      <xdr:spPr>
        <a:xfrm>
          <a:off x="4006574" y="9886950"/>
          <a:ext cx="432225" cy="485775"/>
        </a:xfrm>
        <a:prstGeom prst="rect">
          <a:avLst/>
        </a:prstGeom>
      </xdr:spPr>
    </xdr:pic>
    <xdr:clientData/>
  </xdr:twoCellAnchor>
  <xdr:twoCellAnchor editAs="oneCell">
    <xdr:from>
      <xdr:col>4</xdr:col>
      <xdr:colOff>2047876</xdr:colOff>
      <xdr:row>20</xdr:row>
      <xdr:rowOff>46496</xdr:rowOff>
    </xdr:from>
    <xdr:to>
      <xdr:col>4</xdr:col>
      <xdr:colOff>2286078</xdr:colOff>
      <xdr:row>20</xdr:row>
      <xdr:rowOff>405534</xdr:rowOff>
    </xdr:to>
    <xdr:pic>
      <xdr:nvPicPr>
        <xdr:cNvPr id="39" name="Imagem 38">
          <a:extLst>
            <a:ext uri="{FF2B5EF4-FFF2-40B4-BE49-F238E27FC236}">
              <a16:creationId xmlns:a16="http://schemas.microsoft.com/office/drawing/2014/main" id="{00000000-0008-0000-0700-000027000000}"/>
            </a:ext>
          </a:extLst>
        </xdr:cNvPr>
        <xdr:cNvPicPr>
          <a:picLocks noChangeAspect="1"/>
        </xdr:cNvPicPr>
      </xdr:nvPicPr>
      <xdr:blipFill>
        <a:blip xmlns:r="http://schemas.openxmlformats.org/officeDocument/2006/relationships" r:embed="rId31"/>
        <a:stretch>
          <a:fillRect/>
        </a:stretch>
      </xdr:blipFill>
      <xdr:spPr>
        <a:xfrm>
          <a:off x="4124326" y="9257171"/>
          <a:ext cx="238202" cy="359038"/>
        </a:xfrm>
        <a:prstGeom prst="rect">
          <a:avLst/>
        </a:prstGeom>
      </xdr:spPr>
    </xdr:pic>
    <xdr:clientData/>
  </xdr:twoCellAnchor>
  <xdr:twoCellAnchor editAs="oneCell">
    <xdr:from>
      <xdr:col>4</xdr:col>
      <xdr:colOff>2066925</xdr:colOff>
      <xdr:row>19</xdr:row>
      <xdr:rowOff>8368</xdr:rowOff>
    </xdr:from>
    <xdr:to>
      <xdr:col>5</xdr:col>
      <xdr:colOff>0</xdr:colOff>
      <xdr:row>19</xdr:row>
      <xdr:rowOff>402323</xdr:rowOff>
    </xdr:to>
    <xdr:pic>
      <xdr:nvPicPr>
        <xdr:cNvPr id="40" name="Imagem 39">
          <a:extLst>
            <a:ext uri="{FF2B5EF4-FFF2-40B4-BE49-F238E27FC236}">
              <a16:creationId xmlns:a16="http://schemas.microsoft.com/office/drawing/2014/main" id="{00000000-0008-0000-0700-000028000000}"/>
            </a:ext>
          </a:extLst>
        </xdr:cNvPr>
        <xdr:cNvPicPr>
          <a:picLocks noChangeAspect="1"/>
        </xdr:cNvPicPr>
      </xdr:nvPicPr>
      <xdr:blipFill>
        <a:blip xmlns:r="http://schemas.openxmlformats.org/officeDocument/2006/relationships" r:embed="rId32"/>
        <a:stretch>
          <a:fillRect/>
        </a:stretch>
      </xdr:blipFill>
      <xdr:spPr>
        <a:xfrm>
          <a:off x="4143375" y="8495143"/>
          <a:ext cx="304800" cy="393955"/>
        </a:xfrm>
        <a:prstGeom prst="rect">
          <a:avLst/>
        </a:prstGeom>
      </xdr:spPr>
    </xdr:pic>
    <xdr:clientData/>
  </xdr:twoCellAnchor>
  <xdr:twoCellAnchor editAs="oneCell">
    <xdr:from>
      <xdr:col>4</xdr:col>
      <xdr:colOff>2085975</xdr:colOff>
      <xdr:row>18</xdr:row>
      <xdr:rowOff>38100</xdr:rowOff>
    </xdr:from>
    <xdr:to>
      <xdr:col>4</xdr:col>
      <xdr:colOff>2343250</xdr:colOff>
      <xdr:row>18</xdr:row>
      <xdr:rowOff>434050</xdr:rowOff>
    </xdr:to>
    <xdr:pic>
      <xdr:nvPicPr>
        <xdr:cNvPr id="41" name="Imagem 40">
          <a:extLst>
            <a:ext uri="{FF2B5EF4-FFF2-40B4-BE49-F238E27FC236}">
              <a16:creationId xmlns:a16="http://schemas.microsoft.com/office/drawing/2014/main" id="{00000000-0008-0000-0700-000029000000}"/>
            </a:ext>
          </a:extLst>
        </xdr:cNvPr>
        <xdr:cNvPicPr>
          <a:picLocks noChangeAspect="1"/>
        </xdr:cNvPicPr>
      </xdr:nvPicPr>
      <xdr:blipFill>
        <a:blip xmlns:r="http://schemas.openxmlformats.org/officeDocument/2006/relationships" r:embed="rId33"/>
        <a:stretch>
          <a:fillRect/>
        </a:stretch>
      </xdr:blipFill>
      <xdr:spPr>
        <a:xfrm>
          <a:off x="4162425" y="8067675"/>
          <a:ext cx="257275" cy="395950"/>
        </a:xfrm>
        <a:prstGeom prst="rect">
          <a:avLst/>
        </a:prstGeom>
      </xdr:spPr>
    </xdr:pic>
    <xdr:clientData/>
  </xdr:twoCellAnchor>
  <xdr:twoCellAnchor editAs="oneCell">
    <xdr:from>
      <xdr:col>4</xdr:col>
      <xdr:colOff>2114760</xdr:colOff>
      <xdr:row>17</xdr:row>
      <xdr:rowOff>9526</xdr:rowOff>
    </xdr:from>
    <xdr:to>
      <xdr:col>4</xdr:col>
      <xdr:colOff>2362308</xdr:colOff>
      <xdr:row>18</xdr:row>
      <xdr:rowOff>0</xdr:rowOff>
    </xdr:to>
    <xdr:pic>
      <xdr:nvPicPr>
        <xdr:cNvPr id="42" name="Imagem 41">
          <a:extLst>
            <a:ext uri="{FF2B5EF4-FFF2-40B4-BE49-F238E27FC236}">
              <a16:creationId xmlns:a16="http://schemas.microsoft.com/office/drawing/2014/main" id="{00000000-0008-0000-0700-00002A000000}"/>
            </a:ext>
          </a:extLst>
        </xdr:cNvPr>
        <xdr:cNvPicPr>
          <a:picLocks noChangeAspect="1"/>
        </xdr:cNvPicPr>
      </xdr:nvPicPr>
      <xdr:blipFill>
        <a:blip xmlns:r="http://schemas.openxmlformats.org/officeDocument/2006/relationships" r:embed="rId34"/>
        <a:stretch>
          <a:fillRect/>
        </a:stretch>
      </xdr:blipFill>
      <xdr:spPr>
        <a:xfrm>
          <a:off x="4191210" y="7429501"/>
          <a:ext cx="247548" cy="409574"/>
        </a:xfrm>
        <a:prstGeom prst="rect">
          <a:avLst/>
        </a:prstGeom>
      </xdr:spPr>
    </xdr:pic>
    <xdr:clientData/>
  </xdr:twoCellAnchor>
  <xdr:twoCellAnchor editAs="oneCell">
    <xdr:from>
      <xdr:col>4</xdr:col>
      <xdr:colOff>1960665</xdr:colOff>
      <xdr:row>16</xdr:row>
      <xdr:rowOff>156911</xdr:rowOff>
    </xdr:from>
    <xdr:to>
      <xdr:col>4</xdr:col>
      <xdr:colOff>2352859</xdr:colOff>
      <xdr:row>16</xdr:row>
      <xdr:rowOff>590551</xdr:rowOff>
    </xdr:to>
    <xdr:pic>
      <xdr:nvPicPr>
        <xdr:cNvPr id="43" name="Imagem 42">
          <a:extLst>
            <a:ext uri="{FF2B5EF4-FFF2-40B4-BE49-F238E27FC236}">
              <a16:creationId xmlns:a16="http://schemas.microsoft.com/office/drawing/2014/main" id="{00000000-0008-0000-0700-00002B000000}"/>
            </a:ext>
          </a:extLst>
        </xdr:cNvPr>
        <xdr:cNvPicPr>
          <a:picLocks noChangeAspect="1"/>
        </xdr:cNvPicPr>
      </xdr:nvPicPr>
      <xdr:blipFill>
        <a:blip xmlns:r="http://schemas.openxmlformats.org/officeDocument/2006/relationships" r:embed="rId35"/>
        <a:stretch>
          <a:fillRect/>
        </a:stretch>
      </xdr:blipFill>
      <xdr:spPr>
        <a:xfrm>
          <a:off x="4045032" y="7362512"/>
          <a:ext cx="392194" cy="433640"/>
        </a:xfrm>
        <a:prstGeom prst="rect">
          <a:avLst/>
        </a:prstGeom>
      </xdr:spPr>
    </xdr:pic>
    <xdr:clientData/>
  </xdr:twoCellAnchor>
  <xdr:twoCellAnchor editAs="oneCell">
    <xdr:from>
      <xdr:col>4</xdr:col>
      <xdr:colOff>1955375</xdr:colOff>
      <xdr:row>15</xdr:row>
      <xdr:rowOff>65687</xdr:rowOff>
    </xdr:from>
    <xdr:to>
      <xdr:col>4</xdr:col>
      <xdr:colOff>2342695</xdr:colOff>
      <xdr:row>15</xdr:row>
      <xdr:rowOff>408215</xdr:rowOff>
    </xdr:to>
    <xdr:pic>
      <xdr:nvPicPr>
        <xdr:cNvPr id="44" name="Imagem 43">
          <a:extLst>
            <a:ext uri="{FF2B5EF4-FFF2-40B4-BE49-F238E27FC236}">
              <a16:creationId xmlns:a16="http://schemas.microsoft.com/office/drawing/2014/main" id="{00000000-0008-0000-0700-00002C000000}"/>
            </a:ext>
          </a:extLst>
        </xdr:cNvPr>
        <xdr:cNvPicPr>
          <a:picLocks noChangeAspect="1"/>
        </xdr:cNvPicPr>
      </xdr:nvPicPr>
      <xdr:blipFill>
        <a:blip xmlns:r="http://schemas.openxmlformats.org/officeDocument/2006/relationships" r:embed="rId36"/>
        <a:stretch>
          <a:fillRect/>
        </a:stretch>
      </xdr:blipFill>
      <xdr:spPr>
        <a:xfrm flipH="1">
          <a:off x="4039742" y="6813593"/>
          <a:ext cx="387320" cy="342528"/>
        </a:xfrm>
        <a:prstGeom prst="rect">
          <a:avLst/>
        </a:prstGeom>
      </xdr:spPr>
    </xdr:pic>
    <xdr:clientData/>
  </xdr:twoCellAnchor>
  <xdr:twoCellAnchor editAs="oneCell">
    <xdr:from>
      <xdr:col>4</xdr:col>
      <xdr:colOff>1952699</xdr:colOff>
      <xdr:row>14</xdr:row>
      <xdr:rowOff>62347</xdr:rowOff>
    </xdr:from>
    <xdr:to>
      <xdr:col>4</xdr:col>
      <xdr:colOff>2346171</xdr:colOff>
      <xdr:row>14</xdr:row>
      <xdr:rowOff>414400</xdr:rowOff>
    </xdr:to>
    <xdr:pic>
      <xdr:nvPicPr>
        <xdr:cNvPr id="45" name="Imagem 44">
          <a:extLst>
            <a:ext uri="{FF2B5EF4-FFF2-40B4-BE49-F238E27FC236}">
              <a16:creationId xmlns:a16="http://schemas.microsoft.com/office/drawing/2014/main" id="{00000000-0008-0000-0700-00002D000000}"/>
            </a:ext>
          </a:extLst>
        </xdr:cNvPr>
        <xdr:cNvPicPr>
          <a:picLocks noChangeAspect="1"/>
        </xdr:cNvPicPr>
      </xdr:nvPicPr>
      <xdr:blipFill>
        <a:blip xmlns:r="http://schemas.openxmlformats.org/officeDocument/2006/relationships" r:embed="rId37"/>
        <a:stretch>
          <a:fillRect/>
        </a:stretch>
      </xdr:blipFill>
      <xdr:spPr>
        <a:xfrm>
          <a:off x="4037066" y="6352558"/>
          <a:ext cx="393472" cy="352053"/>
        </a:xfrm>
        <a:prstGeom prst="rect">
          <a:avLst/>
        </a:prstGeom>
      </xdr:spPr>
    </xdr:pic>
    <xdr:clientData/>
  </xdr:twoCellAnchor>
  <xdr:twoCellAnchor editAs="oneCell">
    <xdr:from>
      <xdr:col>4</xdr:col>
      <xdr:colOff>1998951</xdr:colOff>
      <xdr:row>13</xdr:row>
      <xdr:rowOff>9525</xdr:rowOff>
    </xdr:from>
    <xdr:to>
      <xdr:col>4</xdr:col>
      <xdr:colOff>2361380</xdr:colOff>
      <xdr:row>13</xdr:row>
      <xdr:rowOff>400050</xdr:rowOff>
    </xdr:to>
    <xdr:pic>
      <xdr:nvPicPr>
        <xdr:cNvPr id="46" name="Imagem 45">
          <a:extLst>
            <a:ext uri="{FF2B5EF4-FFF2-40B4-BE49-F238E27FC236}">
              <a16:creationId xmlns:a16="http://schemas.microsoft.com/office/drawing/2014/main" id="{00000000-0008-0000-0700-00002E000000}"/>
            </a:ext>
          </a:extLst>
        </xdr:cNvPr>
        <xdr:cNvPicPr>
          <a:picLocks noChangeAspect="1"/>
        </xdr:cNvPicPr>
      </xdr:nvPicPr>
      <xdr:blipFill>
        <a:blip xmlns:r="http://schemas.openxmlformats.org/officeDocument/2006/relationships" r:embed="rId38"/>
        <a:stretch>
          <a:fillRect/>
        </a:stretch>
      </xdr:blipFill>
      <xdr:spPr>
        <a:xfrm>
          <a:off x="4083318" y="5879152"/>
          <a:ext cx="362429" cy="390525"/>
        </a:xfrm>
        <a:prstGeom prst="rect">
          <a:avLst/>
        </a:prstGeom>
      </xdr:spPr>
    </xdr:pic>
    <xdr:clientData/>
  </xdr:twoCellAnchor>
  <xdr:twoCellAnchor editAs="oneCell">
    <xdr:from>
      <xdr:col>4</xdr:col>
      <xdr:colOff>2008589</xdr:colOff>
      <xdr:row>12</xdr:row>
      <xdr:rowOff>71870</xdr:rowOff>
    </xdr:from>
    <xdr:to>
      <xdr:col>4</xdr:col>
      <xdr:colOff>2365238</xdr:colOff>
      <xdr:row>12</xdr:row>
      <xdr:rowOff>402029</xdr:rowOff>
    </xdr:to>
    <xdr:pic>
      <xdr:nvPicPr>
        <xdr:cNvPr id="47" name="Imagem 46">
          <a:extLst>
            <a:ext uri="{FF2B5EF4-FFF2-40B4-BE49-F238E27FC236}">
              <a16:creationId xmlns:a16="http://schemas.microsoft.com/office/drawing/2014/main" id="{00000000-0008-0000-0700-00002F000000}"/>
            </a:ext>
          </a:extLst>
        </xdr:cNvPr>
        <xdr:cNvPicPr>
          <a:picLocks noChangeAspect="1"/>
        </xdr:cNvPicPr>
      </xdr:nvPicPr>
      <xdr:blipFill>
        <a:blip xmlns:r="http://schemas.openxmlformats.org/officeDocument/2006/relationships" r:embed="rId39"/>
        <a:stretch>
          <a:fillRect/>
        </a:stretch>
      </xdr:blipFill>
      <xdr:spPr>
        <a:xfrm>
          <a:off x="4092956" y="5483802"/>
          <a:ext cx="356649" cy="330159"/>
        </a:xfrm>
        <a:prstGeom prst="rect">
          <a:avLst/>
        </a:prstGeom>
      </xdr:spPr>
    </xdr:pic>
    <xdr:clientData/>
  </xdr:twoCellAnchor>
  <xdr:twoCellAnchor editAs="oneCell">
    <xdr:from>
      <xdr:col>4</xdr:col>
      <xdr:colOff>2015681</xdr:colOff>
      <xdr:row>11</xdr:row>
      <xdr:rowOff>57150</xdr:rowOff>
    </xdr:from>
    <xdr:to>
      <xdr:col>4</xdr:col>
      <xdr:colOff>2305179</xdr:colOff>
      <xdr:row>11</xdr:row>
      <xdr:rowOff>409575</xdr:rowOff>
    </xdr:to>
    <xdr:pic>
      <xdr:nvPicPr>
        <xdr:cNvPr id="48" name="Imagem 47">
          <a:extLst>
            <a:ext uri="{FF2B5EF4-FFF2-40B4-BE49-F238E27FC236}">
              <a16:creationId xmlns:a16="http://schemas.microsoft.com/office/drawing/2014/main" id="{00000000-0008-0000-0700-000030000000}"/>
            </a:ext>
          </a:extLst>
        </xdr:cNvPr>
        <xdr:cNvPicPr>
          <a:picLocks noChangeAspect="1"/>
        </xdr:cNvPicPr>
      </xdr:nvPicPr>
      <xdr:blipFill>
        <a:blip xmlns:r="http://schemas.openxmlformats.org/officeDocument/2006/relationships" r:embed="rId40"/>
        <a:stretch>
          <a:fillRect/>
        </a:stretch>
      </xdr:blipFill>
      <xdr:spPr>
        <a:xfrm>
          <a:off x="4092131" y="4657725"/>
          <a:ext cx="289498" cy="352425"/>
        </a:xfrm>
        <a:prstGeom prst="rect">
          <a:avLst/>
        </a:prstGeom>
      </xdr:spPr>
    </xdr:pic>
    <xdr:clientData/>
  </xdr:twoCellAnchor>
  <xdr:twoCellAnchor editAs="oneCell">
    <xdr:from>
      <xdr:col>4</xdr:col>
      <xdr:colOff>2047491</xdr:colOff>
      <xdr:row>9</xdr:row>
      <xdr:rowOff>18556</xdr:rowOff>
    </xdr:from>
    <xdr:to>
      <xdr:col>4</xdr:col>
      <xdr:colOff>2337954</xdr:colOff>
      <xdr:row>9</xdr:row>
      <xdr:rowOff>405657</xdr:rowOff>
    </xdr:to>
    <xdr:pic>
      <xdr:nvPicPr>
        <xdr:cNvPr id="49" name="Imagem 48">
          <a:extLst>
            <a:ext uri="{FF2B5EF4-FFF2-40B4-BE49-F238E27FC236}">
              <a16:creationId xmlns:a16="http://schemas.microsoft.com/office/drawing/2014/main" id="{00000000-0008-0000-0700-000031000000}"/>
            </a:ext>
          </a:extLst>
        </xdr:cNvPr>
        <xdr:cNvPicPr>
          <a:picLocks noChangeAspect="1"/>
        </xdr:cNvPicPr>
      </xdr:nvPicPr>
      <xdr:blipFill>
        <a:blip xmlns:r="http://schemas.openxmlformats.org/officeDocument/2006/relationships" r:embed="rId41"/>
        <a:stretch>
          <a:fillRect/>
        </a:stretch>
      </xdr:blipFill>
      <xdr:spPr>
        <a:xfrm>
          <a:off x="4131858" y="4249140"/>
          <a:ext cx="290463" cy="387101"/>
        </a:xfrm>
        <a:prstGeom prst="rect">
          <a:avLst/>
        </a:prstGeom>
      </xdr:spPr>
    </xdr:pic>
    <xdr:clientData/>
  </xdr:twoCellAnchor>
  <xdr:twoCellAnchor editAs="oneCell">
    <xdr:from>
      <xdr:col>4</xdr:col>
      <xdr:colOff>2084367</xdr:colOff>
      <xdr:row>8</xdr:row>
      <xdr:rowOff>53315</xdr:rowOff>
    </xdr:from>
    <xdr:to>
      <xdr:col>4</xdr:col>
      <xdr:colOff>2352801</xdr:colOff>
      <xdr:row>8</xdr:row>
      <xdr:rowOff>434631</xdr:rowOff>
    </xdr:to>
    <xdr:pic>
      <xdr:nvPicPr>
        <xdr:cNvPr id="50" name="Imagem 49">
          <a:extLst>
            <a:ext uri="{FF2B5EF4-FFF2-40B4-BE49-F238E27FC236}">
              <a16:creationId xmlns:a16="http://schemas.microsoft.com/office/drawing/2014/main" id="{00000000-0008-0000-0700-000032000000}"/>
            </a:ext>
          </a:extLst>
        </xdr:cNvPr>
        <xdr:cNvPicPr>
          <a:picLocks noChangeAspect="1"/>
        </xdr:cNvPicPr>
      </xdr:nvPicPr>
      <xdr:blipFill>
        <a:blip xmlns:r="http://schemas.openxmlformats.org/officeDocument/2006/relationships" r:embed="rId42"/>
        <a:stretch>
          <a:fillRect/>
        </a:stretch>
      </xdr:blipFill>
      <xdr:spPr>
        <a:xfrm>
          <a:off x="4168734" y="3826205"/>
          <a:ext cx="268434" cy="381316"/>
        </a:xfrm>
        <a:prstGeom prst="rect">
          <a:avLst/>
        </a:prstGeom>
      </xdr:spPr>
    </xdr:pic>
    <xdr:clientData/>
  </xdr:twoCellAnchor>
  <xdr:twoCellAnchor editAs="oneCell">
    <xdr:from>
      <xdr:col>4</xdr:col>
      <xdr:colOff>2051558</xdr:colOff>
      <xdr:row>7</xdr:row>
      <xdr:rowOff>46637</xdr:rowOff>
    </xdr:from>
    <xdr:to>
      <xdr:col>4</xdr:col>
      <xdr:colOff>2350180</xdr:colOff>
      <xdr:row>7</xdr:row>
      <xdr:rowOff>402031</xdr:rowOff>
    </xdr:to>
    <xdr:pic>
      <xdr:nvPicPr>
        <xdr:cNvPr id="53" name="Imagem 52">
          <a:extLst>
            <a:ext uri="{FF2B5EF4-FFF2-40B4-BE49-F238E27FC236}">
              <a16:creationId xmlns:a16="http://schemas.microsoft.com/office/drawing/2014/main" id="{00000000-0008-0000-0700-000035000000}"/>
            </a:ext>
          </a:extLst>
        </xdr:cNvPr>
        <xdr:cNvPicPr>
          <a:picLocks noChangeAspect="1"/>
        </xdr:cNvPicPr>
      </xdr:nvPicPr>
      <xdr:blipFill>
        <a:blip xmlns:r="http://schemas.openxmlformats.org/officeDocument/2006/relationships" r:embed="rId43"/>
        <a:stretch>
          <a:fillRect/>
        </a:stretch>
      </xdr:blipFill>
      <xdr:spPr>
        <a:xfrm>
          <a:off x="4135925" y="3398942"/>
          <a:ext cx="298622" cy="355394"/>
        </a:xfrm>
        <a:prstGeom prst="rect">
          <a:avLst/>
        </a:prstGeom>
      </xdr:spPr>
    </xdr:pic>
    <xdr:clientData/>
  </xdr:twoCellAnchor>
  <xdr:twoCellAnchor editAs="oneCell">
    <xdr:from>
      <xdr:col>4</xdr:col>
      <xdr:colOff>1985405</xdr:colOff>
      <xdr:row>6</xdr:row>
      <xdr:rowOff>38099</xdr:rowOff>
    </xdr:from>
    <xdr:to>
      <xdr:col>4</xdr:col>
      <xdr:colOff>2362198</xdr:colOff>
      <xdr:row>6</xdr:row>
      <xdr:rowOff>409574</xdr:rowOff>
    </xdr:to>
    <xdr:pic>
      <xdr:nvPicPr>
        <xdr:cNvPr id="54" name="Imagem 53" descr="104836">
          <a:extLst>
            <a:ext uri="{FF2B5EF4-FFF2-40B4-BE49-F238E27FC236}">
              <a16:creationId xmlns:a16="http://schemas.microsoft.com/office/drawing/2014/main" id="{00000000-0008-0000-0700-000036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4069772" y="2969820"/>
          <a:ext cx="376793"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2003961</xdr:colOff>
      <xdr:row>5</xdr:row>
      <xdr:rowOff>46464</xdr:rowOff>
    </xdr:from>
    <xdr:to>
      <xdr:col>4</xdr:col>
      <xdr:colOff>2335840</xdr:colOff>
      <xdr:row>5</xdr:row>
      <xdr:rowOff>441404</xdr:rowOff>
    </xdr:to>
    <xdr:pic>
      <xdr:nvPicPr>
        <xdr:cNvPr id="55" name="Imagem 54">
          <a:extLst>
            <a:ext uri="{FF2B5EF4-FFF2-40B4-BE49-F238E27FC236}">
              <a16:creationId xmlns:a16="http://schemas.microsoft.com/office/drawing/2014/main" id="{00000000-0008-0000-0700-000037000000}"/>
            </a:ext>
          </a:extLst>
        </xdr:cNvPr>
        <xdr:cNvPicPr>
          <a:picLocks noChangeAspect="1"/>
        </xdr:cNvPicPr>
      </xdr:nvPicPr>
      <xdr:blipFill>
        <a:blip xmlns:r="http://schemas.openxmlformats.org/officeDocument/2006/relationships" r:embed="rId45"/>
        <a:stretch>
          <a:fillRect/>
        </a:stretch>
      </xdr:blipFill>
      <xdr:spPr>
        <a:xfrm>
          <a:off x="4088328" y="2520490"/>
          <a:ext cx="331879" cy="394940"/>
        </a:xfrm>
        <a:prstGeom prst="rect">
          <a:avLst/>
        </a:prstGeom>
      </xdr:spPr>
    </xdr:pic>
    <xdr:clientData/>
  </xdr:twoCellAnchor>
  <xdr:twoCellAnchor editAs="oneCell">
    <xdr:from>
      <xdr:col>4</xdr:col>
      <xdr:colOff>2090552</xdr:colOff>
      <xdr:row>4</xdr:row>
      <xdr:rowOff>23233</xdr:rowOff>
    </xdr:from>
    <xdr:to>
      <xdr:col>4</xdr:col>
      <xdr:colOff>2362902</xdr:colOff>
      <xdr:row>4</xdr:row>
      <xdr:rowOff>406556</xdr:rowOff>
    </xdr:to>
    <xdr:pic>
      <xdr:nvPicPr>
        <xdr:cNvPr id="56" name="Imagem 55">
          <a:extLst>
            <a:ext uri="{FF2B5EF4-FFF2-40B4-BE49-F238E27FC236}">
              <a16:creationId xmlns:a16="http://schemas.microsoft.com/office/drawing/2014/main" id="{00000000-0008-0000-0700-000038000000}"/>
            </a:ext>
          </a:extLst>
        </xdr:cNvPr>
        <xdr:cNvPicPr>
          <a:picLocks noChangeAspect="1"/>
        </xdr:cNvPicPr>
      </xdr:nvPicPr>
      <xdr:blipFill>
        <a:blip xmlns:r="http://schemas.openxmlformats.org/officeDocument/2006/relationships" r:embed="rId46"/>
        <a:stretch>
          <a:fillRect/>
        </a:stretch>
      </xdr:blipFill>
      <xdr:spPr>
        <a:xfrm>
          <a:off x="4174919" y="2070489"/>
          <a:ext cx="272350" cy="383323"/>
        </a:xfrm>
        <a:prstGeom prst="rect">
          <a:avLst/>
        </a:prstGeom>
      </xdr:spPr>
    </xdr:pic>
    <xdr:clientData/>
  </xdr:twoCellAnchor>
  <xdr:twoCellAnchor editAs="oneCell">
    <xdr:from>
      <xdr:col>4</xdr:col>
      <xdr:colOff>2065813</xdr:colOff>
      <xdr:row>3</xdr:row>
      <xdr:rowOff>55665</xdr:rowOff>
    </xdr:from>
    <xdr:to>
      <xdr:col>4</xdr:col>
      <xdr:colOff>2368873</xdr:colOff>
      <xdr:row>3</xdr:row>
      <xdr:rowOff>427894</xdr:rowOff>
    </xdr:to>
    <xdr:pic>
      <xdr:nvPicPr>
        <xdr:cNvPr id="57" name="Imagem 56">
          <a:extLst>
            <a:ext uri="{FF2B5EF4-FFF2-40B4-BE49-F238E27FC236}">
              <a16:creationId xmlns:a16="http://schemas.microsoft.com/office/drawing/2014/main" id="{00000000-0008-0000-0700-000039000000}"/>
            </a:ext>
          </a:extLst>
        </xdr:cNvPr>
        <xdr:cNvPicPr>
          <a:picLocks noChangeAspect="1"/>
        </xdr:cNvPicPr>
      </xdr:nvPicPr>
      <xdr:blipFill>
        <a:blip xmlns:r="http://schemas.openxmlformats.org/officeDocument/2006/relationships" r:embed="rId47"/>
        <a:stretch>
          <a:fillRect/>
        </a:stretch>
      </xdr:blipFill>
      <xdr:spPr>
        <a:xfrm>
          <a:off x="4150180" y="1645227"/>
          <a:ext cx="303060" cy="372229"/>
        </a:xfrm>
        <a:prstGeom prst="rect">
          <a:avLst/>
        </a:prstGeom>
      </xdr:spPr>
    </xdr:pic>
    <xdr:clientData/>
  </xdr:twoCellAnchor>
  <xdr:twoCellAnchor editAs="oneCell">
    <xdr:from>
      <xdr:col>4</xdr:col>
      <xdr:colOff>2072389</xdr:colOff>
      <xdr:row>2</xdr:row>
      <xdr:rowOff>37111</xdr:rowOff>
    </xdr:from>
    <xdr:to>
      <xdr:col>4</xdr:col>
      <xdr:colOff>2357853</xdr:colOff>
      <xdr:row>2</xdr:row>
      <xdr:rowOff>414400</xdr:rowOff>
    </xdr:to>
    <xdr:pic>
      <xdr:nvPicPr>
        <xdr:cNvPr id="58" name="Imagem 57">
          <a:extLst>
            <a:ext uri="{FF2B5EF4-FFF2-40B4-BE49-F238E27FC236}">
              <a16:creationId xmlns:a16="http://schemas.microsoft.com/office/drawing/2014/main" id="{00000000-0008-0000-0700-00003A000000}"/>
            </a:ext>
          </a:extLst>
        </xdr:cNvPr>
        <xdr:cNvPicPr>
          <a:picLocks noChangeAspect="1"/>
        </xdr:cNvPicPr>
      </xdr:nvPicPr>
      <xdr:blipFill>
        <a:blip xmlns:r="http://schemas.openxmlformats.org/officeDocument/2006/relationships" r:embed="rId48"/>
        <a:stretch>
          <a:fillRect/>
        </a:stretch>
      </xdr:blipFill>
      <xdr:spPr>
        <a:xfrm>
          <a:off x="4156756" y="1168978"/>
          <a:ext cx="285464" cy="377289"/>
        </a:xfrm>
        <a:prstGeom prst="rect">
          <a:avLst/>
        </a:prstGeom>
      </xdr:spPr>
    </xdr:pic>
    <xdr:clientData/>
  </xdr:twoCellAnchor>
  <xdr:twoCellAnchor editAs="oneCell">
    <xdr:from>
      <xdr:col>4</xdr:col>
      <xdr:colOff>1979221</xdr:colOff>
      <xdr:row>26</xdr:row>
      <xdr:rowOff>25631</xdr:rowOff>
    </xdr:from>
    <xdr:to>
      <xdr:col>4</xdr:col>
      <xdr:colOff>2356509</xdr:colOff>
      <xdr:row>26</xdr:row>
      <xdr:rowOff>587581</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49"/>
        <a:stretch>
          <a:fillRect/>
        </a:stretch>
      </xdr:blipFill>
      <xdr:spPr>
        <a:xfrm>
          <a:off x="4063588" y="12309170"/>
          <a:ext cx="377288" cy="561950"/>
        </a:xfrm>
        <a:prstGeom prst="rect">
          <a:avLst/>
        </a:prstGeom>
      </xdr:spPr>
    </xdr:pic>
    <xdr:clientData/>
  </xdr:twoCellAnchor>
  <xdr:twoCellAnchor editAs="oneCell">
    <xdr:from>
      <xdr:col>4</xdr:col>
      <xdr:colOff>1983105</xdr:colOff>
      <xdr:row>10</xdr:row>
      <xdr:rowOff>24765</xdr:rowOff>
    </xdr:from>
    <xdr:to>
      <xdr:col>4</xdr:col>
      <xdr:colOff>2295525</xdr:colOff>
      <xdr:row>10</xdr:row>
      <xdr:rowOff>316819</xdr:rowOff>
    </xdr:to>
    <xdr:pic>
      <xdr:nvPicPr>
        <xdr:cNvPr id="51" name="Imagem 50">
          <a:extLst>
            <a:ext uri="{FF2B5EF4-FFF2-40B4-BE49-F238E27FC236}">
              <a16:creationId xmlns:a16="http://schemas.microsoft.com/office/drawing/2014/main" id="{1C5F0464-C258-4439-84FA-994FCD301D0F}"/>
            </a:ext>
          </a:extLst>
        </xdr:cNvPr>
        <xdr:cNvPicPr>
          <a:picLocks noChangeAspect="1"/>
        </xdr:cNvPicPr>
      </xdr:nvPicPr>
      <xdr:blipFill>
        <a:blip xmlns:r="http://schemas.openxmlformats.org/officeDocument/2006/relationships" r:embed="rId50"/>
        <a:stretch>
          <a:fillRect/>
        </a:stretch>
      </xdr:blipFill>
      <xdr:spPr>
        <a:xfrm>
          <a:off x="4059555" y="4672965"/>
          <a:ext cx="312420" cy="292054"/>
        </a:xfrm>
        <a:prstGeom prst="rect">
          <a:avLst/>
        </a:prstGeom>
      </xdr:spPr>
    </xdr:pic>
    <xdr:clientData/>
  </xdr:twoCellAnchor>
  <xdr:twoCellAnchor editAs="oneCell">
    <xdr:from>
      <xdr:col>4</xdr:col>
      <xdr:colOff>2024804</xdr:colOff>
      <xdr:row>51</xdr:row>
      <xdr:rowOff>47625</xdr:rowOff>
    </xdr:from>
    <xdr:to>
      <xdr:col>4</xdr:col>
      <xdr:colOff>2297429</xdr:colOff>
      <xdr:row>51</xdr:row>
      <xdr:rowOff>352425</xdr:rowOff>
    </xdr:to>
    <xdr:pic>
      <xdr:nvPicPr>
        <xdr:cNvPr id="52" name="Imagem 51">
          <a:extLst>
            <a:ext uri="{FF2B5EF4-FFF2-40B4-BE49-F238E27FC236}">
              <a16:creationId xmlns:a16="http://schemas.microsoft.com/office/drawing/2014/main" id="{A25FE1AB-868D-4B09-9872-05F1D0F249E2}"/>
            </a:ext>
          </a:extLst>
        </xdr:cNvPr>
        <xdr:cNvPicPr>
          <a:picLocks noChangeAspect="1"/>
        </xdr:cNvPicPr>
      </xdr:nvPicPr>
      <xdr:blipFill>
        <a:blip xmlns:r="http://schemas.openxmlformats.org/officeDocument/2006/relationships" r:embed="rId51"/>
        <a:stretch>
          <a:fillRect/>
        </a:stretch>
      </xdr:blipFill>
      <xdr:spPr>
        <a:xfrm>
          <a:off x="4234604" y="24050625"/>
          <a:ext cx="272625" cy="30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133350</xdr:colOff>
      <xdr:row>0</xdr:row>
      <xdr:rowOff>114300</xdr:rowOff>
    </xdr:from>
    <xdr:to>
      <xdr:col>5</xdr:col>
      <xdr:colOff>1310987</xdr:colOff>
      <xdr:row>0</xdr:row>
      <xdr:rowOff>400051</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3429000" y="11430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4</xdr:col>
      <xdr:colOff>102605</xdr:colOff>
      <xdr:row>2</xdr:row>
      <xdr:rowOff>701293</xdr:rowOff>
    </xdr:from>
    <xdr:to>
      <xdr:col>4</xdr:col>
      <xdr:colOff>1148435</xdr:colOff>
      <xdr:row>2</xdr:row>
      <xdr:rowOff>1421614</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2164610" y="1936403"/>
          <a:ext cx="1047735" cy="722226"/>
        </a:xfrm>
        <a:prstGeom prst="rect">
          <a:avLst/>
        </a:prstGeom>
      </xdr:spPr>
    </xdr:pic>
    <xdr:clientData/>
  </xdr:twoCellAnchor>
  <xdr:twoCellAnchor editAs="oneCell">
    <xdr:from>
      <xdr:col>4</xdr:col>
      <xdr:colOff>94204</xdr:colOff>
      <xdr:row>3</xdr:row>
      <xdr:rowOff>387279</xdr:rowOff>
    </xdr:from>
    <xdr:to>
      <xdr:col>4</xdr:col>
      <xdr:colOff>1132344</xdr:colOff>
      <xdr:row>3</xdr:row>
      <xdr:rowOff>1193371</xdr:rowOff>
    </xdr:to>
    <xdr:pic>
      <xdr:nvPicPr>
        <xdr:cNvPr id="6" name="Imagem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3"/>
        <a:stretch>
          <a:fillRect/>
        </a:stretch>
      </xdr:blipFill>
      <xdr:spPr>
        <a:xfrm>
          <a:off x="2156209" y="3757664"/>
          <a:ext cx="1036235" cy="807997"/>
        </a:xfrm>
        <a:prstGeom prst="rect">
          <a:avLst/>
        </a:prstGeom>
      </xdr:spPr>
    </xdr:pic>
    <xdr:clientData/>
  </xdr:twoCellAnchor>
  <xdr:twoCellAnchor editAs="oneCell">
    <xdr:from>
      <xdr:col>4</xdr:col>
      <xdr:colOff>293077</xdr:colOff>
      <xdr:row>4</xdr:row>
      <xdr:rowOff>272143</xdr:rowOff>
    </xdr:from>
    <xdr:to>
      <xdr:col>4</xdr:col>
      <xdr:colOff>872222</xdr:colOff>
      <xdr:row>4</xdr:row>
      <xdr:rowOff>1145399</xdr:rowOff>
    </xdr:to>
    <xdr:pic>
      <xdr:nvPicPr>
        <xdr:cNvPr id="7" name="Imagem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4"/>
        <a:stretch>
          <a:fillRect/>
        </a:stretch>
      </xdr:blipFill>
      <xdr:spPr>
        <a:xfrm>
          <a:off x="2355082" y="5013709"/>
          <a:ext cx="579145" cy="8732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138545</xdr:colOff>
      <xdr:row>6</xdr:row>
      <xdr:rowOff>69272</xdr:rowOff>
    </xdr:from>
    <xdr:to>
      <xdr:col>2</xdr:col>
      <xdr:colOff>190500</xdr:colOff>
      <xdr:row>7</xdr:row>
      <xdr:rowOff>69273</xdr:rowOff>
    </xdr:to>
    <xdr:sp macro="" textlink="">
      <xdr:nvSpPr>
        <xdr:cNvPr id="3" name="Retângulo Arredondado 2">
          <a:hlinkClick xmlns:r="http://schemas.openxmlformats.org/officeDocument/2006/relationships" r:id="rId1"/>
          <a:extLst>
            <a:ext uri="{FF2B5EF4-FFF2-40B4-BE49-F238E27FC236}">
              <a16:creationId xmlns:a16="http://schemas.microsoft.com/office/drawing/2014/main" id="{00000000-0008-0000-0D00-000003000000}"/>
            </a:ext>
          </a:extLst>
        </xdr:cNvPr>
        <xdr:cNvSpPr/>
      </xdr:nvSpPr>
      <xdr:spPr>
        <a:xfrm>
          <a:off x="138545" y="1125681"/>
          <a:ext cx="1246910"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181840</xdr:colOff>
      <xdr:row>4</xdr:row>
      <xdr:rowOff>77930</xdr:rowOff>
    </xdr:from>
    <xdr:to>
      <xdr:col>2</xdr:col>
      <xdr:colOff>233795</xdr:colOff>
      <xdr:row>6</xdr:row>
      <xdr:rowOff>60613</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181840" y="701385"/>
          <a:ext cx="1246910"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147203</xdr:colOff>
      <xdr:row>4</xdr:row>
      <xdr:rowOff>8659</xdr:rowOff>
    </xdr:from>
    <xdr:to>
      <xdr:col>2</xdr:col>
      <xdr:colOff>129885</xdr:colOff>
      <xdr:row>5</xdr:row>
      <xdr:rowOff>147206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D00-000003000000}"/>
            </a:ext>
          </a:extLst>
        </xdr:cNvPr>
        <xdr:cNvSpPr/>
      </xdr:nvSpPr>
      <xdr:spPr>
        <a:xfrm>
          <a:off x="147203" y="76200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112568</xdr:colOff>
      <xdr:row>4</xdr:row>
      <xdr:rowOff>95249</xdr:rowOff>
    </xdr:from>
    <xdr:to>
      <xdr:col>2</xdr:col>
      <xdr:colOff>138545</xdr:colOff>
      <xdr:row>6</xdr:row>
      <xdr:rowOff>77932</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112568" y="718704"/>
          <a:ext cx="1220932"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a:off x="762000" y="607219"/>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10584</xdr:colOff>
      <xdr:row>0</xdr:row>
      <xdr:rowOff>0</xdr:rowOff>
    </xdr:from>
    <xdr:to>
      <xdr:col>1</xdr:col>
      <xdr:colOff>1188221</xdr:colOff>
      <xdr:row>1</xdr:row>
      <xdr:rowOff>31751</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a:off x="306917" y="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742950</xdr:colOff>
      <xdr:row>0</xdr:row>
      <xdr:rowOff>104775</xdr:rowOff>
    </xdr:from>
    <xdr:to>
      <xdr:col>2</xdr:col>
      <xdr:colOff>1920587</xdr:colOff>
      <xdr:row>2</xdr:row>
      <xdr:rowOff>85726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300-000002000000}"/>
            </a:ext>
          </a:extLst>
        </xdr:cNvPr>
        <xdr:cNvSpPr/>
      </xdr:nvSpPr>
      <xdr:spPr>
        <a:xfrm>
          <a:off x="1657350" y="10477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6.xml"/><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P19"/>
  <sheetViews>
    <sheetView showGridLines="0" tabSelected="1" workbookViewId="0"/>
  </sheetViews>
  <sheetFormatPr defaultRowHeight="14.25"/>
  <sheetData>
    <row r="19" spans="16:16">
      <c r="P19" t="s">
        <v>955</v>
      </c>
    </row>
  </sheetData>
  <sheetProtection algorithmName="SHA-512" hashValue="Dk/0ZJ9XejH2+4JynEJUAAW3yVSVJ+Ty0U0RHTp5dM+eXQ0gaBH0VTJRRYiz3dwrkfxAzpsWWua0SFr0r5zLqQ==" saltValue="wXtV+gT51gyFQRrRqXJK2Q==" spinCount="100000" sheet="1" objects="1" scenarios="1"/>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7"/>
  <sheetViews>
    <sheetView showGridLines="0" workbookViewId="0"/>
  </sheetViews>
  <sheetFormatPr defaultRowHeight="12"/>
  <cols>
    <col min="1" max="1" width="3" style="715" customWidth="1"/>
    <col min="2" max="2" width="2.375" style="715" customWidth="1"/>
    <col min="3" max="3" width="15.75" style="715" customWidth="1"/>
    <col min="4" max="4" width="19.625" style="715" customWidth="1"/>
    <col min="5" max="5" width="14.125" style="715" customWidth="1"/>
    <col min="6" max="6" width="13.875" style="715" customWidth="1"/>
    <col min="7" max="7" width="11.25" style="715" customWidth="1"/>
    <col min="8" max="9" width="10.875" style="715" customWidth="1"/>
    <col min="10" max="10" width="7.75" style="715" customWidth="1"/>
    <col min="11" max="11" width="11.375" style="715" customWidth="1"/>
    <col min="12" max="12" width="12.75" style="715" customWidth="1"/>
    <col min="13" max="14" width="8.625" style="715" customWidth="1"/>
    <col min="15" max="15" width="14.375" style="715" customWidth="1"/>
    <col min="16" max="16" width="14.875" style="715" customWidth="1"/>
    <col min="17" max="17" width="11.875" style="715" customWidth="1"/>
    <col min="18" max="18" width="9.75" style="715" customWidth="1"/>
    <col min="19" max="19" width="20.75" style="715" customWidth="1"/>
    <col min="20" max="20" width="14.375" style="715" customWidth="1"/>
    <col min="21" max="21" width="34" style="715" customWidth="1"/>
    <col min="22" max="22" width="15" style="715" customWidth="1"/>
    <col min="23" max="23" width="11.25" style="715" customWidth="1"/>
    <col min="24" max="16384" width="9" style="715"/>
  </cols>
  <sheetData>
    <row r="1" spans="1:23" ht="31.5">
      <c r="A1" s="534"/>
      <c r="B1" s="534"/>
      <c r="C1" s="535" t="s">
        <v>109</v>
      </c>
      <c r="D1" s="536"/>
      <c r="E1" s="536"/>
      <c r="F1" s="536"/>
      <c r="G1" s="536"/>
      <c r="H1" s="536"/>
      <c r="I1" s="536"/>
      <c r="J1" s="536"/>
      <c r="K1" s="537"/>
      <c r="L1" s="537"/>
    </row>
    <row r="2" spans="1:23" ht="12.75">
      <c r="A2" s="538"/>
      <c r="B2" s="538"/>
      <c r="C2" s="1507" t="s">
        <v>110</v>
      </c>
      <c r="D2" s="1601" t="s">
        <v>1035</v>
      </c>
      <c r="E2" s="1601"/>
      <c r="F2" s="1601"/>
      <c r="G2" s="1601"/>
      <c r="H2" s="1601"/>
      <c r="I2" s="1601"/>
      <c r="J2" s="1601"/>
      <c r="K2" s="539"/>
      <c r="L2" s="539"/>
    </row>
    <row r="3" spans="1:23" ht="14.25">
      <c r="A3" s="422"/>
      <c r="B3" s="422"/>
      <c r="C3" s="1507" t="s">
        <v>111</v>
      </c>
      <c r="D3" s="1602" t="s">
        <v>789</v>
      </c>
      <c r="E3" s="1603"/>
      <c r="F3" s="1603"/>
      <c r="G3" s="1603"/>
      <c r="H3" s="1603"/>
      <c r="I3" s="1603"/>
      <c r="J3" s="1604"/>
      <c r="K3" s="540"/>
      <c r="L3" s="540"/>
    </row>
    <row r="4" spans="1:23" ht="14.25">
      <c r="A4" s="422"/>
      <c r="B4" s="422"/>
      <c r="C4" s="1507" t="s">
        <v>112</v>
      </c>
      <c r="D4" s="1605" t="s">
        <v>522</v>
      </c>
      <c r="E4" s="1603"/>
      <c r="F4" s="1603"/>
      <c r="G4" s="1603"/>
      <c r="H4" s="1603"/>
      <c r="I4" s="1603"/>
      <c r="J4" s="1604"/>
      <c r="K4" s="540"/>
      <c r="L4" s="540"/>
    </row>
    <row r="5" spans="1:23" ht="12.75">
      <c r="A5" s="538"/>
      <c r="B5" s="538"/>
      <c r="C5" s="1507" t="s">
        <v>113</v>
      </c>
      <c r="D5" s="1585" t="s">
        <v>520</v>
      </c>
      <c r="E5" s="1585"/>
      <c r="F5" s="1585"/>
      <c r="G5" s="1508" t="s">
        <v>114</v>
      </c>
      <c r="H5" s="1606" t="s">
        <v>521</v>
      </c>
      <c r="I5" s="1606"/>
      <c r="J5" s="1607"/>
      <c r="K5" s="540"/>
      <c r="L5" s="540"/>
    </row>
    <row r="6" spans="1:23" ht="14.25">
      <c r="A6" s="538"/>
      <c r="B6" s="538"/>
      <c r="C6" s="1582" t="s">
        <v>115</v>
      </c>
      <c r="D6" s="1583"/>
      <c r="E6" s="1583"/>
      <c r="F6" s="1584"/>
      <c r="G6" s="1585" t="s">
        <v>520</v>
      </c>
      <c r="H6" s="1585"/>
      <c r="I6" s="1585"/>
      <c r="J6" s="1585"/>
      <c r="K6" s="422"/>
      <c r="L6" s="422"/>
    </row>
    <row r="7" spans="1:23" ht="14.25">
      <c r="A7" s="538"/>
      <c r="B7" s="538"/>
      <c r="C7" s="1582" t="s">
        <v>116</v>
      </c>
      <c r="D7" s="1583"/>
      <c r="E7" s="1583"/>
      <c r="F7" s="1584"/>
      <c r="G7" s="1586">
        <v>40</v>
      </c>
      <c r="H7" s="1587"/>
      <c r="I7" s="1587"/>
      <c r="J7" s="1588"/>
      <c r="K7" s="422"/>
      <c r="L7" s="422"/>
    </row>
    <row r="8" spans="1:23" ht="12.75">
      <c r="A8" s="538"/>
      <c r="B8" s="538"/>
      <c r="C8" s="1509"/>
      <c r="D8" s="1509"/>
      <c r="E8" s="1509"/>
      <c r="F8" s="1509"/>
      <c r="G8" s="1509"/>
      <c r="H8" s="1509"/>
      <c r="I8" s="1509"/>
      <c r="J8" s="1509"/>
      <c r="K8" s="538"/>
      <c r="L8" s="538"/>
    </row>
    <row r="9" spans="1:23" ht="14.25">
      <c r="A9" s="538"/>
      <c r="B9" s="538"/>
      <c r="C9" s="538"/>
      <c r="D9" s="538"/>
      <c r="E9" s="538"/>
      <c r="F9" s="538"/>
      <c r="G9" s="393"/>
      <c r="H9" s="393"/>
      <c r="I9" s="393"/>
      <c r="J9" s="393"/>
      <c r="K9" s="393"/>
      <c r="L9" s="393"/>
    </row>
    <row r="10" spans="1:23">
      <c r="C10" s="1596" t="s">
        <v>117</v>
      </c>
      <c r="D10" s="1597"/>
      <c r="E10" s="1598"/>
      <c r="I10" s="1514" t="s">
        <v>1034</v>
      </c>
      <c r="J10" s="1558">
        <v>0.35</v>
      </c>
      <c r="K10" s="1559">
        <v>9.24</v>
      </c>
      <c r="L10" s="715" t="s">
        <v>1031</v>
      </c>
    </row>
    <row r="11" spans="1:23">
      <c r="C11" s="1599" t="s">
        <v>118</v>
      </c>
      <c r="D11" s="1600"/>
      <c r="E11" s="1560">
        <v>1412</v>
      </c>
      <c r="I11" s="1514" t="s">
        <v>1033</v>
      </c>
      <c r="J11" s="1515">
        <f>1-J10</f>
        <v>0.65</v>
      </c>
      <c r="K11" s="1559">
        <v>4.83</v>
      </c>
      <c r="L11" s="715" t="s">
        <v>1032</v>
      </c>
      <c r="N11" s="1506">
        <v>0.06</v>
      </c>
      <c r="O11" s="715" t="s">
        <v>125</v>
      </c>
    </row>
    <row r="13" spans="1:23">
      <c r="B13" s="1516"/>
      <c r="C13" s="1589" t="s">
        <v>556</v>
      </c>
      <c r="D13" s="1589" t="s">
        <v>1018</v>
      </c>
      <c r="E13" s="1592" t="s">
        <v>1019</v>
      </c>
      <c r="F13" s="1592"/>
      <c r="G13" s="1592"/>
      <c r="H13" s="1592"/>
      <c r="I13" s="1589" t="s">
        <v>556</v>
      </c>
      <c r="J13" s="1589" t="s">
        <v>90</v>
      </c>
      <c r="K13" s="1531" t="s">
        <v>1017</v>
      </c>
      <c r="L13" s="1589" t="s">
        <v>1025</v>
      </c>
      <c r="M13" s="1592" t="s">
        <v>388</v>
      </c>
      <c r="N13" s="1592"/>
      <c r="O13" s="1593" t="s">
        <v>1030</v>
      </c>
      <c r="P13" s="1594"/>
      <c r="Q13" s="1594"/>
      <c r="R13" s="1595"/>
      <c r="S13" s="1579" t="s">
        <v>1046</v>
      </c>
      <c r="T13" s="1580"/>
      <c r="U13" s="1581" t="s">
        <v>1057</v>
      </c>
      <c r="V13" s="1581"/>
      <c r="W13" s="1547"/>
    </row>
    <row r="14" spans="1:23">
      <c r="B14" s="1517"/>
      <c r="C14" s="1591"/>
      <c r="D14" s="1591"/>
      <c r="E14" s="1531" t="s">
        <v>1020</v>
      </c>
      <c r="F14" s="1531" t="s">
        <v>1021</v>
      </c>
      <c r="G14" s="1531" t="s">
        <v>126</v>
      </c>
      <c r="H14" s="1531" t="s">
        <v>915</v>
      </c>
      <c r="I14" s="1591"/>
      <c r="J14" s="1590"/>
      <c r="K14" s="1531" t="s">
        <v>1036</v>
      </c>
      <c r="L14" s="1590"/>
      <c r="M14" s="1518" t="s">
        <v>1028</v>
      </c>
      <c r="N14" s="1519" t="s">
        <v>1029</v>
      </c>
      <c r="O14" s="1531" t="s">
        <v>1020</v>
      </c>
      <c r="P14" s="1531" t="s">
        <v>1021</v>
      </c>
      <c r="Q14" s="1531" t="s">
        <v>126</v>
      </c>
      <c r="R14" s="1531" t="s">
        <v>915</v>
      </c>
      <c r="S14" s="1579" t="s">
        <v>1047</v>
      </c>
      <c r="T14" s="1580"/>
      <c r="U14" s="1581" t="s">
        <v>1047</v>
      </c>
      <c r="V14" s="1581"/>
      <c r="W14" s="1547" t="s">
        <v>1084</v>
      </c>
    </row>
    <row r="15" spans="1:23">
      <c r="B15" s="1517"/>
      <c r="C15" s="1590"/>
      <c r="D15" s="1590"/>
      <c r="E15" s="1547" t="s">
        <v>1022</v>
      </c>
      <c r="F15" s="1547" t="s">
        <v>1022</v>
      </c>
      <c r="G15" s="1547" t="s">
        <v>1022</v>
      </c>
      <c r="H15" s="1547" t="s">
        <v>1022</v>
      </c>
      <c r="I15" s="1590"/>
      <c r="J15" s="1547" t="s">
        <v>1027</v>
      </c>
      <c r="K15" s="1548" t="s">
        <v>1022</v>
      </c>
      <c r="L15" s="1520" t="s">
        <v>1026</v>
      </c>
      <c r="M15" s="1520" t="s">
        <v>1024</v>
      </c>
      <c r="N15" s="1520" t="s">
        <v>1024</v>
      </c>
      <c r="O15" s="1547" t="s">
        <v>1022</v>
      </c>
      <c r="P15" s="1547" t="s">
        <v>1022</v>
      </c>
      <c r="Q15" s="1547" t="s">
        <v>1022</v>
      </c>
      <c r="R15" s="1547" t="s">
        <v>1022</v>
      </c>
      <c r="S15" s="1547" t="s">
        <v>1045</v>
      </c>
      <c r="T15" s="1547" t="s">
        <v>1054</v>
      </c>
      <c r="U15" s="1547" t="s">
        <v>1045</v>
      </c>
      <c r="V15" s="1547" t="s">
        <v>1054</v>
      </c>
      <c r="W15" s="1547" t="s">
        <v>1085</v>
      </c>
    </row>
    <row r="16" spans="1:23">
      <c r="B16" s="1517"/>
      <c r="C16" s="1547" t="s">
        <v>1023</v>
      </c>
      <c r="D16" s="542" t="s">
        <v>472</v>
      </c>
      <c r="E16" s="1547" t="s">
        <v>1037</v>
      </c>
      <c r="F16" s="1547" t="s">
        <v>1038</v>
      </c>
      <c r="G16" s="1547" t="s">
        <v>1041</v>
      </c>
      <c r="H16" s="1547" t="s">
        <v>1042</v>
      </c>
      <c r="I16" s="1547" t="s">
        <v>1023</v>
      </c>
      <c r="J16" s="1547" t="s">
        <v>90</v>
      </c>
      <c r="K16" s="1521" t="s">
        <v>1039</v>
      </c>
      <c r="L16" s="1520" t="s">
        <v>1040</v>
      </c>
      <c r="M16" s="1520" t="s">
        <v>1044</v>
      </c>
      <c r="N16" s="1520" t="s">
        <v>1044</v>
      </c>
      <c r="O16" s="1547" t="s">
        <v>1037</v>
      </c>
      <c r="P16" s="1547" t="s">
        <v>1038</v>
      </c>
      <c r="Q16" s="1547" t="s">
        <v>1041</v>
      </c>
      <c r="R16" s="1547" t="s">
        <v>1042</v>
      </c>
      <c r="S16" s="1547"/>
      <c r="T16" s="1547"/>
      <c r="U16" s="1547"/>
      <c r="V16" s="1547"/>
      <c r="W16" s="1547"/>
    </row>
    <row r="17" spans="2:23">
      <c r="B17" s="1522"/>
      <c r="C17" s="1523">
        <v>1</v>
      </c>
      <c r="D17" s="1523">
        <v>2</v>
      </c>
      <c r="E17" s="1523">
        <v>3</v>
      </c>
      <c r="F17" s="1523">
        <v>4</v>
      </c>
      <c r="G17" s="1523">
        <v>5</v>
      </c>
      <c r="H17" s="1523">
        <v>6</v>
      </c>
      <c r="I17" s="1523">
        <v>1</v>
      </c>
      <c r="J17" s="1523">
        <v>2</v>
      </c>
      <c r="K17" s="1523">
        <v>3</v>
      </c>
      <c r="L17" s="1523">
        <v>4</v>
      </c>
      <c r="M17" s="1523">
        <v>5</v>
      </c>
      <c r="N17" s="1523">
        <v>6</v>
      </c>
      <c r="O17" s="1523">
        <v>7</v>
      </c>
      <c r="P17" s="1523">
        <v>8</v>
      </c>
      <c r="Q17" s="1523">
        <v>9</v>
      </c>
      <c r="R17" s="1523">
        <v>10</v>
      </c>
      <c r="S17" s="1547"/>
      <c r="T17" s="1547"/>
      <c r="U17" s="1547"/>
      <c r="V17" s="1547"/>
      <c r="W17" s="1547"/>
    </row>
    <row r="18" spans="2:23">
      <c r="B18" s="1547">
        <v>1</v>
      </c>
      <c r="C18" s="1524" t="s">
        <v>137</v>
      </c>
      <c r="D18" s="1503" t="s">
        <v>680</v>
      </c>
      <c r="E18" s="1559">
        <v>1590</v>
      </c>
      <c r="F18" s="1559">
        <v>1742.91</v>
      </c>
      <c r="G18" s="1559">
        <v>2080.9</v>
      </c>
      <c r="H18" s="1559">
        <v>1600.96</v>
      </c>
      <c r="I18" s="1525" t="str">
        <f>C18</f>
        <v>SEDE</v>
      </c>
      <c r="J18" s="1558">
        <v>0.02</v>
      </c>
      <c r="K18" s="1526">
        <f>(J$10*K$10)+(J$11*K$11)</f>
        <v>6.3734999999999999</v>
      </c>
      <c r="L18" s="1527">
        <v>2</v>
      </c>
      <c r="M18" s="1528">
        <v>23.22</v>
      </c>
      <c r="N18" s="1528">
        <v>22</v>
      </c>
      <c r="O18" s="1529">
        <f>($K18*$L18*$M18)-($N$11*E18)</f>
        <v>200.58534000000003</v>
      </c>
      <c r="P18" s="1529">
        <f>($K18*$L18*$M18)-($N$11*F18)</f>
        <v>191.41074</v>
      </c>
      <c r="Q18" s="1529">
        <f>($K18*$L18*$M18)-($N$11*G18)</f>
        <v>171.13134000000002</v>
      </c>
      <c r="R18" s="1529">
        <f>($K18*$L18*$N18)-($N$11*H18)</f>
        <v>184.37639999999999</v>
      </c>
      <c r="S18" s="1561" t="s">
        <v>1048</v>
      </c>
      <c r="T18" s="1561" t="s">
        <v>1055</v>
      </c>
      <c r="U18" s="1561" t="s">
        <v>1050</v>
      </c>
      <c r="V18" s="1561" t="s">
        <v>1058</v>
      </c>
      <c r="W18" s="1562">
        <v>2024</v>
      </c>
    </row>
    <row r="19" spans="2:23">
      <c r="B19" s="1547">
        <v>2</v>
      </c>
      <c r="C19" s="1524" t="s">
        <v>4</v>
      </c>
      <c r="D19" s="1503" t="s">
        <v>680</v>
      </c>
      <c r="E19" s="1559">
        <v>1590</v>
      </c>
      <c r="F19" s="1559">
        <v>1742.91</v>
      </c>
      <c r="G19" s="1529"/>
      <c r="H19" s="1529"/>
      <c r="I19" s="1525" t="str">
        <f t="shared" ref="I19:I41" si="0">C19</f>
        <v>CAB</v>
      </c>
      <c r="J19" s="1515">
        <f>J$18</f>
        <v>0.02</v>
      </c>
      <c r="K19" s="1526">
        <f t="shared" ref="K19:K23" si="1">(J$10*K$10)+(J$11*K$11)</f>
        <v>6.3734999999999999</v>
      </c>
      <c r="L19" s="1527">
        <v>2</v>
      </c>
      <c r="M19" s="1528">
        <v>22</v>
      </c>
      <c r="N19" s="1528"/>
      <c r="O19" s="1529">
        <f t="shared" ref="O19:P21" si="2">($K19*$L19*$M19)-($N$11*E19)</f>
        <v>185.03399999999999</v>
      </c>
      <c r="P19" s="1529">
        <f t="shared" si="2"/>
        <v>175.85939999999997</v>
      </c>
      <c r="Q19" s="1529"/>
      <c r="R19" s="1529"/>
      <c r="S19" s="1561" t="s">
        <v>1048</v>
      </c>
      <c r="T19" s="1561" t="s">
        <v>1055</v>
      </c>
      <c r="U19" s="1561" t="s">
        <v>1050</v>
      </c>
      <c r="V19" s="1561" t="s">
        <v>1058</v>
      </c>
      <c r="W19" s="1562">
        <v>2024</v>
      </c>
    </row>
    <row r="20" spans="2:23">
      <c r="B20" s="1547">
        <v>3</v>
      </c>
      <c r="C20" s="1524" t="s">
        <v>679</v>
      </c>
      <c r="D20" s="1503" t="s">
        <v>680</v>
      </c>
      <c r="E20" s="1559">
        <v>1590</v>
      </c>
      <c r="F20" s="1559">
        <v>1742.91</v>
      </c>
      <c r="G20" s="1529"/>
      <c r="H20" s="1529"/>
      <c r="I20" s="1525" t="str">
        <f t="shared" si="0"/>
        <v>APOIO_1</v>
      </c>
      <c r="J20" s="1515">
        <f>J$18</f>
        <v>0.02</v>
      </c>
      <c r="K20" s="1526">
        <f t="shared" si="1"/>
        <v>6.3734999999999999</v>
      </c>
      <c r="L20" s="1527">
        <v>2</v>
      </c>
      <c r="M20" s="1528">
        <v>22</v>
      </c>
      <c r="N20" s="1528"/>
      <c r="O20" s="1529">
        <f t="shared" si="2"/>
        <v>185.03399999999999</v>
      </c>
      <c r="P20" s="1529">
        <f t="shared" si="2"/>
        <v>175.85939999999997</v>
      </c>
      <c r="Q20" s="1529"/>
      <c r="R20" s="1529"/>
      <c r="S20" s="1561" t="s">
        <v>1048</v>
      </c>
      <c r="T20" s="1561" t="s">
        <v>1055</v>
      </c>
      <c r="U20" s="1561" t="s">
        <v>1050</v>
      </c>
      <c r="V20" s="1561" t="s">
        <v>1058</v>
      </c>
      <c r="W20" s="1562">
        <v>2024</v>
      </c>
    </row>
    <row r="21" spans="2:23">
      <c r="B21" s="1547">
        <v>4</v>
      </c>
      <c r="C21" s="1524" t="s">
        <v>687</v>
      </c>
      <c r="D21" s="1503" t="s">
        <v>680</v>
      </c>
      <c r="E21" s="1559">
        <v>1590</v>
      </c>
      <c r="F21" s="1559">
        <v>1742.91</v>
      </c>
      <c r="G21" s="1529"/>
      <c r="H21" s="1529"/>
      <c r="I21" s="1525" t="str">
        <f t="shared" si="0"/>
        <v>APOIO_2</v>
      </c>
      <c r="J21" s="1515">
        <f>J$18</f>
        <v>0.02</v>
      </c>
      <c r="K21" s="1526">
        <f t="shared" si="1"/>
        <v>6.3734999999999999</v>
      </c>
      <c r="L21" s="1527">
        <v>2</v>
      </c>
      <c r="M21" s="1528">
        <v>22</v>
      </c>
      <c r="N21" s="1528"/>
      <c r="O21" s="1529">
        <f t="shared" si="2"/>
        <v>185.03399999999999</v>
      </c>
      <c r="P21" s="1529">
        <f t="shared" si="2"/>
        <v>175.85939999999997</v>
      </c>
      <c r="Q21" s="1529"/>
      <c r="R21" s="1529"/>
      <c r="S21" s="1561" t="s">
        <v>1048</v>
      </c>
      <c r="T21" s="1561" t="s">
        <v>1055</v>
      </c>
      <c r="U21" s="1561" t="s">
        <v>1050</v>
      </c>
      <c r="V21" s="1561" t="s">
        <v>1058</v>
      </c>
      <c r="W21" s="1562">
        <v>2024</v>
      </c>
    </row>
    <row r="22" spans="2:23">
      <c r="B22" s="1547">
        <v>23</v>
      </c>
      <c r="C22" s="1524" t="s">
        <v>920</v>
      </c>
      <c r="D22" s="1503" t="s">
        <v>680</v>
      </c>
      <c r="E22" s="1559">
        <v>1590</v>
      </c>
      <c r="F22" s="1559">
        <v>1742.91</v>
      </c>
      <c r="G22" s="1529"/>
      <c r="H22" s="1559">
        <v>1600.96</v>
      </c>
      <c r="I22" s="1525" t="str">
        <f t="shared" si="0"/>
        <v>CONG</v>
      </c>
      <c r="J22" s="1515">
        <f>J$18</f>
        <v>0.02</v>
      </c>
      <c r="K22" s="1526">
        <f t="shared" si="1"/>
        <v>6.3734999999999999</v>
      </c>
      <c r="L22" s="1527">
        <v>2</v>
      </c>
      <c r="M22" s="1528"/>
      <c r="N22" s="1528">
        <v>22</v>
      </c>
      <c r="O22" s="1529"/>
      <c r="P22" s="1529"/>
      <c r="Q22" s="1529"/>
      <c r="R22" s="1529">
        <f>($K22*$L22*$N22)-($N$11*H22)</f>
        <v>184.37639999999999</v>
      </c>
      <c r="S22" s="1561" t="s">
        <v>1048</v>
      </c>
      <c r="T22" s="1561" t="s">
        <v>1055</v>
      </c>
      <c r="U22" s="1561" t="s">
        <v>1050</v>
      </c>
      <c r="V22" s="1561" t="s">
        <v>1058</v>
      </c>
      <c r="W22" s="1562">
        <v>2024</v>
      </c>
    </row>
    <row r="23" spans="2:23">
      <c r="B23" s="1547">
        <v>24</v>
      </c>
      <c r="C23" s="1524" t="s">
        <v>921</v>
      </c>
      <c r="D23" s="1504" t="s">
        <v>926</v>
      </c>
      <c r="E23" s="1559">
        <v>1590</v>
      </c>
      <c r="F23" s="1559">
        <v>1742.91</v>
      </c>
      <c r="G23" s="1529"/>
      <c r="H23" s="1559">
        <v>1600.96</v>
      </c>
      <c r="I23" s="1525" t="str">
        <f t="shared" si="0"/>
        <v>GUAR</v>
      </c>
      <c r="J23" s="1558">
        <v>0.05</v>
      </c>
      <c r="K23" s="1526">
        <f t="shared" si="1"/>
        <v>6.3734999999999999</v>
      </c>
      <c r="L23" s="1527">
        <v>2</v>
      </c>
      <c r="M23" s="1528"/>
      <c r="N23" s="1528">
        <v>22</v>
      </c>
      <c r="O23" s="1529"/>
      <c r="P23" s="1529"/>
      <c r="Q23" s="1529"/>
      <c r="R23" s="1529">
        <f>($K23*$L23*$N23)-($N$11*H23)</f>
        <v>184.37639999999999</v>
      </c>
      <c r="S23" s="1561" t="s">
        <v>1048</v>
      </c>
      <c r="T23" s="1561" t="s">
        <v>1055</v>
      </c>
      <c r="U23" s="1561" t="s">
        <v>1051</v>
      </c>
      <c r="V23" s="1561" t="s">
        <v>1059</v>
      </c>
      <c r="W23" s="1562">
        <v>2024</v>
      </c>
    </row>
    <row r="24" spans="2:23">
      <c r="B24" s="1547">
        <v>5</v>
      </c>
      <c r="C24" s="1524" t="s">
        <v>5</v>
      </c>
      <c r="D24" s="1505" t="s">
        <v>311</v>
      </c>
      <c r="E24" s="1559">
        <v>1590</v>
      </c>
      <c r="F24" s="1559">
        <v>1742.91</v>
      </c>
      <c r="G24" s="1529"/>
      <c r="H24" s="1529"/>
      <c r="I24" s="1525" t="str">
        <f t="shared" si="0"/>
        <v>ARU</v>
      </c>
      <c r="J24" s="1558">
        <v>0.04</v>
      </c>
      <c r="K24" s="1563">
        <v>4.8</v>
      </c>
      <c r="L24" s="1527">
        <v>2</v>
      </c>
      <c r="M24" s="1528">
        <v>22</v>
      </c>
      <c r="N24" s="1528"/>
      <c r="O24" s="1529">
        <f t="shared" ref="O24:O41" si="3">($K24*$L24*$M24)-($N$11*E24)</f>
        <v>115.8</v>
      </c>
      <c r="P24" s="1529">
        <f t="shared" ref="P24:P41" si="4">($K24*$L24*$M24)-($N$11*F24)</f>
        <v>106.62539999999998</v>
      </c>
      <c r="Q24" s="1529"/>
      <c r="R24" s="1529"/>
      <c r="S24" s="1561" t="s">
        <v>1048</v>
      </c>
      <c r="T24" s="1561" t="s">
        <v>1055</v>
      </c>
      <c r="U24" s="1561" t="s">
        <v>1052</v>
      </c>
      <c r="V24" s="1561" t="s">
        <v>1060</v>
      </c>
      <c r="W24" s="1562">
        <v>2024</v>
      </c>
    </row>
    <row r="25" spans="2:23">
      <c r="B25" s="1547">
        <v>6</v>
      </c>
      <c r="C25" s="1524" t="s">
        <v>6</v>
      </c>
      <c r="D25" s="1505" t="s">
        <v>312</v>
      </c>
      <c r="E25" s="1559">
        <v>1590</v>
      </c>
      <c r="F25" s="1559">
        <v>1742.91</v>
      </c>
      <c r="G25" s="1529"/>
      <c r="H25" s="1529"/>
      <c r="I25" s="1525" t="str">
        <f t="shared" si="0"/>
        <v>AQA</v>
      </c>
      <c r="J25" s="1558">
        <v>0.03</v>
      </c>
      <c r="K25" s="1563">
        <v>5.4</v>
      </c>
      <c r="L25" s="1527">
        <v>2</v>
      </c>
      <c r="M25" s="1528">
        <v>22</v>
      </c>
      <c r="N25" s="1528"/>
      <c r="O25" s="1529">
        <f t="shared" si="3"/>
        <v>142.20000000000005</v>
      </c>
      <c r="P25" s="1529">
        <f t="shared" si="4"/>
        <v>133.02540000000002</v>
      </c>
      <c r="Q25" s="1529"/>
      <c r="R25" s="1529"/>
      <c r="S25" s="1561" t="s">
        <v>1048</v>
      </c>
      <c r="T25" s="1561" t="s">
        <v>1055</v>
      </c>
      <c r="U25" s="1561" t="s">
        <v>1053</v>
      </c>
      <c r="V25" s="1561" t="s">
        <v>1061</v>
      </c>
      <c r="W25" s="1562">
        <v>2024</v>
      </c>
    </row>
    <row r="26" spans="2:23">
      <c r="B26" s="1547">
        <v>7</v>
      </c>
      <c r="C26" s="1524" t="s">
        <v>7</v>
      </c>
      <c r="D26" s="1505" t="s">
        <v>313</v>
      </c>
      <c r="E26" s="1559">
        <v>1590</v>
      </c>
      <c r="F26" s="1559">
        <v>1742.91</v>
      </c>
      <c r="G26" s="1529"/>
      <c r="H26" s="1529"/>
      <c r="I26" s="1525" t="str">
        <f t="shared" si="0"/>
        <v>BRU</v>
      </c>
      <c r="J26" s="1558">
        <v>0.02</v>
      </c>
      <c r="K26" s="1563">
        <v>5</v>
      </c>
      <c r="L26" s="1527">
        <v>2</v>
      </c>
      <c r="M26" s="1528">
        <v>22</v>
      </c>
      <c r="N26" s="1528"/>
      <c r="O26" s="1529">
        <f t="shared" si="3"/>
        <v>124.60000000000001</v>
      </c>
      <c r="P26" s="1529">
        <f t="shared" si="4"/>
        <v>115.4254</v>
      </c>
      <c r="Q26" s="1529"/>
      <c r="R26" s="1529"/>
      <c r="S26" s="1561" t="s">
        <v>1048</v>
      </c>
      <c r="T26" s="1561" t="s">
        <v>1055</v>
      </c>
      <c r="U26" s="1561" t="s">
        <v>1062</v>
      </c>
      <c r="V26" s="1561" t="s">
        <v>1063</v>
      </c>
      <c r="W26" s="1562">
        <v>2024</v>
      </c>
    </row>
    <row r="27" spans="2:23">
      <c r="B27" s="1547">
        <v>8</v>
      </c>
      <c r="C27" s="1524" t="s">
        <v>8</v>
      </c>
      <c r="D27" s="1505" t="s">
        <v>314</v>
      </c>
      <c r="E27" s="1559">
        <v>1590</v>
      </c>
      <c r="F27" s="1559">
        <v>1742.91</v>
      </c>
      <c r="G27" s="1529"/>
      <c r="H27" s="1529"/>
      <c r="I27" s="1525" t="str">
        <f t="shared" si="0"/>
        <v>CAS</v>
      </c>
      <c r="J27" s="1558">
        <v>0.05</v>
      </c>
      <c r="K27" s="1563">
        <v>5.9</v>
      </c>
      <c r="L27" s="1527">
        <v>2</v>
      </c>
      <c r="M27" s="1528">
        <v>22</v>
      </c>
      <c r="N27" s="1528"/>
      <c r="O27" s="1529">
        <f t="shared" si="3"/>
        <v>164.20000000000005</v>
      </c>
      <c r="P27" s="1529">
        <f t="shared" si="4"/>
        <v>155.02540000000002</v>
      </c>
      <c r="Q27" s="1529"/>
      <c r="R27" s="1529"/>
      <c r="S27" s="1561" t="s">
        <v>1048</v>
      </c>
      <c r="T27" s="1561" t="s">
        <v>1055</v>
      </c>
      <c r="U27" s="1561" t="s">
        <v>1064</v>
      </c>
      <c r="V27" s="1561" t="s">
        <v>1065</v>
      </c>
      <c r="W27" s="1562">
        <v>2024</v>
      </c>
    </row>
    <row r="28" spans="2:23">
      <c r="B28" s="1547">
        <v>9</v>
      </c>
      <c r="C28" s="1524" t="s">
        <v>689</v>
      </c>
      <c r="D28" s="1505" t="s">
        <v>314</v>
      </c>
      <c r="E28" s="1559">
        <v>1590</v>
      </c>
      <c r="F28" s="1559">
        <v>1742.91</v>
      </c>
      <c r="G28" s="1529"/>
      <c r="H28" s="1529"/>
      <c r="I28" s="1525" t="str">
        <f t="shared" si="0"/>
        <v>CAS_APOIO</v>
      </c>
      <c r="J28" s="1515">
        <f>J$27</f>
        <v>0.05</v>
      </c>
      <c r="K28" s="1526">
        <f>K$27</f>
        <v>5.9</v>
      </c>
      <c r="L28" s="1527">
        <v>2</v>
      </c>
      <c r="M28" s="1528">
        <v>22</v>
      </c>
      <c r="N28" s="1528"/>
      <c r="O28" s="1529">
        <f t="shared" si="3"/>
        <v>164.20000000000005</v>
      </c>
      <c r="P28" s="1529">
        <f t="shared" si="4"/>
        <v>155.02540000000002</v>
      </c>
      <c r="Q28" s="1529"/>
      <c r="R28" s="1529"/>
      <c r="S28" s="1561" t="s">
        <v>1048</v>
      </c>
      <c r="T28" s="1561" t="s">
        <v>1055</v>
      </c>
      <c r="U28" s="1561" t="s">
        <v>1064</v>
      </c>
      <c r="V28" s="1561" t="s">
        <v>1065</v>
      </c>
      <c r="W28" s="1562">
        <v>2024</v>
      </c>
    </row>
    <row r="29" spans="2:23">
      <c r="B29" s="1547">
        <v>10</v>
      </c>
      <c r="C29" s="1524" t="s">
        <v>690</v>
      </c>
      <c r="D29" s="1505" t="s">
        <v>314</v>
      </c>
      <c r="E29" s="1559">
        <v>1590</v>
      </c>
      <c r="F29" s="1559">
        <v>1742.91</v>
      </c>
      <c r="G29" s="1529"/>
      <c r="H29" s="1529"/>
      <c r="I29" s="1525" t="str">
        <f t="shared" si="0"/>
        <v>CAS_AERO</v>
      </c>
      <c r="J29" s="1515">
        <f>J$27</f>
        <v>0.05</v>
      </c>
      <c r="K29" s="1526">
        <f>K$27</f>
        <v>5.9</v>
      </c>
      <c r="L29" s="1527">
        <v>2</v>
      </c>
      <c r="M29" s="1528">
        <v>22</v>
      </c>
      <c r="N29" s="1528"/>
      <c r="O29" s="1529">
        <f t="shared" si="3"/>
        <v>164.20000000000005</v>
      </c>
      <c r="P29" s="1529">
        <f t="shared" si="4"/>
        <v>155.02540000000002</v>
      </c>
      <c r="Q29" s="1529"/>
      <c r="R29" s="1529"/>
      <c r="S29" s="1561" t="s">
        <v>1048</v>
      </c>
      <c r="T29" s="1561" t="s">
        <v>1055</v>
      </c>
      <c r="U29" s="1561" t="s">
        <v>1064</v>
      </c>
      <c r="V29" s="1561" t="s">
        <v>1065</v>
      </c>
      <c r="W29" s="1562">
        <v>2024</v>
      </c>
    </row>
    <row r="30" spans="2:23">
      <c r="B30" s="1547">
        <v>11</v>
      </c>
      <c r="C30" s="1524" t="s">
        <v>9</v>
      </c>
      <c r="D30" s="1505" t="s">
        <v>318</v>
      </c>
      <c r="E30" s="1559">
        <v>1590</v>
      </c>
      <c r="F30" s="1559">
        <v>1742.91</v>
      </c>
      <c r="G30" s="1529"/>
      <c r="H30" s="1529"/>
      <c r="I30" s="1525" t="str">
        <f t="shared" si="0"/>
        <v>CZO</v>
      </c>
      <c r="J30" s="1558">
        <v>0.05</v>
      </c>
      <c r="K30" s="1563">
        <v>4.5</v>
      </c>
      <c r="L30" s="1527">
        <v>2</v>
      </c>
      <c r="M30" s="1528">
        <v>22</v>
      </c>
      <c r="N30" s="1528"/>
      <c r="O30" s="1529">
        <f t="shared" si="3"/>
        <v>102.60000000000001</v>
      </c>
      <c r="P30" s="1529">
        <f t="shared" si="4"/>
        <v>93.425399999999996</v>
      </c>
      <c r="Q30" s="1529"/>
      <c r="R30" s="1529"/>
      <c r="S30" s="1561" t="s">
        <v>1048</v>
      </c>
      <c r="T30" s="1561" t="s">
        <v>1055</v>
      </c>
      <c r="U30" s="1561" t="s">
        <v>1066</v>
      </c>
      <c r="V30" s="1561" t="s">
        <v>1067</v>
      </c>
      <c r="W30" s="1562">
        <v>2024</v>
      </c>
    </row>
    <row r="31" spans="2:23">
      <c r="B31" s="1547">
        <v>12</v>
      </c>
      <c r="C31" s="1524" t="s">
        <v>10</v>
      </c>
      <c r="D31" s="1505" t="s">
        <v>319</v>
      </c>
      <c r="E31" s="1559">
        <v>1590</v>
      </c>
      <c r="F31" s="1559">
        <v>1742.91</v>
      </c>
      <c r="G31" s="1529"/>
      <c r="H31" s="1529"/>
      <c r="I31" s="1525" t="str">
        <f t="shared" si="0"/>
        <v>JLS</v>
      </c>
      <c r="J31" s="1558">
        <v>0.03</v>
      </c>
      <c r="K31" s="1563">
        <v>2.9</v>
      </c>
      <c r="L31" s="1530">
        <v>4</v>
      </c>
      <c r="M31" s="1528">
        <v>22</v>
      </c>
      <c r="N31" s="1528"/>
      <c r="O31" s="1529">
        <f t="shared" si="3"/>
        <v>159.80000000000001</v>
      </c>
      <c r="P31" s="1529">
        <f t="shared" si="4"/>
        <v>150.62539999999998</v>
      </c>
      <c r="Q31" s="1529"/>
      <c r="R31" s="1529"/>
      <c r="S31" s="1561" t="s">
        <v>1048</v>
      </c>
      <c r="T31" s="1561" t="s">
        <v>1055</v>
      </c>
      <c r="U31" s="1561" t="s">
        <v>1068</v>
      </c>
      <c r="V31" s="1561" t="s">
        <v>1069</v>
      </c>
      <c r="W31" s="1562">
        <v>2024</v>
      </c>
    </row>
    <row r="32" spans="2:23">
      <c r="B32" s="1547">
        <v>13</v>
      </c>
      <c r="C32" s="1524" t="s">
        <v>11</v>
      </c>
      <c r="D32" s="1505" t="s">
        <v>320</v>
      </c>
      <c r="E32" s="1559">
        <v>1590</v>
      </c>
      <c r="F32" s="1559">
        <v>1742.91</v>
      </c>
      <c r="G32" s="1529"/>
      <c r="H32" s="1529"/>
      <c r="I32" s="1525" t="str">
        <f t="shared" si="0"/>
        <v>MII</v>
      </c>
      <c r="J32" s="1558">
        <v>0.03</v>
      </c>
      <c r="K32" s="1563">
        <v>4.5</v>
      </c>
      <c r="L32" s="1527">
        <v>2</v>
      </c>
      <c r="M32" s="1528">
        <v>22</v>
      </c>
      <c r="N32" s="1528"/>
      <c r="O32" s="1529">
        <f t="shared" si="3"/>
        <v>102.60000000000001</v>
      </c>
      <c r="P32" s="1529">
        <f t="shared" si="4"/>
        <v>93.425399999999996</v>
      </c>
      <c r="Q32" s="1529"/>
      <c r="R32" s="1529"/>
      <c r="S32" s="1561" t="s">
        <v>1048</v>
      </c>
      <c r="T32" s="1561" t="s">
        <v>1055</v>
      </c>
      <c r="U32" s="1561" t="s">
        <v>1070</v>
      </c>
      <c r="V32" s="1561" t="s">
        <v>1071</v>
      </c>
      <c r="W32" s="1562">
        <v>2024</v>
      </c>
    </row>
    <row r="33" spans="2:23">
      <c r="B33" s="1547">
        <v>14</v>
      </c>
      <c r="C33" s="1524" t="s">
        <v>12</v>
      </c>
      <c r="D33" s="1505" t="s">
        <v>321</v>
      </c>
      <c r="E33" s="1559">
        <v>1590</v>
      </c>
      <c r="F33" s="1559">
        <v>1742.91</v>
      </c>
      <c r="G33" s="1529"/>
      <c r="H33" s="1529"/>
      <c r="I33" s="1525" t="str">
        <f t="shared" si="0"/>
        <v>PCA</v>
      </c>
      <c r="J33" s="1558">
        <v>0.05</v>
      </c>
      <c r="K33" s="1563">
        <v>5.9</v>
      </c>
      <c r="L33" s="1527">
        <v>2</v>
      </c>
      <c r="M33" s="1528">
        <v>22</v>
      </c>
      <c r="N33" s="1528"/>
      <c r="O33" s="1529">
        <f t="shared" si="3"/>
        <v>164.20000000000005</v>
      </c>
      <c r="P33" s="1529">
        <f t="shared" si="4"/>
        <v>155.02540000000002</v>
      </c>
      <c r="Q33" s="1529"/>
      <c r="R33" s="1529"/>
      <c r="S33" s="1561" t="s">
        <v>1048</v>
      </c>
      <c r="T33" s="1561" t="s">
        <v>1055</v>
      </c>
      <c r="U33" s="1561" t="s">
        <v>1072</v>
      </c>
      <c r="V33" s="1561" t="s">
        <v>1073</v>
      </c>
      <c r="W33" s="1562">
        <v>2024</v>
      </c>
    </row>
    <row r="34" spans="2:23">
      <c r="B34" s="1547">
        <v>15</v>
      </c>
      <c r="C34" s="1524" t="s">
        <v>132</v>
      </c>
      <c r="D34" s="1505" t="s">
        <v>681</v>
      </c>
      <c r="E34" s="1559">
        <v>1590</v>
      </c>
      <c r="F34" s="1559">
        <v>1742.91</v>
      </c>
      <c r="G34" s="1529"/>
      <c r="H34" s="1529"/>
      <c r="I34" s="1525" t="str">
        <f t="shared" si="0"/>
        <v>PDE</v>
      </c>
      <c r="J34" s="1558">
        <v>0.05</v>
      </c>
      <c r="K34" s="1563">
        <v>5</v>
      </c>
      <c r="L34" s="1527">
        <v>2</v>
      </c>
      <c r="M34" s="1528">
        <v>22</v>
      </c>
      <c r="N34" s="1528"/>
      <c r="O34" s="1529">
        <f t="shared" si="3"/>
        <v>124.60000000000001</v>
      </c>
      <c r="P34" s="1529">
        <f t="shared" si="4"/>
        <v>115.4254</v>
      </c>
      <c r="Q34" s="1529"/>
      <c r="R34" s="1529"/>
      <c r="S34" s="1561" t="s">
        <v>1048</v>
      </c>
      <c r="T34" s="1561" t="s">
        <v>1055</v>
      </c>
      <c r="U34" s="1561" t="s">
        <v>1074</v>
      </c>
      <c r="V34" s="1561" t="s">
        <v>1075</v>
      </c>
      <c r="W34" s="1562">
        <v>2024</v>
      </c>
    </row>
    <row r="35" spans="2:23">
      <c r="B35" s="1547">
        <v>16</v>
      </c>
      <c r="C35" s="1524" t="s">
        <v>396</v>
      </c>
      <c r="D35" s="1505" t="s">
        <v>682</v>
      </c>
      <c r="E35" s="1559">
        <v>1590</v>
      </c>
      <c r="F35" s="1564">
        <v>1590</v>
      </c>
      <c r="G35" s="1529"/>
      <c r="H35" s="1529"/>
      <c r="I35" s="1525" t="str">
        <f t="shared" si="0"/>
        <v>RPO</v>
      </c>
      <c r="J35" s="1558">
        <v>0.02</v>
      </c>
      <c r="K35" s="1563">
        <v>5</v>
      </c>
      <c r="L35" s="1527">
        <v>2</v>
      </c>
      <c r="M35" s="1528">
        <v>22</v>
      </c>
      <c r="N35" s="1528"/>
      <c r="O35" s="1529">
        <f t="shared" si="3"/>
        <v>124.60000000000001</v>
      </c>
      <c r="P35" s="1529">
        <f t="shared" si="4"/>
        <v>124.60000000000001</v>
      </c>
      <c r="Q35" s="1529"/>
      <c r="R35" s="1529"/>
      <c r="S35" s="1565" t="s">
        <v>1049</v>
      </c>
      <c r="T35" s="1565" t="s">
        <v>1056</v>
      </c>
      <c r="U35" s="1561" t="s">
        <v>1076</v>
      </c>
      <c r="V35" s="1566" t="s">
        <v>1077</v>
      </c>
      <c r="W35" s="1562">
        <v>2024</v>
      </c>
    </row>
    <row r="36" spans="2:23">
      <c r="B36" s="1547">
        <v>17</v>
      </c>
      <c r="C36" s="1524" t="s">
        <v>133</v>
      </c>
      <c r="D36" s="1505" t="s">
        <v>683</v>
      </c>
      <c r="E36" s="1559">
        <v>1590</v>
      </c>
      <c r="F36" s="1559">
        <v>1742.91</v>
      </c>
      <c r="G36" s="1529"/>
      <c r="H36" s="1529"/>
      <c r="I36" s="1525" t="str">
        <f t="shared" si="0"/>
        <v>STS</v>
      </c>
      <c r="J36" s="1558">
        <v>0.04</v>
      </c>
      <c r="K36" s="1563">
        <v>5.25</v>
      </c>
      <c r="L36" s="1527">
        <v>2</v>
      </c>
      <c r="M36" s="1528">
        <v>22</v>
      </c>
      <c r="N36" s="1528"/>
      <c r="O36" s="1529">
        <f t="shared" si="3"/>
        <v>135.60000000000002</v>
      </c>
      <c r="P36" s="1529">
        <f t="shared" si="4"/>
        <v>126.4254</v>
      </c>
      <c r="Q36" s="1529"/>
      <c r="R36" s="1529"/>
      <c r="S36" s="1561" t="s">
        <v>1048</v>
      </c>
      <c r="T36" s="1561" t="s">
        <v>1055</v>
      </c>
      <c r="U36" s="1561" t="s">
        <v>1078</v>
      </c>
      <c r="V36" s="1561" t="s">
        <v>1079</v>
      </c>
      <c r="W36" s="1562">
        <v>2024</v>
      </c>
    </row>
    <row r="37" spans="2:23">
      <c r="B37" s="1547">
        <v>18</v>
      </c>
      <c r="C37" s="1524" t="s">
        <v>688</v>
      </c>
      <c r="D37" s="1505" t="s">
        <v>683</v>
      </c>
      <c r="E37" s="1559">
        <v>1590</v>
      </c>
      <c r="F37" s="1559">
        <v>1742.91</v>
      </c>
      <c r="G37" s="1529"/>
      <c r="H37" s="1529"/>
      <c r="I37" s="1525" t="str">
        <f t="shared" si="0"/>
        <v>STS_NEP</v>
      </c>
      <c r="J37" s="1515">
        <f>J36</f>
        <v>0.04</v>
      </c>
      <c r="K37" s="1526">
        <f>K36</f>
        <v>5.25</v>
      </c>
      <c r="L37" s="1527">
        <v>2</v>
      </c>
      <c r="M37" s="1528">
        <v>22</v>
      </c>
      <c r="N37" s="1528"/>
      <c r="O37" s="1529">
        <f t="shared" si="3"/>
        <v>135.60000000000002</v>
      </c>
      <c r="P37" s="1529">
        <f t="shared" si="4"/>
        <v>126.4254</v>
      </c>
      <c r="Q37" s="1529"/>
      <c r="R37" s="1529"/>
      <c r="S37" s="1561" t="s">
        <v>1048</v>
      </c>
      <c r="T37" s="1561" t="s">
        <v>1055</v>
      </c>
      <c r="U37" s="1561" t="s">
        <v>1078</v>
      </c>
      <c r="V37" s="1561" t="s">
        <v>1079</v>
      </c>
      <c r="W37" s="1562">
        <v>2024</v>
      </c>
    </row>
    <row r="38" spans="2:23">
      <c r="B38" s="1547">
        <v>19</v>
      </c>
      <c r="C38" s="1524" t="s">
        <v>13</v>
      </c>
      <c r="D38" s="1505" t="s">
        <v>686</v>
      </c>
      <c r="E38" s="1559">
        <v>1590</v>
      </c>
      <c r="F38" s="1559">
        <v>1742.91</v>
      </c>
      <c r="G38" s="1529"/>
      <c r="H38" s="1529"/>
      <c r="I38" s="1525" t="str">
        <f t="shared" si="0"/>
        <v>SJK</v>
      </c>
      <c r="J38" s="1558">
        <v>0.03</v>
      </c>
      <c r="K38" s="1563">
        <v>5.2</v>
      </c>
      <c r="L38" s="1527">
        <v>2</v>
      </c>
      <c r="M38" s="1528">
        <v>22</v>
      </c>
      <c r="N38" s="1528"/>
      <c r="O38" s="1529">
        <f t="shared" si="3"/>
        <v>133.40000000000003</v>
      </c>
      <c r="P38" s="1529">
        <f t="shared" si="4"/>
        <v>124.22540000000001</v>
      </c>
      <c r="Q38" s="1529"/>
      <c r="R38" s="1529"/>
      <c r="S38" s="1561" t="s">
        <v>1048</v>
      </c>
      <c r="T38" s="1561" t="s">
        <v>1055</v>
      </c>
      <c r="U38" s="1561" t="s">
        <v>1066</v>
      </c>
      <c r="V38" s="1561" t="s">
        <v>1067</v>
      </c>
      <c r="W38" s="1562">
        <v>2024</v>
      </c>
    </row>
    <row r="39" spans="2:23">
      <c r="B39" s="1547">
        <v>20</v>
      </c>
      <c r="C39" s="1524" t="s">
        <v>134</v>
      </c>
      <c r="D39" s="1505" t="s">
        <v>685</v>
      </c>
      <c r="E39" s="1559">
        <v>1590</v>
      </c>
      <c r="F39" s="1559">
        <v>1742.91</v>
      </c>
      <c r="G39" s="1529"/>
      <c r="H39" s="1529"/>
      <c r="I39" s="1525" t="str">
        <f t="shared" si="0"/>
        <v>SJE</v>
      </c>
      <c r="J39" s="1558">
        <v>0.05</v>
      </c>
      <c r="K39" s="1563">
        <v>4.8</v>
      </c>
      <c r="L39" s="1527">
        <v>2</v>
      </c>
      <c r="M39" s="1528">
        <v>22</v>
      </c>
      <c r="N39" s="1528"/>
      <c r="O39" s="1529">
        <f t="shared" si="3"/>
        <v>115.8</v>
      </c>
      <c r="P39" s="1529">
        <f t="shared" si="4"/>
        <v>106.62539999999998</v>
      </c>
      <c r="Q39" s="1529"/>
      <c r="R39" s="1529"/>
      <c r="S39" s="1561" t="s">
        <v>1048</v>
      </c>
      <c r="T39" s="1561" t="s">
        <v>1055</v>
      </c>
      <c r="U39" s="1561" t="s">
        <v>1080</v>
      </c>
      <c r="V39" s="1561" t="s">
        <v>1081</v>
      </c>
      <c r="W39" s="1562">
        <v>2024</v>
      </c>
    </row>
    <row r="40" spans="2:23">
      <c r="B40" s="1547">
        <v>21</v>
      </c>
      <c r="C40" s="1524" t="s">
        <v>14</v>
      </c>
      <c r="D40" s="1505" t="s">
        <v>684</v>
      </c>
      <c r="E40" s="1559">
        <v>1590</v>
      </c>
      <c r="F40" s="1559">
        <v>1742.91</v>
      </c>
      <c r="G40" s="1529"/>
      <c r="H40" s="1529"/>
      <c r="I40" s="1525" t="str">
        <f t="shared" si="0"/>
        <v>SSB</v>
      </c>
      <c r="J40" s="1558">
        <v>0.05</v>
      </c>
      <c r="K40" s="1563">
        <v>4.5</v>
      </c>
      <c r="L40" s="1527">
        <v>2</v>
      </c>
      <c r="M40" s="1528">
        <v>22</v>
      </c>
      <c r="N40" s="1528"/>
      <c r="O40" s="1529">
        <f t="shared" si="3"/>
        <v>102.60000000000001</v>
      </c>
      <c r="P40" s="1529">
        <f t="shared" si="4"/>
        <v>93.425399999999996</v>
      </c>
      <c r="Q40" s="1529"/>
      <c r="R40" s="1529"/>
      <c r="S40" s="1561" t="s">
        <v>1048</v>
      </c>
      <c r="T40" s="1561" t="s">
        <v>1055</v>
      </c>
      <c r="U40" s="1561" t="s">
        <v>1066</v>
      </c>
      <c r="V40" s="1561" t="s">
        <v>1067</v>
      </c>
      <c r="W40" s="1562">
        <v>2024</v>
      </c>
    </row>
    <row r="41" spans="2:23">
      <c r="B41" s="1547">
        <v>22</v>
      </c>
      <c r="C41" s="1524" t="s">
        <v>15</v>
      </c>
      <c r="D41" s="1505" t="s">
        <v>331</v>
      </c>
      <c r="E41" s="1559">
        <v>1590</v>
      </c>
      <c r="F41" s="1559">
        <v>1742.91</v>
      </c>
      <c r="G41" s="1529"/>
      <c r="H41" s="1529"/>
      <c r="I41" s="1525" t="str">
        <f t="shared" si="0"/>
        <v>SOD</v>
      </c>
      <c r="J41" s="1558">
        <v>0.05</v>
      </c>
      <c r="K41" s="1563">
        <v>5.9</v>
      </c>
      <c r="L41" s="1527">
        <v>2</v>
      </c>
      <c r="M41" s="1528">
        <v>22</v>
      </c>
      <c r="N41" s="1528"/>
      <c r="O41" s="1529">
        <f t="shared" si="3"/>
        <v>164.20000000000005</v>
      </c>
      <c r="P41" s="1529">
        <f t="shared" si="4"/>
        <v>155.02540000000002</v>
      </c>
      <c r="Q41" s="1529"/>
      <c r="R41" s="1529"/>
      <c r="S41" s="1561" t="s">
        <v>1048</v>
      </c>
      <c r="T41" s="1561" t="s">
        <v>1055</v>
      </c>
      <c r="U41" s="1561" t="s">
        <v>1082</v>
      </c>
      <c r="V41" s="1561" t="s">
        <v>1083</v>
      </c>
      <c r="W41" s="1562">
        <v>2024</v>
      </c>
    </row>
    <row r="43" spans="2:23" ht="12.75" customHeight="1">
      <c r="B43" s="1187" t="s">
        <v>964</v>
      </c>
    </row>
    <row r="44" spans="2:23" ht="12.75">
      <c r="B44" s="1297" t="s">
        <v>786</v>
      </c>
    </row>
    <row r="45" spans="2:23" ht="12.75">
      <c r="B45" s="1297" t="s">
        <v>835</v>
      </c>
    </row>
    <row r="46" spans="2:23" ht="12.75">
      <c r="B46" s="1297" t="s">
        <v>963</v>
      </c>
    </row>
    <row r="47" spans="2:23" ht="12.75">
      <c r="B47" s="1297" t="s">
        <v>962</v>
      </c>
    </row>
  </sheetData>
  <sheetProtection algorithmName="SHA-512" hashValue="EaP4Xfgz47I0/D7ZEhCmMF8MgMRbIYhkAsZCvMYIZuOdp1mrNCXuQ5bOHPdzvw/IGS56NEfv86UifMBNdtRqUQ==" saltValue="jxyHUUXm4KAx1Ox5QSFzfw==" spinCount="100000" sheet="1" objects="1" scenarios="1"/>
  <mergeCells count="23">
    <mergeCell ref="I13:I15"/>
    <mergeCell ref="J13:J14"/>
    <mergeCell ref="D2:J2"/>
    <mergeCell ref="D3:J3"/>
    <mergeCell ref="D4:J4"/>
    <mergeCell ref="D5:F5"/>
    <mergeCell ref="H5:J5"/>
    <mergeCell ref="S13:T13"/>
    <mergeCell ref="S14:T14"/>
    <mergeCell ref="U13:V13"/>
    <mergeCell ref="U14:V14"/>
    <mergeCell ref="C6:F6"/>
    <mergeCell ref="G6:J6"/>
    <mergeCell ref="C7:F7"/>
    <mergeCell ref="G7:J7"/>
    <mergeCell ref="L13:L14"/>
    <mergeCell ref="D13:D15"/>
    <mergeCell ref="M13:N13"/>
    <mergeCell ref="O13:R13"/>
    <mergeCell ref="E13:H13"/>
    <mergeCell ref="C10:E10"/>
    <mergeCell ref="C11:D11"/>
    <mergeCell ref="C13:C15"/>
  </mergeCells>
  <pageMargins left="0.511811024" right="0.511811024" top="0.78740157499999996" bottom="0.78740157499999996" header="0.31496062000000002" footer="0.31496062000000002"/>
  <pageSetup paperSize="9" orientation="portrait" verticalDpi="0" r:id="rId1"/>
  <ignoredErrors>
    <ignoredError sqref="R18" formula="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pageSetUpPr fitToPage="1"/>
  </sheetPr>
  <dimension ref="B1:AV177"/>
  <sheetViews>
    <sheetView showGridLines="0" showOutlineSymbols="0" zoomScale="80" zoomScaleNormal="80" workbookViewId="0">
      <pane xSplit="3" ySplit="10" topLeftCell="D11" activePane="bottomRight" state="frozen"/>
      <selection activeCell="M7" sqref="M7"/>
      <selection pane="topRight" activeCell="M7" sqref="M7"/>
      <selection pane="bottomLeft" activeCell="M7" sqref="M7"/>
      <selection pane="bottomRight"/>
    </sheetView>
  </sheetViews>
  <sheetFormatPr defaultRowHeight="14.25" outlineLevelRow="2" outlineLevelCol="3"/>
  <cols>
    <col min="1" max="1" width="2.25" style="393" customWidth="1"/>
    <col min="2" max="2" width="4.875" style="393" customWidth="1"/>
    <col min="3" max="3" width="52.5" style="393" customWidth="1"/>
    <col min="4" max="4" width="16.625" style="393" customWidth="1"/>
    <col min="5" max="5" width="4.125" style="393" customWidth="1"/>
    <col min="6" max="6" width="11.75" style="393" customWidth="1" outlineLevel="1"/>
    <col min="7" max="7" width="13.75" style="393" customWidth="1" outlineLevel="1"/>
    <col min="8" max="8" width="18" style="393" customWidth="1"/>
    <col min="9" max="12" width="13.75" style="393" customWidth="1"/>
    <col min="13" max="13" width="22" style="393" hidden="1" customWidth="1"/>
    <col min="14" max="15" width="13.75" style="393" hidden="1" customWidth="1"/>
    <col min="16" max="16" width="22" style="393" hidden="1" customWidth="1"/>
    <col min="17" max="17" width="2.625" style="393" customWidth="1"/>
    <col min="18" max="18" width="2.75" style="393" customWidth="1" outlineLevel="1"/>
    <col min="19" max="19" width="15" style="393" hidden="1" customWidth="1" outlineLevel="3"/>
    <col min="20" max="20" width="22" style="393" hidden="1" customWidth="1" outlineLevel="3"/>
    <col min="21" max="22" width="13.75" style="393" hidden="1" customWidth="1" outlineLevel="3"/>
    <col min="23" max="24" width="22" style="393" hidden="1" customWidth="1" outlineLevel="2"/>
    <col min="25" max="25" width="3.125" style="393" hidden="1" customWidth="1" outlineLevel="2"/>
    <col min="26" max="26" width="22" style="393" hidden="1" customWidth="1" outlineLevel="2"/>
    <col min="27" max="27" width="15.25" style="393" hidden="1" customWidth="1" outlineLevel="1"/>
    <col min="28" max="28" width="22" style="393" hidden="1" customWidth="1"/>
    <col min="29" max="29" width="19.875" style="393" hidden="1" customWidth="1"/>
    <col min="30" max="30" width="3.5" style="393" hidden="1" customWidth="1"/>
    <col min="31" max="31" width="13.375" style="393" hidden="1" customWidth="1"/>
    <col min="32" max="32" width="17.625" style="393" hidden="1" customWidth="1"/>
    <col min="33" max="33" width="13.875" style="393" hidden="1" customWidth="1"/>
    <col min="34" max="34" width="12.125" style="393" hidden="1" customWidth="1"/>
    <col min="35" max="35" width="15.125" style="393" hidden="1" customWidth="1"/>
    <col min="36" max="36" width="22.375" style="393" hidden="1" customWidth="1"/>
    <col min="37" max="37" width="11.125" style="393" hidden="1" customWidth="1"/>
    <col min="38" max="38" width="15.25" style="393" hidden="1" customWidth="1"/>
    <col min="39" max="39" width="15.875" style="393" hidden="1" customWidth="1"/>
    <col min="40" max="40" width="27" style="393" hidden="1" customWidth="1"/>
    <col min="41" max="41" width="2.375" style="393" hidden="1" customWidth="1"/>
    <col min="42" max="42" width="17.375" style="393" hidden="1" customWidth="1"/>
    <col min="43" max="43" width="17" style="393" hidden="1" customWidth="1"/>
    <col min="44" max="44" width="2.75" style="393" hidden="1" customWidth="1"/>
    <col min="45" max="45" width="29.75" style="393" hidden="1" customWidth="1"/>
    <col min="46" max="47" width="9" style="393"/>
    <col min="48" max="48" width="9.375" style="393" customWidth="1"/>
    <col min="49" max="16384" width="9" style="393"/>
  </cols>
  <sheetData>
    <row r="1" spans="2:48" ht="18.75" thickBot="1">
      <c r="C1" s="1608"/>
      <c r="D1" s="1608"/>
      <c r="E1" s="1608"/>
      <c r="F1" s="1608"/>
      <c r="G1" s="1608"/>
      <c r="H1" s="1608"/>
      <c r="I1" s="1608"/>
      <c r="J1" s="1608"/>
      <c r="K1" s="1608"/>
      <c r="L1" s="1608"/>
      <c r="M1" s="1608"/>
      <c r="N1" s="1608"/>
      <c r="O1" s="1608"/>
      <c r="P1" s="1608"/>
    </row>
    <row r="2" spans="2:48" ht="15.75">
      <c r="B2" s="1609" t="s">
        <v>598</v>
      </c>
      <c r="C2" s="814"/>
      <c r="D2" s="815"/>
      <c r="E2" s="815"/>
      <c r="F2" s="815" t="s">
        <v>59</v>
      </c>
      <c r="G2" s="815" t="s">
        <v>61</v>
      </c>
      <c r="H2" s="815" t="s">
        <v>63</v>
      </c>
      <c r="I2" s="815" t="s">
        <v>65</v>
      </c>
      <c r="J2" s="815" t="s">
        <v>67</v>
      </c>
      <c r="K2" s="815" t="s">
        <v>72</v>
      </c>
      <c r="L2" s="816" t="s">
        <v>74</v>
      </c>
      <c r="M2" s="814" t="s">
        <v>263</v>
      </c>
      <c r="N2" s="815" t="s">
        <v>264</v>
      </c>
      <c r="O2" s="815" t="s">
        <v>265</v>
      </c>
      <c r="P2" s="816" t="s">
        <v>266</v>
      </c>
      <c r="S2" s="817"/>
      <c r="T2" s="815" t="s">
        <v>268</v>
      </c>
      <c r="U2" s="815" t="s">
        <v>269</v>
      </c>
      <c r="V2" s="815" t="s">
        <v>270</v>
      </c>
      <c r="W2" s="815" t="s">
        <v>271</v>
      </c>
      <c r="X2" s="816" t="s">
        <v>267</v>
      </c>
      <c r="Z2" s="814" t="s">
        <v>272</v>
      </c>
      <c r="AA2" s="815" t="s">
        <v>273</v>
      </c>
      <c r="AB2" s="815" t="s">
        <v>274</v>
      </c>
      <c r="AC2" s="816" t="s">
        <v>275</v>
      </c>
      <c r="AE2" s="814"/>
      <c r="AF2" s="815"/>
      <c r="AG2" s="815"/>
      <c r="AH2" s="815"/>
      <c r="AI2" s="815"/>
      <c r="AJ2" s="815"/>
      <c r="AK2" s="815"/>
      <c r="AL2" s="815"/>
      <c r="AM2" s="815"/>
      <c r="AN2" s="816"/>
      <c r="AP2" s="814"/>
      <c r="AQ2" s="818"/>
      <c r="AS2" s="819"/>
    </row>
    <row r="3" spans="2:48" ht="29.25" customHeight="1">
      <c r="B3" s="1609"/>
      <c r="C3" s="1610" t="s">
        <v>599</v>
      </c>
      <c r="D3" s="1611" t="s">
        <v>249</v>
      </c>
      <c r="E3" s="1336"/>
      <c r="F3" s="1613" t="s">
        <v>277</v>
      </c>
      <c r="G3" s="1614" t="s">
        <v>603</v>
      </c>
      <c r="H3" s="1613" t="s">
        <v>604</v>
      </c>
      <c r="I3" s="1615" t="s">
        <v>278</v>
      </c>
      <c r="J3" s="1616"/>
      <c r="K3" s="1619" t="s">
        <v>600</v>
      </c>
      <c r="L3" s="1621" t="s">
        <v>601</v>
      </c>
      <c r="M3" s="1629" t="s">
        <v>279</v>
      </c>
      <c r="N3" s="1630"/>
      <c r="O3" s="1630"/>
      <c r="P3" s="1631"/>
      <c r="S3" s="1632" t="s">
        <v>790</v>
      </c>
      <c r="T3" s="1633"/>
      <c r="U3" s="1633"/>
      <c r="V3" s="1633"/>
      <c r="W3" s="1633"/>
      <c r="X3" s="1634"/>
      <c r="Z3" s="1632" t="s">
        <v>791</v>
      </c>
      <c r="AA3" s="1635"/>
      <c r="AB3" s="1635"/>
      <c r="AC3" s="1636"/>
      <c r="AE3" s="1637" t="s">
        <v>280</v>
      </c>
      <c r="AF3" s="1638"/>
      <c r="AG3" s="1638"/>
      <c r="AH3" s="1638"/>
      <c r="AI3" s="1638"/>
      <c r="AJ3" s="1638"/>
      <c r="AK3" s="1638"/>
      <c r="AL3" s="1638"/>
      <c r="AM3" s="1638"/>
      <c r="AN3" s="1639"/>
      <c r="AP3" s="820"/>
      <c r="AQ3" s="821"/>
      <c r="AS3" s="822"/>
    </row>
    <row r="4" spans="2:48" ht="29.25" customHeight="1">
      <c r="B4" s="1609"/>
      <c r="C4" s="1610"/>
      <c r="D4" s="1611"/>
      <c r="E4" s="1336"/>
      <c r="F4" s="1613"/>
      <c r="G4" s="1614"/>
      <c r="H4" s="1613"/>
      <c r="I4" s="1615"/>
      <c r="J4" s="1616"/>
      <c r="K4" s="1620"/>
      <c r="L4" s="1621"/>
      <c r="M4" s="1623" t="s">
        <v>602</v>
      </c>
      <c r="N4" s="1640" t="s">
        <v>281</v>
      </c>
      <c r="O4" s="1641"/>
      <c r="P4" s="1646" t="s">
        <v>605</v>
      </c>
      <c r="S4" s="1647"/>
      <c r="T4" s="1648" t="s">
        <v>792</v>
      </c>
      <c r="U4" s="1649" t="s">
        <v>606</v>
      </c>
      <c r="V4" s="1682" t="s">
        <v>282</v>
      </c>
      <c r="W4" s="1628" t="s">
        <v>793</v>
      </c>
      <c r="X4" s="1622" t="s">
        <v>793</v>
      </c>
      <c r="Z4" s="1623" t="s">
        <v>283</v>
      </c>
      <c r="AA4" s="1625" t="s">
        <v>252</v>
      </c>
      <c r="AB4" s="1627" t="s">
        <v>794</v>
      </c>
      <c r="AC4" s="1674" t="s">
        <v>795</v>
      </c>
      <c r="AE4" s="1675" t="s">
        <v>248</v>
      </c>
      <c r="AF4" s="1677" t="s">
        <v>249</v>
      </c>
      <c r="AG4" s="1680" t="s">
        <v>607</v>
      </c>
      <c r="AH4" s="1681" t="s">
        <v>608</v>
      </c>
      <c r="AI4" s="1670" t="s">
        <v>251</v>
      </c>
      <c r="AJ4" s="1668" t="s">
        <v>284</v>
      </c>
      <c r="AK4" s="1668" t="s">
        <v>283</v>
      </c>
      <c r="AL4" s="1670" t="s">
        <v>285</v>
      </c>
      <c r="AM4" s="1670" t="s">
        <v>286</v>
      </c>
      <c r="AN4" s="1646" t="s">
        <v>530</v>
      </c>
      <c r="AP4" s="1672" t="s">
        <v>609</v>
      </c>
      <c r="AQ4" s="1646" t="s">
        <v>610</v>
      </c>
      <c r="AS4" s="1650" t="s">
        <v>611</v>
      </c>
    </row>
    <row r="5" spans="2:48" ht="22.5" customHeight="1">
      <c r="B5" s="1609"/>
      <c r="C5" s="1610"/>
      <c r="D5" s="1611"/>
      <c r="E5" s="1336"/>
      <c r="F5" s="1613"/>
      <c r="G5" s="1614"/>
      <c r="H5" s="1613"/>
      <c r="I5" s="1617"/>
      <c r="J5" s="1618"/>
      <c r="K5" s="1620"/>
      <c r="L5" s="1621"/>
      <c r="M5" s="1624"/>
      <c r="N5" s="1642"/>
      <c r="O5" s="1643"/>
      <c r="P5" s="1621"/>
      <c r="S5" s="1647"/>
      <c r="T5" s="1648"/>
      <c r="U5" s="1649"/>
      <c r="V5" s="1682"/>
      <c r="W5" s="1628"/>
      <c r="X5" s="1622"/>
      <c r="Z5" s="1624"/>
      <c r="AA5" s="1626"/>
      <c r="AB5" s="1628"/>
      <c r="AC5" s="1622"/>
      <c r="AE5" s="1676"/>
      <c r="AF5" s="1678"/>
      <c r="AG5" s="1680"/>
      <c r="AH5" s="1615"/>
      <c r="AI5" s="1671"/>
      <c r="AJ5" s="1669"/>
      <c r="AK5" s="1669"/>
      <c r="AL5" s="1671"/>
      <c r="AM5" s="1671"/>
      <c r="AN5" s="1621"/>
      <c r="AP5" s="1673"/>
      <c r="AQ5" s="1621"/>
      <c r="AS5" s="1651"/>
    </row>
    <row r="6" spans="2:48" ht="51.75" customHeight="1">
      <c r="B6" s="1609"/>
      <c r="C6" s="1610"/>
      <c r="D6" s="1611"/>
      <c r="E6" s="1336"/>
      <c r="F6" s="1613"/>
      <c r="G6" s="1614"/>
      <c r="H6" s="1613"/>
      <c r="I6" s="1330" t="s">
        <v>287</v>
      </c>
      <c r="J6" s="823" t="s">
        <v>288</v>
      </c>
      <c r="K6" s="1620"/>
      <c r="L6" s="1621"/>
      <c r="M6" s="1624"/>
      <c r="N6" s="1644"/>
      <c r="O6" s="1645"/>
      <c r="P6" s="1621"/>
      <c r="S6" s="1647"/>
      <c r="T6" s="1648"/>
      <c r="U6" s="1649"/>
      <c r="V6" s="1682"/>
      <c r="W6" s="1628"/>
      <c r="X6" s="1622"/>
      <c r="Z6" s="1624"/>
      <c r="AA6" s="1626"/>
      <c r="AB6" s="1628"/>
      <c r="AC6" s="1622"/>
      <c r="AE6" s="1676"/>
      <c r="AF6" s="1678"/>
      <c r="AG6" s="1680"/>
      <c r="AH6" s="1615"/>
      <c r="AI6" s="1671"/>
      <c r="AJ6" s="1669"/>
      <c r="AK6" s="1669"/>
      <c r="AL6" s="1671"/>
      <c r="AM6" s="1671"/>
      <c r="AN6" s="1621"/>
      <c r="AP6" s="1673"/>
      <c r="AQ6" s="1621"/>
      <c r="AS6" s="1651"/>
    </row>
    <row r="7" spans="2:48" ht="44.25" customHeight="1">
      <c r="B7" s="1609"/>
      <c r="C7" s="1610"/>
      <c r="D7" s="1611"/>
      <c r="E7" s="1336"/>
      <c r="F7" s="1613"/>
      <c r="G7" s="1614"/>
      <c r="H7" s="1613"/>
      <c r="I7" s="824"/>
      <c r="J7" s="825"/>
      <c r="K7" s="1340"/>
      <c r="L7" s="826"/>
      <c r="M7" s="827"/>
      <c r="N7" s="1332" t="s">
        <v>289</v>
      </c>
      <c r="O7" s="1329" t="s">
        <v>290</v>
      </c>
      <c r="P7" s="826"/>
      <c r="S7" s="1335"/>
      <c r="T7" s="828"/>
      <c r="U7" s="1649"/>
      <c r="V7" s="1682"/>
      <c r="W7" s="829"/>
      <c r="X7" s="830"/>
      <c r="Z7" s="1334"/>
      <c r="AA7" s="1626"/>
      <c r="AB7" s="1333"/>
      <c r="AC7" s="1328"/>
      <c r="AE7" s="1676"/>
      <c r="AF7" s="1678"/>
      <c r="AG7" s="1680"/>
      <c r="AH7" s="1671"/>
      <c r="AI7" s="1671"/>
      <c r="AJ7" s="1669"/>
      <c r="AK7" s="1669"/>
      <c r="AL7" s="1671"/>
      <c r="AM7" s="1671"/>
      <c r="AN7" s="1328"/>
      <c r="AP7" s="831"/>
      <c r="AQ7" s="826"/>
      <c r="AS7" s="832"/>
    </row>
    <row r="8" spans="2:48" ht="29.25" customHeight="1">
      <c r="B8" s="1609"/>
      <c r="C8" s="833"/>
      <c r="D8" s="1612"/>
      <c r="E8" s="1337"/>
      <c r="F8" s="1331" t="s">
        <v>257</v>
      </c>
      <c r="G8" s="834" t="s">
        <v>255</v>
      </c>
      <c r="H8" s="1331" t="s">
        <v>291</v>
      </c>
      <c r="I8" s="1331" t="s">
        <v>291</v>
      </c>
      <c r="J8" s="835" t="s">
        <v>291</v>
      </c>
      <c r="K8" s="836" t="s">
        <v>255</v>
      </c>
      <c r="L8" s="837" t="s">
        <v>255</v>
      </c>
      <c r="M8" s="838" t="s">
        <v>255</v>
      </c>
      <c r="N8" s="1331" t="s">
        <v>291</v>
      </c>
      <c r="O8" s="1331" t="s">
        <v>291</v>
      </c>
      <c r="P8" s="837" t="s">
        <v>255</v>
      </c>
      <c r="S8" s="838"/>
      <c r="T8" s="1339" t="s">
        <v>256</v>
      </c>
      <c r="U8" s="1331" t="s">
        <v>255</v>
      </c>
      <c r="V8" s="1331" t="s">
        <v>291</v>
      </c>
      <c r="W8" s="1338" t="s">
        <v>256</v>
      </c>
      <c r="X8" s="837" t="s">
        <v>256</v>
      </c>
      <c r="Z8" s="838" t="s">
        <v>257</v>
      </c>
      <c r="AA8" s="1331" t="s">
        <v>256</v>
      </c>
      <c r="AB8" s="1338" t="s">
        <v>256</v>
      </c>
      <c r="AC8" s="837" t="s">
        <v>256</v>
      </c>
      <c r="AE8" s="839" t="s">
        <v>253</v>
      </c>
      <c r="AF8" s="1679"/>
      <c r="AG8" s="1331" t="s">
        <v>255</v>
      </c>
      <c r="AH8" s="1338" t="s">
        <v>255</v>
      </c>
      <c r="AI8" s="836" t="s">
        <v>256</v>
      </c>
      <c r="AJ8" s="1331" t="s">
        <v>254</v>
      </c>
      <c r="AK8" s="1331" t="s">
        <v>257</v>
      </c>
      <c r="AL8" s="836" t="s">
        <v>256</v>
      </c>
      <c r="AM8" s="836" t="s">
        <v>256</v>
      </c>
      <c r="AN8" s="837" t="s">
        <v>256</v>
      </c>
      <c r="AP8" s="840" t="s">
        <v>256</v>
      </c>
      <c r="AQ8" s="837" t="s">
        <v>256</v>
      </c>
      <c r="AS8" s="841" t="s">
        <v>256</v>
      </c>
    </row>
    <row r="9" spans="2:48" ht="15">
      <c r="C9" s="842" t="s">
        <v>292</v>
      </c>
      <c r="D9" s="843"/>
      <c r="E9" s="843"/>
      <c r="F9" s="844"/>
      <c r="G9" s="845"/>
      <c r="H9" s="845"/>
      <c r="I9" s="1652" t="s">
        <v>293</v>
      </c>
      <c r="J9" s="1652"/>
      <c r="K9" s="543"/>
      <c r="L9" s="846"/>
      <c r="M9" s="847"/>
      <c r="N9" s="848"/>
      <c r="O9" s="848"/>
      <c r="P9" s="846"/>
      <c r="S9" s="849"/>
      <c r="T9" s="845"/>
      <c r="U9" s="845"/>
      <c r="V9" s="845"/>
      <c r="W9" s="543"/>
      <c r="X9" s="846"/>
      <c r="Z9" s="847"/>
      <c r="AA9" s="848"/>
      <c r="AC9" s="846"/>
      <c r="AE9" s="847"/>
      <c r="AF9" s="848"/>
      <c r="AG9" s="848"/>
      <c r="AH9" s="848"/>
      <c r="AI9" s="848"/>
      <c r="AJ9" s="848"/>
      <c r="AK9" s="848"/>
      <c r="AL9" s="848"/>
      <c r="AM9" s="848"/>
      <c r="AN9" s="846"/>
      <c r="AP9" s="820"/>
      <c r="AQ9" s="821"/>
      <c r="AS9" s="822"/>
    </row>
    <row r="10" spans="2:48" ht="15" customHeight="1">
      <c r="B10" s="1653">
        <v>1</v>
      </c>
      <c r="C10" s="850" t="s">
        <v>294</v>
      </c>
      <c r="D10" s="851" t="s">
        <v>137</v>
      </c>
      <c r="E10" s="852">
        <v>1</v>
      </c>
      <c r="F10" s="853" t="s">
        <v>59</v>
      </c>
      <c r="G10" s="854" t="s">
        <v>61</v>
      </c>
      <c r="H10" s="853" t="s">
        <v>295</v>
      </c>
      <c r="I10" s="855" t="s">
        <v>65</v>
      </c>
      <c r="J10" s="856" t="s">
        <v>67</v>
      </c>
      <c r="K10" s="857" t="s">
        <v>72</v>
      </c>
      <c r="L10" s="858" t="s">
        <v>74</v>
      </c>
      <c r="M10" s="859" t="s">
        <v>296</v>
      </c>
      <c r="N10" s="857" t="s">
        <v>264</v>
      </c>
      <c r="O10" s="860" t="s">
        <v>265</v>
      </c>
      <c r="P10" s="858" t="s">
        <v>266</v>
      </c>
      <c r="S10" s="861"/>
      <c r="T10" s="854" t="s">
        <v>268</v>
      </c>
      <c r="U10" s="857" t="s">
        <v>297</v>
      </c>
      <c r="V10" s="860" t="s">
        <v>298</v>
      </c>
      <c r="W10" s="854" t="s">
        <v>299</v>
      </c>
      <c r="X10" s="862" t="s">
        <v>300</v>
      </c>
      <c r="Z10" s="859" t="s">
        <v>301</v>
      </c>
      <c r="AA10" s="857" t="s">
        <v>302</v>
      </c>
      <c r="AB10" s="854" t="s">
        <v>303</v>
      </c>
      <c r="AC10" s="862" t="s">
        <v>304</v>
      </c>
      <c r="AE10" s="1656" t="s">
        <v>305</v>
      </c>
      <c r="AF10" s="857"/>
      <c r="AG10" s="857" t="s">
        <v>569</v>
      </c>
      <c r="AH10" s="857" t="s">
        <v>568</v>
      </c>
      <c r="AI10" s="857" t="s">
        <v>567</v>
      </c>
      <c r="AJ10" s="857"/>
      <c r="AK10" s="857" t="s">
        <v>566</v>
      </c>
      <c r="AL10" s="857" t="s">
        <v>570</v>
      </c>
      <c r="AM10" s="857" t="s">
        <v>571</v>
      </c>
      <c r="AN10" s="862" t="s">
        <v>572</v>
      </c>
      <c r="AP10" s="859" t="s">
        <v>573</v>
      </c>
      <c r="AQ10" s="862" t="s">
        <v>574</v>
      </c>
      <c r="AS10" s="863" t="s">
        <v>575</v>
      </c>
    </row>
    <row r="11" spans="2:48" ht="15" customHeight="1" outlineLevel="2">
      <c r="B11" s="1654"/>
      <c r="C11" s="1322" t="s">
        <v>701</v>
      </c>
      <c r="D11" s="864" t="str">
        <f>S11</f>
        <v>SEDE_AUX</v>
      </c>
      <c r="E11" s="865">
        <v>2</v>
      </c>
      <c r="F11" s="866">
        <v>22200</v>
      </c>
      <c r="G11" s="1409">
        <v>23.01</v>
      </c>
      <c r="H11" s="867">
        <f>IF(F11=0,0,IF(G11=0,0,F11/G11))</f>
        <v>964.79791395045629</v>
      </c>
      <c r="I11" s="868">
        <f>N11</f>
        <v>920</v>
      </c>
      <c r="J11" s="868">
        <f t="shared" ref="I11:J13" si="0">O11</f>
        <v>970</v>
      </c>
      <c r="K11" s="1659">
        <f>G11+G12</f>
        <v>25</v>
      </c>
      <c r="L11" s="1660">
        <f>K11+K13</f>
        <v>26</v>
      </c>
      <c r="M11" s="1326">
        <f>IF(O11="",0,(F11/O11))</f>
        <v>22.88659793814433</v>
      </c>
      <c r="N11" s="869">
        <v>920</v>
      </c>
      <c r="O11" s="869">
        <v>970</v>
      </c>
      <c r="P11" s="1662">
        <f>M11+M12+M13</f>
        <v>25.868569769130247</v>
      </c>
      <c r="S11" s="1318" t="s">
        <v>634</v>
      </c>
      <c r="T11" s="870">
        <f>IF(G11="",0,HLOOKUP(S11,'Postos LIMPEZA'!$K$7:$BC$139,131,FALSE))</f>
        <v>4842.2207032478627</v>
      </c>
      <c r="U11" s="1320">
        <f t="shared" ref="U11:V13" si="1">G11</f>
        <v>23.01</v>
      </c>
      <c r="V11" s="871">
        <f t="shared" si="1"/>
        <v>964.79791395045629</v>
      </c>
      <c r="W11" s="872">
        <f>T11*U11</f>
        <v>111419.49838173333</v>
      </c>
      <c r="X11" s="1664">
        <f>SUM(W11:W16)</f>
        <v>132105.39430222221</v>
      </c>
      <c r="Z11" s="1315">
        <f>F11</f>
        <v>22200</v>
      </c>
      <c r="AA11" s="505">
        <f>IF(U11=0,0,(T11/V11))</f>
        <v>5.0188963235015009</v>
      </c>
      <c r="AB11" s="872">
        <f>Z11*AA11</f>
        <v>111419.49838173333</v>
      </c>
      <c r="AC11" s="1666"/>
      <c r="AE11" s="1657"/>
      <c r="AF11" s="873"/>
      <c r="AG11" s="873"/>
      <c r="AH11" s="873"/>
      <c r="AI11" s="873"/>
      <c r="AJ11" s="873"/>
      <c r="AK11" s="873"/>
      <c r="AL11" s="874"/>
      <c r="AM11" s="874"/>
      <c r="AN11" s="1666"/>
      <c r="AP11" s="1683"/>
      <c r="AQ11" s="1666"/>
      <c r="AS11" s="1685"/>
      <c r="AV11" s="1196"/>
    </row>
    <row r="12" spans="2:48" ht="15" customHeight="1" outlineLevel="2">
      <c r="B12" s="1654"/>
      <c r="C12" s="1322" t="s">
        <v>702</v>
      </c>
      <c r="D12" s="864" t="str">
        <f>S12</f>
        <v>SEDE_AUX</v>
      </c>
      <c r="E12" s="865">
        <v>3</v>
      </c>
      <c r="F12" s="866">
        <v>14072</v>
      </c>
      <c r="G12" s="1409">
        <v>1.99</v>
      </c>
      <c r="H12" s="867">
        <f>IF(F12=0,0,IF(G12=0,0,F12/G12))</f>
        <v>7071.3567839195985</v>
      </c>
      <c r="I12" s="868">
        <f t="shared" si="0"/>
        <v>7000</v>
      </c>
      <c r="J12" s="868">
        <f t="shared" si="0"/>
        <v>7100</v>
      </c>
      <c r="K12" s="1659"/>
      <c r="L12" s="1660"/>
      <c r="M12" s="1326">
        <f>IF(O12="",0,(F12/O12))</f>
        <v>1.9819718309859156</v>
      </c>
      <c r="N12" s="869">
        <v>7000</v>
      </c>
      <c r="O12" s="869">
        <v>7100</v>
      </c>
      <c r="P12" s="1662"/>
      <c r="S12" s="1318" t="s">
        <v>634</v>
      </c>
      <c r="T12" s="870">
        <f>IF(G12="",0,HLOOKUP(S12,'Postos LIMPEZA'!$K$7:$BC$139,131,FALSE))</f>
        <v>4842.2207032478627</v>
      </c>
      <c r="U12" s="1320">
        <f t="shared" si="1"/>
        <v>1.99</v>
      </c>
      <c r="V12" s="871">
        <f t="shared" si="1"/>
        <v>7071.3567839195985</v>
      </c>
      <c r="W12" s="872">
        <f>T12*U12</f>
        <v>9636.019199463246</v>
      </c>
      <c r="X12" s="1664"/>
      <c r="Z12" s="1315">
        <f>F12</f>
        <v>14072</v>
      </c>
      <c r="AA12" s="505">
        <f>IF(U12=0,0,T12/V12)</f>
        <v>0.6847654348680533</v>
      </c>
      <c r="AB12" s="872">
        <f>Z12*AA12</f>
        <v>9636.019199463246</v>
      </c>
      <c r="AC12" s="1666"/>
      <c r="AE12" s="1657"/>
      <c r="AF12" s="873"/>
      <c r="AG12" s="873"/>
      <c r="AH12" s="875"/>
      <c r="AI12" s="876"/>
      <c r="AJ12" s="873"/>
      <c r="AK12" s="873"/>
      <c r="AL12" s="874"/>
      <c r="AM12" s="874"/>
      <c r="AN12" s="1666"/>
      <c r="AP12" s="1683"/>
      <c r="AQ12" s="1666"/>
      <c r="AS12" s="1685"/>
    </row>
    <row r="13" spans="2:48" ht="15" customHeight="1" outlineLevel="2">
      <c r="B13" s="1654"/>
      <c r="C13" s="1323" t="s">
        <v>703</v>
      </c>
      <c r="D13" s="877" t="str">
        <f>S13</f>
        <v>SEDE_LIMP</v>
      </c>
      <c r="E13" s="878">
        <v>4</v>
      </c>
      <c r="F13" s="1317">
        <v>3522</v>
      </c>
      <c r="G13" s="1410">
        <v>1</v>
      </c>
      <c r="H13" s="879">
        <f>IF(F13=0,0,IF(G13=0,0,$F$170/((G13/F13)*$G$170)))</f>
        <v>298.5378258105531</v>
      </c>
      <c r="I13" s="880">
        <f t="shared" si="0"/>
        <v>290</v>
      </c>
      <c r="J13" s="880">
        <f t="shared" si="0"/>
        <v>300</v>
      </c>
      <c r="K13" s="1309">
        <f>G13</f>
        <v>1</v>
      </c>
      <c r="L13" s="1661"/>
      <c r="M13" s="1327">
        <v>1</v>
      </c>
      <c r="N13" s="1317">
        <v>290</v>
      </c>
      <c r="O13" s="1317">
        <v>300</v>
      </c>
      <c r="P13" s="1663"/>
      <c r="S13" s="1319" t="s">
        <v>635</v>
      </c>
      <c r="T13" s="881">
        <f>IF(G13="",0,HLOOKUP(S13,'Postos LIMPEZA'!$K$7:$BC$139,131,FALSE))</f>
        <v>5185.2261032478636</v>
      </c>
      <c r="U13" s="1321">
        <f t="shared" si="1"/>
        <v>1</v>
      </c>
      <c r="V13" s="882">
        <f t="shared" si="1"/>
        <v>298.5378258105531</v>
      </c>
      <c r="W13" s="883">
        <f>T13*U13</f>
        <v>5185.2261032478636</v>
      </c>
      <c r="X13" s="1664"/>
      <c r="Z13" s="1316">
        <f>F13</f>
        <v>3522</v>
      </c>
      <c r="AA13" s="506">
        <f>IF(U13=0,0,(((1/V13)*$F$170*(1/$G$170))*T13))</f>
        <v>1.4722390980260829</v>
      </c>
      <c r="AB13" s="884">
        <f>Z13*AA13</f>
        <v>5185.2261032478636</v>
      </c>
      <c r="AC13" s="1666"/>
      <c r="AE13" s="1657"/>
      <c r="AF13" s="873"/>
      <c r="AG13" s="873"/>
      <c r="AH13" s="875"/>
      <c r="AI13" s="876"/>
      <c r="AJ13" s="873"/>
      <c r="AK13" s="873"/>
      <c r="AL13" s="874"/>
      <c r="AM13" s="874"/>
      <c r="AN13" s="1666"/>
      <c r="AP13" s="1683"/>
      <c r="AQ13" s="1666"/>
      <c r="AS13" s="1685"/>
    </row>
    <row r="14" spans="2:48" ht="15" customHeight="1" outlineLevel="2">
      <c r="B14" s="1654"/>
      <c r="C14" s="1687" t="s">
        <v>306</v>
      </c>
      <c r="D14" s="1689" t="str">
        <f>S14</f>
        <v>SEDE_ENC</v>
      </c>
      <c r="E14" s="865">
        <v>5</v>
      </c>
      <c r="F14" s="866"/>
      <c r="G14" s="1692">
        <v>1</v>
      </c>
      <c r="H14" s="1312"/>
      <c r="I14" s="885"/>
      <c r="J14" s="885"/>
      <c r="K14" s="1694">
        <f>IF(G11=0,0,G14)</f>
        <v>1</v>
      </c>
      <c r="L14" s="1696">
        <f>K14</f>
        <v>1</v>
      </c>
      <c r="M14" s="1697">
        <v>1</v>
      </c>
      <c r="N14" s="1718"/>
      <c r="O14" s="1718"/>
      <c r="P14" s="1662">
        <f>M14</f>
        <v>1</v>
      </c>
      <c r="S14" s="1719" t="s">
        <v>636</v>
      </c>
      <c r="T14" s="1721">
        <f>IF(G11="",0,(HLOOKUP(S14,'Postos LIMPEZA'!$K$7:$BC$139,131,FALSE)))</f>
        <v>5864.6506177777774</v>
      </c>
      <c r="U14" s="1723">
        <f>IF(G11=0,0,G14)</f>
        <v>1</v>
      </c>
      <c r="V14" s="1708"/>
      <c r="W14" s="1710">
        <f>T14*U14</f>
        <v>5864.6506177777774</v>
      </c>
      <c r="X14" s="1664"/>
      <c r="Z14" s="1712" t="s">
        <v>126</v>
      </c>
      <c r="AA14" s="505">
        <f>IF(U11=0,0,(T14/(V11*(U11+U12))))</f>
        <v>0.24314524453165165</v>
      </c>
      <c r="AB14" s="872">
        <f>Z11*AA14</f>
        <v>5397.8244286026666</v>
      </c>
      <c r="AC14" s="1666"/>
      <c r="AE14" s="1657"/>
      <c r="AF14" s="873"/>
      <c r="AG14" s="873"/>
      <c r="AH14" s="875"/>
      <c r="AI14" s="876"/>
      <c r="AJ14" s="873"/>
      <c r="AK14" s="873"/>
      <c r="AL14" s="874"/>
      <c r="AM14" s="874"/>
      <c r="AN14" s="1666"/>
      <c r="AP14" s="1683"/>
      <c r="AQ14" s="1666"/>
      <c r="AS14" s="1685"/>
    </row>
    <row r="15" spans="2:48" ht="15" customHeight="1" outlineLevel="2">
      <c r="B15" s="1654"/>
      <c r="C15" s="1687"/>
      <c r="D15" s="1690"/>
      <c r="E15" s="865">
        <v>6</v>
      </c>
      <c r="F15" s="866"/>
      <c r="G15" s="1692"/>
      <c r="H15" s="1312"/>
      <c r="I15" s="885"/>
      <c r="J15" s="885"/>
      <c r="K15" s="1659"/>
      <c r="L15" s="1660"/>
      <c r="M15" s="1697"/>
      <c r="N15" s="1718"/>
      <c r="O15" s="1718"/>
      <c r="P15" s="1662"/>
      <c r="S15" s="1719"/>
      <c r="T15" s="1721"/>
      <c r="U15" s="1723"/>
      <c r="V15" s="1708"/>
      <c r="W15" s="1710"/>
      <c r="X15" s="1664"/>
      <c r="Z15" s="1713"/>
      <c r="AA15" s="505">
        <f>IF(U12=0,0,((T14/(V12*(U11+U12)))))</f>
        <v>3.3174118048259739E-2</v>
      </c>
      <c r="AB15" s="872">
        <f>Z12*AA15</f>
        <v>466.82618917511104</v>
      </c>
      <c r="AC15" s="1666"/>
      <c r="AE15" s="1657"/>
      <c r="AF15" s="873"/>
      <c r="AG15" s="873"/>
      <c r="AH15" s="886"/>
      <c r="AI15" s="876"/>
      <c r="AJ15" s="873"/>
      <c r="AK15" s="873"/>
      <c r="AL15" s="874"/>
      <c r="AM15" s="874"/>
      <c r="AN15" s="1666"/>
      <c r="AP15" s="1683"/>
      <c r="AQ15" s="1666"/>
      <c r="AS15" s="1685"/>
    </row>
    <row r="16" spans="2:48" ht="15" customHeight="1" outlineLevel="2">
      <c r="B16" s="1655"/>
      <c r="C16" s="1688"/>
      <c r="D16" s="1691"/>
      <c r="E16" s="878">
        <v>7</v>
      </c>
      <c r="F16" s="1317"/>
      <c r="G16" s="1693"/>
      <c r="H16" s="1313"/>
      <c r="I16" s="887"/>
      <c r="J16" s="887"/>
      <c r="K16" s="1695"/>
      <c r="L16" s="1661"/>
      <c r="M16" s="1698"/>
      <c r="N16" s="1718"/>
      <c r="O16" s="1718"/>
      <c r="P16" s="1663"/>
      <c r="S16" s="1720"/>
      <c r="T16" s="1722"/>
      <c r="U16" s="1724"/>
      <c r="V16" s="1709"/>
      <c r="W16" s="1711"/>
      <c r="X16" s="1665"/>
      <c r="Z16" s="1714"/>
      <c r="AA16" s="506"/>
      <c r="AB16" s="883"/>
      <c r="AC16" s="1667"/>
      <c r="AE16" s="1657"/>
      <c r="AF16" s="888" t="str">
        <f>Z14</f>
        <v>Encarregado</v>
      </c>
      <c r="AG16" s="889">
        <f>G14</f>
        <v>1</v>
      </c>
      <c r="AH16" s="1310">
        <f>L14</f>
        <v>1</v>
      </c>
      <c r="AI16" s="358">
        <f>T14</f>
        <v>5864.6506177777774</v>
      </c>
      <c r="AJ16" s="873"/>
      <c r="AK16" s="357"/>
      <c r="AL16" s="874"/>
      <c r="AM16" s="874"/>
      <c r="AN16" s="1667"/>
      <c r="AP16" s="1684"/>
      <c r="AQ16" s="1667"/>
      <c r="AS16" s="1686"/>
    </row>
    <row r="17" spans="2:45" ht="15.75" outlineLevel="1">
      <c r="B17" s="890"/>
      <c r="C17" s="891"/>
      <c r="D17" s="843" t="s">
        <v>262</v>
      </c>
      <c r="E17" s="865">
        <v>8</v>
      </c>
      <c r="F17" s="844">
        <f>SUM(F11:F14)</f>
        <v>39794</v>
      </c>
      <c r="G17" s="892"/>
      <c r="H17" s="893"/>
      <c r="I17" s="894"/>
      <c r="J17" s="894"/>
      <c r="K17" s="895"/>
      <c r="L17" s="896"/>
      <c r="M17" s="897"/>
      <c r="N17" s="894"/>
      <c r="O17" s="894"/>
      <c r="P17" s="896"/>
      <c r="S17" s="898"/>
      <c r="T17" s="899"/>
      <c r="U17" s="894"/>
      <c r="V17" s="894"/>
      <c r="W17" s="900"/>
      <c r="X17" s="901"/>
      <c r="Z17" s="902"/>
      <c r="AA17" s="513">
        <f>AA11+AA14</f>
        <v>5.2620415680331529</v>
      </c>
      <c r="AB17" s="903">
        <f>Z11*AA17</f>
        <v>116817.322810336</v>
      </c>
      <c r="AC17" s="1715">
        <f>SUM(AB17:AB19)</f>
        <v>132105.39430222224</v>
      </c>
      <c r="AE17" s="1657"/>
      <c r="AF17" s="904" t="s">
        <v>138</v>
      </c>
      <c r="AG17" s="905">
        <f>G11</f>
        <v>23.01</v>
      </c>
      <c r="AH17" s="1725">
        <f>L11</f>
        <v>26</v>
      </c>
      <c r="AI17" s="358">
        <f>T11</f>
        <v>4842.2207032478627</v>
      </c>
      <c r="AJ17" s="906" t="s">
        <v>258</v>
      </c>
      <c r="AK17" s="907">
        <f>F11</f>
        <v>22200</v>
      </c>
      <c r="AL17" s="507">
        <f>AA17</f>
        <v>5.2620415680331529</v>
      </c>
      <c r="AM17" s="510">
        <f>AB17</f>
        <v>116817.322810336</v>
      </c>
      <c r="AN17" s="1744">
        <f>AC17</f>
        <v>132105.39430222224</v>
      </c>
      <c r="AP17" s="1739">
        <f>HLOOKUP(D10,'Materiais de Consumo LIMPEZA'!$AU$60:$BR$61,2,FALSE)</f>
        <v>15442.930740740747</v>
      </c>
      <c r="AQ17" s="1740">
        <f>HLOOKUP(D10,'Material de Consumo HIGIENE'!$AT$14:$BQ$15,2,FALSE)</f>
        <v>53630.759999999995</v>
      </c>
      <c r="AS17" s="1741">
        <f>AN17+AP17+AQ17</f>
        <v>201179.08504296298</v>
      </c>
    </row>
    <row r="18" spans="2:45" ht="15.75" outlineLevel="1">
      <c r="B18" s="890"/>
      <c r="C18" s="891"/>
      <c r="D18" s="843"/>
      <c r="E18" s="865">
        <v>9</v>
      </c>
      <c r="F18" s="908"/>
      <c r="G18" s="892"/>
      <c r="H18" s="909"/>
      <c r="I18" s="910"/>
      <c r="J18" s="910"/>
      <c r="K18" s="911"/>
      <c r="L18" s="912"/>
      <c r="M18" s="913"/>
      <c r="N18" s="914"/>
      <c r="O18" s="914"/>
      <c r="P18" s="912"/>
      <c r="S18" s="915"/>
      <c r="T18" s="916"/>
      <c r="U18" s="910"/>
      <c r="V18" s="910"/>
      <c r="W18" s="917"/>
      <c r="X18" s="918"/>
      <c r="Z18" s="902"/>
      <c r="AA18" s="505">
        <f>AA12+AA15</f>
        <v>0.71793955291631306</v>
      </c>
      <c r="AB18" s="872">
        <f>Z12*AA18</f>
        <v>10102.845388638358</v>
      </c>
      <c r="AC18" s="1716"/>
      <c r="AE18" s="1657"/>
      <c r="AF18" s="904" t="s">
        <v>138</v>
      </c>
      <c r="AG18" s="905">
        <f>G12</f>
        <v>1.99</v>
      </c>
      <c r="AH18" s="1725"/>
      <c r="AI18" s="358">
        <f>T12</f>
        <v>4842.2207032478627</v>
      </c>
      <c r="AJ18" s="906" t="s">
        <v>259</v>
      </c>
      <c r="AK18" s="907">
        <f>F12</f>
        <v>14072</v>
      </c>
      <c r="AL18" s="508">
        <f>AA18</f>
        <v>0.71793955291631306</v>
      </c>
      <c r="AM18" s="511">
        <f>AB18</f>
        <v>10102.845388638358</v>
      </c>
      <c r="AN18" s="1745"/>
      <c r="AP18" s="1731"/>
      <c r="AQ18" s="1734"/>
      <c r="AS18" s="1742"/>
    </row>
    <row r="19" spans="2:45" ht="15.75" outlineLevel="1">
      <c r="B19" s="890"/>
      <c r="C19" s="891"/>
      <c r="D19" s="843"/>
      <c r="E19" s="865">
        <v>10</v>
      </c>
      <c r="F19" s="919"/>
      <c r="G19" s="920"/>
      <c r="H19" s="921"/>
      <c r="I19" s="922"/>
      <c r="J19" s="922"/>
      <c r="K19" s="923"/>
      <c r="L19" s="924"/>
      <c r="M19" s="925"/>
      <c r="N19" s="922"/>
      <c r="O19" s="922"/>
      <c r="P19" s="924"/>
      <c r="S19" s="926"/>
      <c r="T19" s="927"/>
      <c r="U19" s="922"/>
      <c r="V19" s="922"/>
      <c r="W19" s="928"/>
      <c r="X19" s="929"/>
      <c r="Z19" s="930"/>
      <c r="AA19" s="506">
        <f>AA13+AA16</f>
        <v>1.4722390980260829</v>
      </c>
      <c r="AB19" s="883">
        <f>Z13*AA19</f>
        <v>5185.2261032478636</v>
      </c>
      <c r="AC19" s="1717"/>
      <c r="AE19" s="1658"/>
      <c r="AF19" s="931" t="s">
        <v>139</v>
      </c>
      <c r="AG19" s="932">
        <f>G13</f>
        <v>1</v>
      </c>
      <c r="AH19" s="1726"/>
      <c r="AI19" s="359">
        <f>T13</f>
        <v>5185.2261032478636</v>
      </c>
      <c r="AJ19" s="933" t="s">
        <v>260</v>
      </c>
      <c r="AK19" s="934">
        <f>F13</f>
        <v>3522</v>
      </c>
      <c r="AL19" s="509">
        <f>AA19</f>
        <v>1.4722390980260829</v>
      </c>
      <c r="AM19" s="512">
        <f>AB19</f>
        <v>5185.2261032478636</v>
      </c>
      <c r="AN19" s="1746"/>
      <c r="AP19" s="1732"/>
      <c r="AQ19" s="1735"/>
      <c r="AS19" s="1743"/>
    </row>
    <row r="20" spans="2:45" ht="15.75" outlineLevel="1">
      <c r="B20" s="890"/>
      <c r="C20" s="891"/>
      <c r="D20" s="843"/>
      <c r="E20" s="865">
        <v>11</v>
      </c>
      <c r="F20" s="844"/>
      <c r="G20" s="935"/>
      <c r="H20" s="936"/>
      <c r="I20" s="937"/>
      <c r="J20" s="937"/>
      <c r="K20" s="938"/>
      <c r="L20" s="939"/>
      <c r="M20" s="940"/>
      <c r="N20" s="941"/>
      <c r="O20" s="941"/>
      <c r="P20" s="939"/>
      <c r="S20" s="942"/>
      <c r="T20" s="935"/>
      <c r="U20" s="937"/>
      <c r="V20" s="937"/>
      <c r="W20" s="943"/>
      <c r="X20" s="846"/>
      <c r="Z20" s="940"/>
      <c r="AA20" s="941"/>
      <c r="AB20" s="944"/>
      <c r="AC20" s="846"/>
      <c r="AE20" s="945"/>
      <c r="AF20" s="941"/>
      <c r="AG20" s="941"/>
      <c r="AH20" s="941"/>
      <c r="AI20" s="941"/>
      <c r="AJ20" s="941"/>
      <c r="AK20" s="941"/>
      <c r="AL20" s="941"/>
      <c r="AM20" s="941"/>
      <c r="AN20" s="846"/>
      <c r="AP20" s="820"/>
      <c r="AQ20" s="821"/>
      <c r="AS20" s="822"/>
    </row>
    <row r="21" spans="2:45" ht="15.75" outlineLevel="1">
      <c r="B21" s="890"/>
      <c r="C21" s="842" t="s">
        <v>292</v>
      </c>
      <c r="D21" s="843"/>
      <c r="E21" s="865">
        <v>12</v>
      </c>
      <c r="F21" s="844"/>
      <c r="G21" s="845"/>
      <c r="H21" s="845"/>
      <c r="I21" s="1699" t="s">
        <v>293</v>
      </c>
      <c r="J21" s="1699"/>
      <c r="K21" s="543"/>
      <c r="L21" s="846"/>
      <c r="M21" s="847"/>
      <c r="N21" s="848"/>
      <c r="O21" s="848"/>
      <c r="P21" s="846"/>
      <c r="S21" s="849"/>
      <c r="T21" s="845"/>
      <c r="U21" s="845"/>
      <c r="V21" s="845"/>
      <c r="W21" s="543"/>
      <c r="X21" s="846"/>
      <c r="Z21" s="847"/>
      <c r="AA21" s="946"/>
      <c r="AC21" s="846"/>
      <c r="AE21" s="847"/>
      <c r="AF21" s="848"/>
      <c r="AG21" s="848"/>
      <c r="AH21" s="848"/>
      <c r="AI21" s="848"/>
      <c r="AJ21" s="848"/>
      <c r="AK21" s="848"/>
      <c r="AL21" s="946"/>
      <c r="AM21" s="946"/>
      <c r="AN21" s="846"/>
      <c r="AP21" s="820"/>
      <c r="AQ21" s="821"/>
      <c r="AS21" s="822"/>
    </row>
    <row r="22" spans="2:45" ht="15" customHeight="1" outlineLevel="1">
      <c r="B22" s="1653">
        <v>2</v>
      </c>
      <c r="C22" s="850" t="s">
        <v>307</v>
      </c>
      <c r="D22" s="947" t="s">
        <v>4</v>
      </c>
      <c r="E22" s="852">
        <v>13</v>
      </c>
      <c r="F22" s="853"/>
      <c r="G22" s="854"/>
      <c r="H22" s="853"/>
      <c r="I22" s="855"/>
      <c r="J22" s="856"/>
      <c r="K22" s="857"/>
      <c r="L22" s="858"/>
      <c r="M22" s="859"/>
      <c r="N22" s="857"/>
      <c r="O22" s="860"/>
      <c r="P22" s="858"/>
      <c r="S22" s="861"/>
      <c r="T22" s="854"/>
      <c r="U22" s="857"/>
      <c r="V22" s="860"/>
      <c r="W22" s="854"/>
      <c r="X22" s="862"/>
      <c r="Z22" s="859"/>
      <c r="AA22" s="948"/>
      <c r="AB22" s="854"/>
      <c r="AC22" s="862"/>
      <c r="AE22" s="1700" t="s">
        <v>308</v>
      </c>
      <c r="AF22" s="857"/>
      <c r="AG22" s="857"/>
      <c r="AH22" s="857"/>
      <c r="AI22" s="857"/>
      <c r="AJ22" s="857"/>
      <c r="AK22" s="857"/>
      <c r="AL22" s="948"/>
      <c r="AM22" s="949"/>
      <c r="AN22" s="862"/>
      <c r="AP22" s="861"/>
      <c r="AQ22" s="858"/>
      <c r="AS22" s="863"/>
    </row>
    <row r="23" spans="2:45" ht="15" customHeight="1" outlineLevel="2">
      <c r="B23" s="1654"/>
      <c r="C23" s="1322" t="s">
        <v>701</v>
      </c>
      <c r="D23" s="864" t="str">
        <f>S23</f>
        <v>CAB_AUX</v>
      </c>
      <c r="E23" s="865">
        <v>14</v>
      </c>
      <c r="F23" s="866">
        <v>549</v>
      </c>
      <c r="G23" s="1411">
        <v>0.65800000000000003</v>
      </c>
      <c r="H23" s="950">
        <f>IF(F23=0,0,IF(G23=0,0,F23/G23))</f>
        <v>834.34650455927044</v>
      </c>
      <c r="I23" s="951">
        <f t="shared" ref="I23:J25" si="2">N23</f>
        <v>800</v>
      </c>
      <c r="J23" s="868">
        <f t="shared" si="2"/>
        <v>850</v>
      </c>
      <c r="K23" s="1703">
        <f>G23+G24</f>
        <v>0.98619999999999997</v>
      </c>
      <c r="L23" s="1660">
        <f>K23+K25</f>
        <v>1</v>
      </c>
      <c r="M23" s="1326">
        <f>IF(O23="",0,(F23/O23))</f>
        <v>0.64588235294117646</v>
      </c>
      <c r="N23" s="952">
        <v>800</v>
      </c>
      <c r="O23" s="953">
        <v>850</v>
      </c>
      <c r="P23" s="1704">
        <f>M23+M24+M25</f>
        <v>0.98499422989994345</v>
      </c>
      <c r="S23" s="1318" t="s">
        <v>637</v>
      </c>
      <c r="T23" s="870">
        <f>IF(G23="",0,HLOOKUP(S23,'Postos LIMPEZA'!$K$7:$BC$139,131,FALSE))</f>
        <v>4030.1509999999998</v>
      </c>
      <c r="U23" s="954">
        <f t="shared" ref="U23:V25" si="3">G23</f>
        <v>0.65800000000000003</v>
      </c>
      <c r="V23" s="871">
        <f t="shared" si="3"/>
        <v>834.34650455927044</v>
      </c>
      <c r="W23" s="872">
        <f>T23*U23</f>
        <v>2651.8393580000002</v>
      </c>
      <c r="X23" s="1706">
        <f>SUM(W23:W25)</f>
        <v>4033.7592225200001</v>
      </c>
      <c r="Z23" s="955">
        <f>F23</f>
        <v>549</v>
      </c>
      <c r="AA23" s="956">
        <f>IF(U23=0,0,T23/V23)</f>
        <v>4.8303084845173041</v>
      </c>
      <c r="AB23" s="957">
        <f>Z23*AA23</f>
        <v>2651.8393580000002</v>
      </c>
      <c r="AC23" s="1706">
        <f>SUM(AB23:AB25)</f>
        <v>4033.7592225200001</v>
      </c>
      <c r="AE23" s="1701"/>
      <c r="AF23" s="904" t="s">
        <v>138</v>
      </c>
      <c r="AG23" s="905">
        <f>G23</f>
        <v>0.65800000000000003</v>
      </c>
      <c r="AH23" s="1725">
        <f>L23</f>
        <v>1</v>
      </c>
      <c r="AI23" s="358">
        <f>T23</f>
        <v>4030.1509999999998</v>
      </c>
      <c r="AJ23" s="906" t="s">
        <v>258</v>
      </c>
      <c r="AK23" s="907">
        <f>F23</f>
        <v>549</v>
      </c>
      <c r="AL23" s="958">
        <f>AA23</f>
        <v>4.8303084845173041</v>
      </c>
      <c r="AM23" s="511">
        <f>AB23</f>
        <v>2651.8393580000002</v>
      </c>
      <c r="AN23" s="1727">
        <f>AC23</f>
        <v>4033.7592225200001</v>
      </c>
      <c r="AP23" s="1730">
        <f>HLOOKUP(D22,'Materiais de Consumo LIMPEZA'!$AU$60:$BR$61,2,FALSE)</f>
        <v>932.2917962962963</v>
      </c>
      <c r="AQ23" s="1733">
        <f>HLOOKUP(D22,'Material de Consumo HIGIENE'!$AT$14:$BQ$15,2,FALSE)</f>
        <v>1730.26</v>
      </c>
      <c r="AS23" s="1736">
        <f>AN23+AP23+AQ23</f>
        <v>6696.3110188162964</v>
      </c>
    </row>
    <row r="24" spans="2:45" ht="15" customHeight="1" outlineLevel="2">
      <c r="B24" s="1654"/>
      <c r="C24" s="1322" t="s">
        <v>702</v>
      </c>
      <c r="D24" s="864" t="str">
        <f>S24</f>
        <v>CAB_AUX</v>
      </c>
      <c r="E24" s="865">
        <v>15</v>
      </c>
      <c r="F24" s="866">
        <v>361</v>
      </c>
      <c r="G24" s="1411">
        <v>0.32819999999999999</v>
      </c>
      <c r="H24" s="950">
        <f>IF(F24=0,0,IF(G24=0,0,F24/G24))</f>
        <v>1099.9390615478367</v>
      </c>
      <c r="I24" s="951">
        <f t="shared" si="2"/>
        <v>1000</v>
      </c>
      <c r="J24" s="868">
        <f t="shared" si="2"/>
        <v>1100</v>
      </c>
      <c r="K24" s="1703"/>
      <c r="L24" s="1660"/>
      <c r="M24" s="1326">
        <f>IF(O24="",0,(F24/O24))</f>
        <v>0.32818181818181819</v>
      </c>
      <c r="N24" s="952">
        <v>1000</v>
      </c>
      <c r="O24" s="953">
        <v>1100</v>
      </c>
      <c r="P24" s="1704"/>
      <c r="S24" s="1318" t="s">
        <v>637</v>
      </c>
      <c r="T24" s="870">
        <f>IF(G24="",0,HLOOKUP(S24,'Postos LIMPEZA'!$K$7:$BC$139,131,FALSE))</f>
        <v>4030.1509999999998</v>
      </c>
      <c r="U24" s="954">
        <f t="shared" si="3"/>
        <v>0.32819999999999999</v>
      </c>
      <c r="V24" s="871">
        <f t="shared" si="3"/>
        <v>1099.9390615478367</v>
      </c>
      <c r="W24" s="872">
        <f>T24*U24</f>
        <v>1322.6955581999998</v>
      </c>
      <c r="X24" s="1706"/>
      <c r="Z24" s="955">
        <f>F24</f>
        <v>361</v>
      </c>
      <c r="AA24" s="956">
        <f>IF(U24=0,0,T24/V24)</f>
        <v>3.6639766155124653</v>
      </c>
      <c r="AB24" s="957">
        <f>Z24*AA24</f>
        <v>1322.6955582000001</v>
      </c>
      <c r="AC24" s="1706"/>
      <c r="AE24" s="1701"/>
      <c r="AF24" s="904" t="s">
        <v>138</v>
      </c>
      <c r="AG24" s="905">
        <f>G24</f>
        <v>0.32819999999999999</v>
      </c>
      <c r="AH24" s="1725"/>
      <c r="AI24" s="358">
        <f>T24</f>
        <v>4030.1509999999998</v>
      </c>
      <c r="AJ24" s="906" t="s">
        <v>259</v>
      </c>
      <c r="AK24" s="907">
        <f>F24</f>
        <v>361</v>
      </c>
      <c r="AL24" s="958">
        <f>AA24</f>
        <v>3.6639766155124653</v>
      </c>
      <c r="AM24" s="511">
        <f>AB24</f>
        <v>1322.6955582000001</v>
      </c>
      <c r="AN24" s="1728"/>
      <c r="AP24" s="1731"/>
      <c r="AQ24" s="1734"/>
      <c r="AS24" s="1737"/>
    </row>
    <row r="25" spans="2:45" ht="15" customHeight="1" outlineLevel="2">
      <c r="B25" s="1655"/>
      <c r="C25" s="1323" t="s">
        <v>703</v>
      </c>
      <c r="D25" s="877" t="str">
        <f>S25</f>
        <v>CAB_LIMP</v>
      </c>
      <c r="E25" s="878">
        <v>16</v>
      </c>
      <c r="F25" s="1317">
        <v>49</v>
      </c>
      <c r="G25" s="1412">
        <v>1.38E-2</v>
      </c>
      <c r="H25" s="959">
        <f>IF(F25=0,0,IF(G25=0,0,$F$170/((G25/F25)*$G$170)))</f>
        <v>300.97263298844331</v>
      </c>
      <c r="I25" s="960">
        <f t="shared" si="2"/>
        <v>300</v>
      </c>
      <c r="J25" s="961">
        <f t="shared" si="2"/>
        <v>380</v>
      </c>
      <c r="K25" s="962">
        <f>G25</f>
        <v>1.38E-2</v>
      </c>
      <c r="L25" s="1661"/>
      <c r="M25" s="963">
        <f>IF(O25="",0,(($F$170*F25)/(O25*$G$170)))</f>
        <v>1.0930058776948729E-2</v>
      </c>
      <c r="N25" s="964">
        <v>300</v>
      </c>
      <c r="O25" s="965">
        <v>380</v>
      </c>
      <c r="P25" s="1705"/>
      <c r="S25" s="1319" t="s">
        <v>638</v>
      </c>
      <c r="T25" s="881">
        <f>IF(G25="",0,HLOOKUP(S25,'Postos LIMPEZA'!$K$7:$BC$139,131,FALSE))</f>
        <v>4291.616399999999</v>
      </c>
      <c r="U25" s="966">
        <f t="shared" si="3"/>
        <v>1.38E-2</v>
      </c>
      <c r="V25" s="882">
        <f t="shared" si="3"/>
        <v>300.97263298844331</v>
      </c>
      <c r="W25" s="883">
        <f>T25*U25</f>
        <v>59.224306319999982</v>
      </c>
      <c r="X25" s="1707"/>
      <c r="Z25" s="967">
        <f>F25</f>
        <v>49</v>
      </c>
      <c r="AA25" s="968">
        <f>IF(U25=0,0,(((1/V25)*$F$170*(1/$G$170))*T25))</f>
        <v>1.2086593126530609</v>
      </c>
      <c r="AB25" s="1314">
        <f>Z25*AA25</f>
        <v>59.224306319999982</v>
      </c>
      <c r="AC25" s="1707"/>
      <c r="AE25" s="1702"/>
      <c r="AF25" s="931" t="s">
        <v>139</v>
      </c>
      <c r="AG25" s="932">
        <f>G25</f>
        <v>1.38E-2</v>
      </c>
      <c r="AH25" s="1726"/>
      <c r="AI25" s="359">
        <f>T25</f>
        <v>4291.616399999999</v>
      </c>
      <c r="AJ25" s="933" t="s">
        <v>260</v>
      </c>
      <c r="AK25" s="969">
        <f>F25</f>
        <v>49</v>
      </c>
      <c r="AL25" s="970">
        <f>AA25</f>
        <v>1.2086593126530609</v>
      </c>
      <c r="AM25" s="512">
        <f>AB25</f>
        <v>59.224306319999982</v>
      </c>
      <c r="AN25" s="1729"/>
      <c r="AP25" s="1732"/>
      <c r="AQ25" s="1735"/>
      <c r="AS25" s="1738"/>
    </row>
    <row r="26" spans="2:45" ht="15" outlineLevel="1">
      <c r="B26" s="890"/>
      <c r="C26" s="971"/>
      <c r="D26" s="843" t="s">
        <v>262</v>
      </c>
      <c r="E26" s="865">
        <v>17</v>
      </c>
      <c r="F26" s="844">
        <f>SUM(F23:F25)</f>
        <v>959</v>
      </c>
      <c r="G26" s="845"/>
      <c r="H26" s="845"/>
      <c r="I26" s="845"/>
      <c r="J26" s="845"/>
      <c r="K26" s="543"/>
      <c r="L26" s="846"/>
      <c r="M26" s="847"/>
      <c r="N26" s="848"/>
      <c r="O26" s="848"/>
      <c r="P26" s="846"/>
      <c r="S26" s="849"/>
      <c r="T26" s="845"/>
      <c r="U26" s="845"/>
      <c r="V26" s="845"/>
      <c r="W26" s="543"/>
      <c r="X26" s="846"/>
      <c r="Z26" s="847"/>
      <c r="AA26" s="946"/>
      <c r="AC26" s="846"/>
      <c r="AE26" s="847"/>
      <c r="AF26" s="848"/>
      <c r="AG26" s="848"/>
      <c r="AH26" s="848"/>
      <c r="AI26" s="848"/>
      <c r="AJ26" s="848"/>
      <c r="AK26" s="848"/>
      <c r="AL26" s="946"/>
      <c r="AM26" s="946"/>
      <c r="AN26" s="846"/>
      <c r="AP26" s="820"/>
      <c r="AQ26" s="821"/>
      <c r="AS26" s="822"/>
    </row>
    <row r="27" spans="2:45" ht="15" outlineLevel="1">
      <c r="B27" s="890"/>
      <c r="C27" s="842" t="s">
        <v>292</v>
      </c>
      <c r="D27" s="843"/>
      <c r="E27" s="865">
        <v>18</v>
      </c>
      <c r="F27" s="844"/>
      <c r="G27" s="845"/>
      <c r="H27" s="845"/>
      <c r="I27" s="1652" t="s">
        <v>293</v>
      </c>
      <c r="J27" s="1652"/>
      <c r="K27" s="543"/>
      <c r="L27" s="846"/>
      <c r="M27" s="847"/>
      <c r="N27" s="848"/>
      <c r="O27" s="848"/>
      <c r="P27" s="846"/>
      <c r="S27" s="849"/>
      <c r="T27" s="845"/>
      <c r="U27" s="845"/>
      <c r="V27" s="845"/>
      <c r="W27" s="543"/>
      <c r="X27" s="846"/>
      <c r="Z27" s="847"/>
      <c r="AA27" s="946"/>
      <c r="AC27" s="846"/>
      <c r="AE27" s="847"/>
      <c r="AF27" s="848"/>
      <c r="AG27" s="848"/>
      <c r="AH27" s="848"/>
      <c r="AI27" s="848"/>
      <c r="AJ27" s="848"/>
      <c r="AK27" s="848"/>
      <c r="AL27" s="946"/>
      <c r="AM27" s="946"/>
      <c r="AN27" s="846"/>
      <c r="AP27" s="820"/>
      <c r="AQ27" s="821"/>
      <c r="AS27" s="822"/>
    </row>
    <row r="28" spans="2:45" ht="15" customHeight="1" outlineLevel="1">
      <c r="B28" s="1653">
        <v>3</v>
      </c>
      <c r="C28" s="850" t="s">
        <v>309</v>
      </c>
      <c r="D28" s="947" t="s">
        <v>679</v>
      </c>
      <c r="E28" s="852">
        <v>19</v>
      </c>
      <c r="F28" s="853"/>
      <c r="G28" s="854"/>
      <c r="H28" s="853"/>
      <c r="I28" s="855"/>
      <c r="J28" s="856"/>
      <c r="K28" s="857"/>
      <c r="L28" s="858"/>
      <c r="M28" s="859"/>
      <c r="N28" s="857"/>
      <c r="O28" s="860"/>
      <c r="P28" s="858"/>
      <c r="S28" s="861"/>
      <c r="T28" s="854"/>
      <c r="U28" s="857"/>
      <c r="V28" s="860"/>
      <c r="W28" s="854"/>
      <c r="X28" s="862"/>
      <c r="Z28" s="859"/>
      <c r="AA28" s="948"/>
      <c r="AB28" s="854"/>
      <c r="AC28" s="862"/>
      <c r="AE28" s="1656" t="s">
        <v>305</v>
      </c>
      <c r="AF28" s="857"/>
      <c r="AG28" s="857"/>
      <c r="AH28" s="857"/>
      <c r="AI28" s="857"/>
      <c r="AJ28" s="857"/>
      <c r="AK28" s="857"/>
      <c r="AL28" s="948"/>
      <c r="AM28" s="949"/>
      <c r="AN28" s="862"/>
      <c r="AP28" s="861"/>
      <c r="AQ28" s="858"/>
      <c r="AS28" s="863"/>
    </row>
    <row r="29" spans="2:45" ht="15" customHeight="1" outlineLevel="2">
      <c r="B29" s="1654"/>
      <c r="C29" s="1322" t="s">
        <v>701</v>
      </c>
      <c r="D29" s="864" t="str">
        <f>S29</f>
        <v>APOIO_1_AUX</v>
      </c>
      <c r="E29" s="865">
        <v>20</v>
      </c>
      <c r="F29" s="866">
        <v>2695</v>
      </c>
      <c r="G29" s="1411">
        <v>3.2484999999999999</v>
      </c>
      <c r="H29" s="950">
        <f>IF(F29=0,0,IF(G29=0,0,F29/G29))</f>
        <v>829.61366784669849</v>
      </c>
      <c r="I29" s="951">
        <f t="shared" ref="I29:J31" si="4">N29</f>
        <v>800</v>
      </c>
      <c r="J29" s="868">
        <f t="shared" si="4"/>
        <v>900</v>
      </c>
      <c r="K29" s="1703">
        <f>G29+G30</f>
        <v>3.855</v>
      </c>
      <c r="L29" s="1660">
        <f>K29+K31</f>
        <v>4</v>
      </c>
      <c r="M29" s="1326">
        <f>IF(O29="",0,(F29/O29))</f>
        <v>2.9944444444444445</v>
      </c>
      <c r="N29" s="952">
        <v>800</v>
      </c>
      <c r="O29" s="953">
        <v>900</v>
      </c>
      <c r="P29" s="1704">
        <f>M29+M30+M31</f>
        <v>3.723405715231074</v>
      </c>
      <c r="S29" s="1318" t="s">
        <v>639</v>
      </c>
      <c r="T29" s="870">
        <f>IF(G29="",0,HLOOKUP(S29,'Postos LIMPEZA'!$K$7:$BC$139,131,FALSE))</f>
        <v>4763.6376944444446</v>
      </c>
      <c r="U29" s="954">
        <f t="shared" ref="U29:V31" si="5">G29</f>
        <v>3.2484999999999999</v>
      </c>
      <c r="V29" s="871">
        <f t="shared" si="5"/>
        <v>829.61366784669849</v>
      </c>
      <c r="W29" s="872">
        <f>T29*U29</f>
        <v>15474.677050402777</v>
      </c>
      <c r="X29" s="1664">
        <f>SUM(W29:W31)</f>
        <v>19104.286560777775</v>
      </c>
      <c r="Z29" s="1315">
        <f>F29</f>
        <v>2695</v>
      </c>
      <c r="AA29" s="956">
        <f>IF(U29=0,0,T29/V29)</f>
        <v>5.7419951949546491</v>
      </c>
      <c r="AB29" s="872">
        <f>Z29*AA29</f>
        <v>15474.677050402779</v>
      </c>
      <c r="AC29" s="1664">
        <f>SUM(AB29:AB31)</f>
        <v>19104.286560777779</v>
      </c>
      <c r="AE29" s="1657"/>
      <c r="AF29" s="904" t="s">
        <v>138</v>
      </c>
      <c r="AG29" s="905">
        <f>G29</f>
        <v>3.2484999999999999</v>
      </c>
      <c r="AH29" s="1725">
        <f>L29</f>
        <v>4</v>
      </c>
      <c r="AI29" s="355">
        <f>T29</f>
        <v>4763.6376944444446</v>
      </c>
      <c r="AJ29" s="904" t="s">
        <v>258</v>
      </c>
      <c r="AK29" s="907">
        <f>F29</f>
        <v>2695</v>
      </c>
      <c r="AL29" s="958">
        <f>AA29</f>
        <v>5.7419951949546491</v>
      </c>
      <c r="AM29" s="511">
        <f>AB29</f>
        <v>15474.677050402779</v>
      </c>
      <c r="AN29" s="1744">
        <f>AC29</f>
        <v>19104.286560777779</v>
      </c>
      <c r="AP29" s="1730">
        <f>HLOOKUP(D28,'Materiais de Consumo LIMPEZA'!$AU$60:$BR$61,2,FALSE)</f>
        <v>2504.6256666666663</v>
      </c>
      <c r="AQ29" s="1733">
        <f>HLOOKUP(D28,'Material de Consumo HIGIENE'!$AT$14:$BQ$15,2,FALSE)</f>
        <v>2147.3533333333335</v>
      </c>
      <c r="AS29" s="1747">
        <f>AN29+AP29+AQ29</f>
        <v>23756.265560777778</v>
      </c>
    </row>
    <row r="30" spans="2:45" ht="15" customHeight="1" outlineLevel="2">
      <c r="B30" s="1654"/>
      <c r="C30" s="1322" t="s">
        <v>702</v>
      </c>
      <c r="D30" s="864" t="str">
        <f>S30</f>
        <v>APOIO_1_AUX</v>
      </c>
      <c r="E30" s="865">
        <v>21</v>
      </c>
      <c r="F30" s="866">
        <v>1213</v>
      </c>
      <c r="G30" s="1411">
        <v>0.60650000000000004</v>
      </c>
      <c r="H30" s="950">
        <f>IF(F30=0,0,IF(G30=0,0,F30/G30))</f>
        <v>1999.9999999999998</v>
      </c>
      <c r="I30" s="951">
        <f t="shared" si="4"/>
        <v>1430</v>
      </c>
      <c r="J30" s="868">
        <f t="shared" si="4"/>
        <v>2000</v>
      </c>
      <c r="K30" s="1703"/>
      <c r="L30" s="1660"/>
      <c r="M30" s="1326">
        <f>IF(O30="",0,(F30/O30))</f>
        <v>0.60650000000000004</v>
      </c>
      <c r="N30" s="952">
        <v>1430</v>
      </c>
      <c r="O30" s="953">
        <v>2000</v>
      </c>
      <c r="P30" s="1704"/>
      <c r="S30" s="1318" t="s">
        <v>639</v>
      </c>
      <c r="T30" s="870">
        <f>IF(G30="",0,HLOOKUP(S30,'Postos LIMPEZA'!$K$7:$BC$139,131,FALSE))</f>
        <v>4763.6376944444446</v>
      </c>
      <c r="U30" s="954">
        <f t="shared" si="5"/>
        <v>0.60650000000000004</v>
      </c>
      <c r="V30" s="871">
        <f t="shared" si="5"/>
        <v>1999.9999999999998</v>
      </c>
      <c r="W30" s="872">
        <f>T30*U30</f>
        <v>2889.1462616805557</v>
      </c>
      <c r="X30" s="1664"/>
      <c r="Z30" s="1315">
        <f>F30</f>
        <v>1213</v>
      </c>
      <c r="AA30" s="956">
        <f>IF(U30=0,0,T30/V30)</f>
        <v>2.3818188472222226</v>
      </c>
      <c r="AB30" s="872">
        <f>Z30*AA30</f>
        <v>2889.1462616805561</v>
      </c>
      <c r="AC30" s="1664"/>
      <c r="AE30" s="1657"/>
      <c r="AF30" s="904" t="s">
        <v>138</v>
      </c>
      <c r="AG30" s="905">
        <f>G30</f>
        <v>0.60650000000000004</v>
      </c>
      <c r="AH30" s="1725"/>
      <c r="AI30" s="355">
        <f>T30</f>
        <v>4763.6376944444446</v>
      </c>
      <c r="AJ30" s="904" t="s">
        <v>259</v>
      </c>
      <c r="AK30" s="907">
        <f>F30</f>
        <v>1213</v>
      </c>
      <c r="AL30" s="958">
        <f>AA30</f>
        <v>2.3818188472222226</v>
      </c>
      <c r="AM30" s="511">
        <f>AB30</f>
        <v>2889.1462616805561</v>
      </c>
      <c r="AN30" s="1745"/>
      <c r="AP30" s="1731"/>
      <c r="AQ30" s="1734"/>
      <c r="AS30" s="1742"/>
    </row>
    <row r="31" spans="2:45" ht="15" customHeight="1" outlineLevel="2">
      <c r="B31" s="1655"/>
      <c r="C31" s="1323" t="s">
        <v>703</v>
      </c>
      <c r="D31" s="877" t="str">
        <f>S31</f>
        <v>APOIO_1_LIMP</v>
      </c>
      <c r="E31" s="878">
        <v>22</v>
      </c>
      <c r="F31" s="1317">
        <v>549</v>
      </c>
      <c r="G31" s="1412">
        <v>0.14499999999999999</v>
      </c>
      <c r="H31" s="959">
        <f>IF(F31=0,0,IF(G31=0,0,$F$170/((G31/F31)*$G$170)))</f>
        <v>320.93298550978801</v>
      </c>
      <c r="I31" s="960">
        <f t="shared" si="4"/>
        <v>300</v>
      </c>
      <c r="J31" s="961">
        <f t="shared" si="4"/>
        <v>380</v>
      </c>
      <c r="K31" s="962">
        <f>G31</f>
        <v>0.14499999999999999</v>
      </c>
      <c r="L31" s="1661"/>
      <c r="M31" s="963">
        <f>IF(O31="",0,(($F$170*F31)/(O31*$G$170)))</f>
        <v>0.12246127078662963</v>
      </c>
      <c r="N31" s="964">
        <v>300</v>
      </c>
      <c r="O31" s="965">
        <v>380</v>
      </c>
      <c r="P31" s="1705"/>
      <c r="S31" s="1319" t="s">
        <v>640</v>
      </c>
      <c r="T31" s="881">
        <f>IF(G31="",0,HLOOKUP(S31,'Postos LIMPEZA'!$K$7:$BC$139,131,FALSE))</f>
        <v>5106.6430944444446</v>
      </c>
      <c r="U31" s="966">
        <f t="shared" si="5"/>
        <v>0.14499999999999999</v>
      </c>
      <c r="V31" s="882">
        <f t="shared" si="5"/>
        <v>320.93298550978801</v>
      </c>
      <c r="W31" s="883">
        <f>T31*U31</f>
        <v>740.46324869444447</v>
      </c>
      <c r="X31" s="1665"/>
      <c r="Z31" s="1316">
        <f>F31</f>
        <v>549</v>
      </c>
      <c r="AA31" s="968">
        <f>IF(U31=0,0,(((1/V31)*$F$170*(1/$G$170))*T31))</f>
        <v>1.3487490868751268</v>
      </c>
      <c r="AB31" s="883">
        <f>Z31*AA31</f>
        <v>740.46324869444459</v>
      </c>
      <c r="AC31" s="1665"/>
      <c r="AE31" s="1658"/>
      <c r="AF31" s="931" t="s">
        <v>139</v>
      </c>
      <c r="AG31" s="932">
        <f>G31</f>
        <v>0.14499999999999999</v>
      </c>
      <c r="AH31" s="1726"/>
      <c r="AI31" s="356">
        <f>T31</f>
        <v>5106.6430944444446</v>
      </c>
      <c r="AJ31" s="931" t="s">
        <v>260</v>
      </c>
      <c r="AK31" s="969">
        <f>F31</f>
        <v>549</v>
      </c>
      <c r="AL31" s="970">
        <f>AA31</f>
        <v>1.3487490868751268</v>
      </c>
      <c r="AM31" s="512">
        <f>AB31</f>
        <v>740.46324869444459</v>
      </c>
      <c r="AN31" s="1746"/>
      <c r="AP31" s="1732"/>
      <c r="AQ31" s="1735"/>
      <c r="AS31" s="1743"/>
    </row>
    <row r="32" spans="2:45" ht="15.75" outlineLevel="1">
      <c r="B32" s="890"/>
      <c r="C32" s="891"/>
      <c r="D32" s="843" t="s">
        <v>262</v>
      </c>
      <c r="E32" s="865">
        <v>23</v>
      </c>
      <c r="F32" s="844">
        <f>SUM(F29:F31)</f>
        <v>4457</v>
      </c>
      <c r="G32" s="935"/>
      <c r="H32" s="936"/>
      <c r="I32" s="937"/>
      <c r="J32" s="937"/>
      <c r="K32" s="938"/>
      <c r="L32" s="939"/>
      <c r="M32" s="940"/>
      <c r="N32" s="941"/>
      <c r="O32" s="941"/>
      <c r="P32" s="939"/>
      <c r="S32" s="942"/>
      <c r="T32" s="845"/>
      <c r="U32" s="937"/>
      <c r="V32" s="937"/>
      <c r="W32" s="943"/>
      <c r="X32" s="846"/>
      <c r="Z32" s="940"/>
      <c r="AA32" s="941"/>
      <c r="AB32" s="944"/>
      <c r="AC32" s="846"/>
      <c r="AE32" s="945"/>
      <c r="AF32" s="941"/>
      <c r="AG32" s="941"/>
      <c r="AH32" s="941"/>
      <c r="AI32" s="941"/>
      <c r="AJ32" s="941"/>
      <c r="AK32" s="941"/>
      <c r="AL32" s="941"/>
      <c r="AM32" s="941"/>
      <c r="AN32" s="846"/>
      <c r="AP32" s="820"/>
      <c r="AQ32" s="821"/>
      <c r="AS32" s="822"/>
    </row>
    <row r="33" spans="2:45" ht="15" outlineLevel="1">
      <c r="B33" s="890"/>
      <c r="C33" s="842" t="s">
        <v>292</v>
      </c>
      <c r="D33" s="843"/>
      <c r="E33" s="865">
        <v>24</v>
      </c>
      <c r="F33" s="844"/>
      <c r="G33" s="845"/>
      <c r="H33" s="845"/>
      <c r="I33" s="1652" t="s">
        <v>293</v>
      </c>
      <c r="J33" s="1652"/>
      <c r="K33" s="543"/>
      <c r="L33" s="846"/>
      <c r="M33" s="847"/>
      <c r="N33" s="848"/>
      <c r="O33" s="848"/>
      <c r="P33" s="846"/>
      <c r="S33" s="849"/>
      <c r="T33" s="845"/>
      <c r="U33" s="845"/>
      <c r="V33" s="845"/>
      <c r="W33" s="543"/>
      <c r="X33" s="846"/>
      <c r="Z33" s="847"/>
      <c r="AA33" s="946"/>
      <c r="AC33" s="846"/>
      <c r="AE33" s="847"/>
      <c r="AF33" s="848"/>
      <c r="AG33" s="848"/>
      <c r="AH33" s="848"/>
      <c r="AI33" s="848"/>
      <c r="AJ33" s="848"/>
      <c r="AK33" s="848"/>
      <c r="AL33" s="946"/>
      <c r="AM33" s="946"/>
      <c r="AN33" s="846"/>
      <c r="AP33" s="820"/>
      <c r="AQ33" s="821"/>
      <c r="AS33" s="822"/>
    </row>
    <row r="34" spans="2:45" ht="15" customHeight="1" outlineLevel="1">
      <c r="B34" s="1653">
        <v>4</v>
      </c>
      <c r="C34" s="850" t="s">
        <v>310</v>
      </c>
      <c r="D34" s="947" t="s">
        <v>687</v>
      </c>
      <c r="E34" s="852">
        <v>25</v>
      </c>
      <c r="F34" s="853"/>
      <c r="G34" s="854"/>
      <c r="H34" s="853"/>
      <c r="I34" s="855"/>
      <c r="J34" s="856"/>
      <c r="K34" s="857"/>
      <c r="L34" s="858"/>
      <c r="M34" s="859"/>
      <c r="N34" s="857"/>
      <c r="O34" s="860"/>
      <c r="P34" s="858"/>
      <c r="S34" s="861"/>
      <c r="T34" s="854"/>
      <c r="U34" s="857"/>
      <c r="V34" s="860"/>
      <c r="W34" s="854"/>
      <c r="X34" s="862"/>
      <c r="Z34" s="859"/>
      <c r="AA34" s="948"/>
      <c r="AB34" s="854"/>
      <c r="AC34" s="862"/>
      <c r="AE34" s="1700" t="s">
        <v>308</v>
      </c>
      <c r="AF34" s="857"/>
      <c r="AG34" s="857"/>
      <c r="AH34" s="857"/>
      <c r="AI34" s="857"/>
      <c r="AJ34" s="857"/>
      <c r="AK34" s="857"/>
      <c r="AL34" s="948"/>
      <c r="AM34" s="949"/>
      <c r="AN34" s="862"/>
      <c r="AP34" s="861"/>
      <c r="AQ34" s="858"/>
      <c r="AS34" s="863"/>
    </row>
    <row r="35" spans="2:45" ht="15" customHeight="1" outlineLevel="2">
      <c r="B35" s="1654"/>
      <c r="C35" s="1322" t="s">
        <v>701</v>
      </c>
      <c r="D35" s="864" t="str">
        <f>S35</f>
        <v>APOIO_2_AUX</v>
      </c>
      <c r="E35" s="865">
        <v>26</v>
      </c>
      <c r="F35" s="866">
        <v>550</v>
      </c>
      <c r="G35" s="1411">
        <v>0.83819999999999995</v>
      </c>
      <c r="H35" s="950">
        <f>IF(F35=0,0,IF(G35=0,0,F35/G35))</f>
        <v>656.16797900262475</v>
      </c>
      <c r="I35" s="951">
        <f t="shared" ref="I35:J37" si="6">N35</f>
        <v>650</v>
      </c>
      <c r="J35" s="868">
        <f t="shared" si="6"/>
        <v>800</v>
      </c>
      <c r="K35" s="1703">
        <f>G35+G36</f>
        <v>0.98539999999999994</v>
      </c>
      <c r="L35" s="1660">
        <f>K35+K37</f>
        <v>0.99999999999999989</v>
      </c>
      <c r="M35" s="1326">
        <f>IF(O35="",0,(F35/O35))</f>
        <v>0.6875</v>
      </c>
      <c r="N35" s="952">
        <v>650</v>
      </c>
      <c r="O35" s="953">
        <v>800</v>
      </c>
      <c r="P35" s="1704">
        <f>M35+M36+M37</f>
        <v>0.84615806957841866</v>
      </c>
      <c r="S35" s="1318" t="s">
        <v>641</v>
      </c>
      <c r="T35" s="870">
        <f>IF(G35="",0,HLOOKUP(S35,'Postos LIMPEZA'!$K$7:$BC$139,131,FALSE))</f>
        <v>4007.2723888888886</v>
      </c>
      <c r="U35" s="954">
        <f t="shared" ref="U35:V37" si="7">G35</f>
        <v>0.83819999999999995</v>
      </c>
      <c r="V35" s="871">
        <f t="shared" si="7"/>
        <v>656.16797900262475</v>
      </c>
      <c r="W35" s="872">
        <f>T35*U35</f>
        <v>3358.8957163666664</v>
      </c>
      <c r="X35" s="1706">
        <f>SUM(W35:W37)</f>
        <v>4011.0897837288885</v>
      </c>
      <c r="Z35" s="1315">
        <f>F35</f>
        <v>550</v>
      </c>
      <c r="AA35" s="956">
        <f>IF(U35=0,0,T35/V35)</f>
        <v>6.1070831206666654</v>
      </c>
      <c r="AB35" s="872">
        <f>Z35*AA35</f>
        <v>3358.895716366666</v>
      </c>
      <c r="AC35" s="1706">
        <f>SUM(AB35:AB37)</f>
        <v>4011.0897837288881</v>
      </c>
      <c r="AE35" s="1701"/>
      <c r="AF35" s="904" t="s">
        <v>138</v>
      </c>
      <c r="AG35" s="905">
        <f>G35</f>
        <v>0.83819999999999995</v>
      </c>
      <c r="AH35" s="1725">
        <f>L35</f>
        <v>0.99999999999999989</v>
      </c>
      <c r="AI35" s="355">
        <f>T35</f>
        <v>4007.2723888888886</v>
      </c>
      <c r="AJ35" s="904" t="s">
        <v>258</v>
      </c>
      <c r="AK35" s="907">
        <f>F35</f>
        <v>550</v>
      </c>
      <c r="AL35" s="958">
        <f>AA35</f>
        <v>6.1070831206666654</v>
      </c>
      <c r="AM35" s="511">
        <f>AB35</f>
        <v>3358.895716366666</v>
      </c>
      <c r="AN35" s="1727">
        <f>AC35</f>
        <v>4011.0897837288881</v>
      </c>
      <c r="AP35" s="1730">
        <f>HLOOKUP(D34,'Materiais de Consumo LIMPEZA'!$AU$60:$BR$61,2,FALSE)</f>
        <v>829.70874074074072</v>
      </c>
      <c r="AQ35" s="1733">
        <f>HLOOKUP(D34,'Material de Consumo HIGIENE'!$AT$14:$BQ$15,2,FALSE)</f>
        <v>1048.3933333333334</v>
      </c>
      <c r="AS35" s="1736">
        <f>AN35+AP35+AQ35</f>
        <v>5889.1918578029617</v>
      </c>
    </row>
    <row r="36" spans="2:45" ht="15" customHeight="1" outlineLevel="2">
      <c r="B36" s="1654"/>
      <c r="C36" s="1322" t="s">
        <v>702</v>
      </c>
      <c r="D36" s="864" t="str">
        <f>S36</f>
        <v>APOIO_2_AUX</v>
      </c>
      <c r="E36" s="865">
        <v>27</v>
      </c>
      <c r="F36" s="866">
        <v>250</v>
      </c>
      <c r="G36" s="1411">
        <v>0.1472</v>
      </c>
      <c r="H36" s="950">
        <f>IF(F36=0,0,IF(G36=0,0,F36/G36))</f>
        <v>1698.3695652173913</v>
      </c>
      <c r="I36" s="951">
        <f t="shared" si="6"/>
        <v>1600</v>
      </c>
      <c r="J36" s="868">
        <f t="shared" si="6"/>
        <v>1700</v>
      </c>
      <c r="K36" s="1703"/>
      <c r="L36" s="1660"/>
      <c r="M36" s="1326">
        <f>IF(O36="",0,(F36/O36))</f>
        <v>0.14705882352941177</v>
      </c>
      <c r="N36" s="952">
        <v>1600</v>
      </c>
      <c r="O36" s="953">
        <v>1700</v>
      </c>
      <c r="P36" s="1704"/>
      <c r="S36" s="1318" t="s">
        <v>641</v>
      </c>
      <c r="T36" s="870">
        <f>IF(G36="",0,HLOOKUP(S36,'Postos LIMPEZA'!$K$7:$BC$139,131,FALSE))</f>
        <v>4007.2723888888886</v>
      </c>
      <c r="U36" s="954">
        <f t="shared" si="7"/>
        <v>0.1472</v>
      </c>
      <c r="V36" s="871">
        <f t="shared" si="7"/>
        <v>1698.3695652173913</v>
      </c>
      <c r="W36" s="872">
        <f>T36*U36</f>
        <v>589.87049564444442</v>
      </c>
      <c r="X36" s="1706"/>
      <c r="Z36" s="1315">
        <f>F36</f>
        <v>250</v>
      </c>
      <c r="AA36" s="956">
        <f>IF(U36=0,0,T36/V36)</f>
        <v>2.3594819825777775</v>
      </c>
      <c r="AB36" s="872">
        <f>Z36*AA36</f>
        <v>589.87049564444442</v>
      </c>
      <c r="AC36" s="1706"/>
      <c r="AE36" s="1701"/>
      <c r="AF36" s="904" t="s">
        <v>138</v>
      </c>
      <c r="AG36" s="905">
        <f>G36</f>
        <v>0.1472</v>
      </c>
      <c r="AH36" s="1725"/>
      <c r="AI36" s="355">
        <f>T36</f>
        <v>4007.2723888888886</v>
      </c>
      <c r="AJ36" s="904" t="s">
        <v>259</v>
      </c>
      <c r="AK36" s="907">
        <f>F36</f>
        <v>250</v>
      </c>
      <c r="AL36" s="958">
        <f>AA36</f>
        <v>2.3594819825777775</v>
      </c>
      <c r="AM36" s="511">
        <f>AB36</f>
        <v>589.87049564444442</v>
      </c>
      <c r="AN36" s="1728"/>
      <c r="AP36" s="1731"/>
      <c r="AQ36" s="1734"/>
      <c r="AS36" s="1737"/>
    </row>
    <row r="37" spans="2:45" ht="15" customHeight="1" outlineLevel="2">
      <c r="B37" s="1655"/>
      <c r="C37" s="1323" t="s">
        <v>703</v>
      </c>
      <c r="D37" s="877" t="str">
        <f>S37</f>
        <v>APOIO_2_LIMP</v>
      </c>
      <c r="E37" s="878">
        <v>28</v>
      </c>
      <c r="F37" s="1317">
        <v>52</v>
      </c>
      <c r="G37" s="1412">
        <v>1.46E-2</v>
      </c>
      <c r="H37" s="959">
        <f>IF(F37=0,0,IF(G37=0,0,$F$170/((G37/F37)*$G$170)))</f>
        <v>301.89818483716368</v>
      </c>
      <c r="I37" s="960">
        <f t="shared" si="6"/>
        <v>300</v>
      </c>
      <c r="J37" s="961">
        <f t="shared" si="6"/>
        <v>380</v>
      </c>
      <c r="K37" s="962">
        <f>G37</f>
        <v>1.46E-2</v>
      </c>
      <c r="L37" s="1661"/>
      <c r="M37" s="963">
        <f>IF(O37="",0,(($F$170*F37)/(O37*$G$170)))</f>
        <v>1.1599246049006815E-2</v>
      </c>
      <c r="N37" s="964">
        <v>300</v>
      </c>
      <c r="O37" s="965">
        <v>380</v>
      </c>
      <c r="P37" s="1705"/>
      <c r="S37" s="1319" t="s">
        <v>642</v>
      </c>
      <c r="T37" s="881">
        <f>IF(G37="",0,HLOOKUP(S37,'Postos LIMPEZA'!$K$7:$BC$139,131,FALSE))</f>
        <v>4268.7377888888886</v>
      </c>
      <c r="U37" s="966">
        <f t="shared" si="7"/>
        <v>1.46E-2</v>
      </c>
      <c r="V37" s="882">
        <f t="shared" si="7"/>
        <v>301.89818483716368</v>
      </c>
      <c r="W37" s="883">
        <f>T37*U37</f>
        <v>62.323571717777774</v>
      </c>
      <c r="X37" s="1707"/>
      <c r="Z37" s="1316">
        <f>F37</f>
        <v>52</v>
      </c>
      <c r="AA37" s="968">
        <f>IF(U37=0,0,(((1/V37)*$F$170*(1/$G$170))*T37))</f>
        <v>1.1985302253418801</v>
      </c>
      <c r="AB37" s="883">
        <f>Z37*AA37</f>
        <v>62.323571717777767</v>
      </c>
      <c r="AC37" s="1707"/>
      <c r="AE37" s="1702"/>
      <c r="AF37" s="931" t="s">
        <v>139</v>
      </c>
      <c r="AG37" s="932">
        <f>G37</f>
        <v>1.46E-2</v>
      </c>
      <c r="AH37" s="1726"/>
      <c r="AI37" s="356">
        <f>T37</f>
        <v>4268.7377888888886</v>
      </c>
      <c r="AJ37" s="931" t="s">
        <v>260</v>
      </c>
      <c r="AK37" s="969">
        <f>F37</f>
        <v>52</v>
      </c>
      <c r="AL37" s="970">
        <f>AA37</f>
        <v>1.1985302253418801</v>
      </c>
      <c r="AM37" s="512">
        <f>AB37</f>
        <v>62.323571717777767</v>
      </c>
      <c r="AN37" s="1729"/>
      <c r="AP37" s="1732"/>
      <c r="AQ37" s="1735"/>
      <c r="AS37" s="1738"/>
    </row>
    <row r="38" spans="2:45" ht="15.75" outlineLevel="1">
      <c r="B38" s="890"/>
      <c r="C38" s="891"/>
      <c r="D38" s="843" t="s">
        <v>262</v>
      </c>
      <c r="E38" s="865">
        <v>29</v>
      </c>
      <c r="F38" s="844">
        <f>SUM(F35:F37)</f>
        <v>852</v>
      </c>
      <c r="G38" s="935"/>
      <c r="H38" s="936"/>
      <c r="I38" s="937"/>
      <c r="J38" s="937"/>
      <c r="K38" s="938"/>
      <c r="L38" s="939"/>
      <c r="M38" s="940"/>
      <c r="N38" s="941"/>
      <c r="O38" s="941"/>
      <c r="P38" s="939"/>
      <c r="S38" s="942"/>
      <c r="T38" s="845"/>
      <c r="U38" s="937"/>
      <c r="V38" s="937"/>
      <c r="W38" s="943"/>
      <c r="X38" s="846"/>
      <c r="Z38" s="940"/>
      <c r="AA38" s="941"/>
      <c r="AB38" s="944"/>
      <c r="AC38" s="846"/>
      <c r="AE38" s="945"/>
      <c r="AF38" s="941"/>
      <c r="AG38" s="941"/>
      <c r="AH38" s="941"/>
      <c r="AI38" s="941"/>
      <c r="AJ38" s="941"/>
      <c r="AK38" s="941"/>
      <c r="AL38" s="941"/>
      <c r="AM38" s="941"/>
      <c r="AN38" s="846"/>
      <c r="AP38" s="820"/>
      <c r="AQ38" s="821"/>
      <c r="AS38" s="822"/>
    </row>
    <row r="39" spans="2:45" ht="15" outlineLevel="1">
      <c r="B39" s="890"/>
      <c r="C39" s="972" t="s">
        <v>311</v>
      </c>
      <c r="D39" s="843"/>
      <c r="E39" s="865">
        <v>30</v>
      </c>
      <c r="F39" s="844"/>
      <c r="G39" s="845"/>
      <c r="H39" s="845"/>
      <c r="I39" s="1652" t="s">
        <v>293</v>
      </c>
      <c r="J39" s="1652"/>
      <c r="K39" s="543"/>
      <c r="L39" s="846"/>
      <c r="M39" s="847"/>
      <c r="N39" s="848"/>
      <c r="O39" s="848"/>
      <c r="P39" s="846"/>
      <c r="S39" s="849"/>
      <c r="T39" s="845"/>
      <c r="U39" s="845"/>
      <c r="V39" s="845"/>
      <c r="W39" s="543"/>
      <c r="X39" s="846"/>
      <c r="Z39" s="847"/>
      <c r="AA39" s="946"/>
      <c r="AC39" s="846"/>
      <c r="AE39" s="847"/>
      <c r="AF39" s="848"/>
      <c r="AG39" s="848"/>
      <c r="AH39" s="848"/>
      <c r="AI39" s="848"/>
      <c r="AJ39" s="848"/>
      <c r="AK39" s="848"/>
      <c r="AL39" s="946"/>
      <c r="AM39" s="946"/>
      <c r="AN39" s="846"/>
      <c r="AP39" s="820"/>
      <c r="AQ39" s="821"/>
      <c r="AS39" s="822"/>
    </row>
    <row r="40" spans="2:45" ht="15" customHeight="1" outlineLevel="1">
      <c r="B40" s="1653">
        <v>5</v>
      </c>
      <c r="C40" s="850" t="s">
        <v>400</v>
      </c>
      <c r="D40" s="947" t="s">
        <v>5</v>
      </c>
      <c r="E40" s="852">
        <v>31</v>
      </c>
      <c r="F40" s="853"/>
      <c r="G40" s="854"/>
      <c r="H40" s="853"/>
      <c r="I40" s="855"/>
      <c r="J40" s="856"/>
      <c r="K40" s="857"/>
      <c r="L40" s="858"/>
      <c r="M40" s="859"/>
      <c r="N40" s="857"/>
      <c r="O40" s="860"/>
      <c r="P40" s="858"/>
      <c r="S40" s="861"/>
      <c r="T40" s="854"/>
      <c r="U40" s="857"/>
      <c r="V40" s="860"/>
      <c r="W40" s="854"/>
      <c r="X40" s="862"/>
      <c r="Z40" s="859"/>
      <c r="AA40" s="948"/>
      <c r="AB40" s="854"/>
      <c r="AC40" s="862"/>
      <c r="AE40" s="1656" t="s">
        <v>305</v>
      </c>
      <c r="AF40" s="857"/>
      <c r="AG40" s="857"/>
      <c r="AH40" s="857"/>
      <c r="AI40" s="857"/>
      <c r="AJ40" s="857"/>
      <c r="AK40" s="857"/>
      <c r="AL40" s="948"/>
      <c r="AM40" s="949"/>
      <c r="AN40" s="862"/>
      <c r="AP40" s="861"/>
      <c r="AQ40" s="858"/>
      <c r="AS40" s="863"/>
    </row>
    <row r="41" spans="2:45" ht="15" customHeight="1" outlineLevel="2">
      <c r="B41" s="1654"/>
      <c r="C41" s="1322" t="s">
        <v>701</v>
      </c>
      <c r="D41" s="864" t="str">
        <f>S41</f>
        <v>ARU_AUX</v>
      </c>
      <c r="E41" s="865">
        <v>32</v>
      </c>
      <c r="F41" s="866">
        <v>1499</v>
      </c>
      <c r="G41" s="1411">
        <v>2.1358000000000001</v>
      </c>
      <c r="H41" s="950">
        <f>IF(F41=0,0,IF(G41=0,0,F41/G41))</f>
        <v>701.84474201704279</v>
      </c>
      <c r="I41" s="951">
        <f t="shared" ref="I41:J43" si="8">N41</f>
        <v>700</v>
      </c>
      <c r="J41" s="868">
        <f t="shared" si="8"/>
        <v>810</v>
      </c>
      <c r="K41" s="1703">
        <f>G41+G42</f>
        <v>2.9080000000000004</v>
      </c>
      <c r="L41" s="1660">
        <f>K41+K43</f>
        <v>3.0000000000000004</v>
      </c>
      <c r="M41" s="1326">
        <f>IF(O41="",0,(F41/O41))</f>
        <v>1.8506172839506172</v>
      </c>
      <c r="N41" s="952">
        <v>700</v>
      </c>
      <c r="O41" s="953">
        <v>810</v>
      </c>
      <c r="P41" s="1704">
        <f>M41+M42+M43</f>
        <v>2.5064440090596389</v>
      </c>
      <c r="S41" s="1318" t="s">
        <v>643</v>
      </c>
      <c r="T41" s="870">
        <f>IF(G41="",0,HLOOKUP(S41,'Postos LIMPEZA'!$K$7:$BC$139,131,FALSE))</f>
        <v>4713.747148148148</v>
      </c>
      <c r="U41" s="954">
        <f t="shared" ref="U41:V43" si="9">G41</f>
        <v>2.1358000000000001</v>
      </c>
      <c r="V41" s="871">
        <f t="shared" si="9"/>
        <v>701.84474201704279</v>
      </c>
      <c r="W41" s="872">
        <f>T41*U41</f>
        <v>10067.621159014816</v>
      </c>
      <c r="X41" s="1664">
        <f>SUM(W41:W43)</f>
        <v>14172.798861244446</v>
      </c>
      <c r="Z41" s="1315">
        <f>F41</f>
        <v>1499</v>
      </c>
      <c r="AA41" s="956">
        <f>IF(U41=0,0,T41/V41)</f>
        <v>6.71622492262496</v>
      </c>
      <c r="AB41" s="872">
        <f>Z41*AA41</f>
        <v>10067.621159014814</v>
      </c>
      <c r="AC41" s="1664">
        <f>SUM(AB41:AB43)</f>
        <v>14172.798861244444</v>
      </c>
      <c r="AE41" s="1657"/>
      <c r="AF41" s="904" t="s">
        <v>138</v>
      </c>
      <c r="AG41" s="905">
        <f>G41</f>
        <v>2.1358000000000001</v>
      </c>
      <c r="AH41" s="1725">
        <f>L41</f>
        <v>3.0000000000000004</v>
      </c>
      <c r="AI41" s="355">
        <f>T41</f>
        <v>4713.747148148148</v>
      </c>
      <c r="AJ41" s="904" t="s">
        <v>258</v>
      </c>
      <c r="AK41" s="907">
        <f>F41</f>
        <v>1499</v>
      </c>
      <c r="AL41" s="958">
        <f>AA41</f>
        <v>6.71622492262496</v>
      </c>
      <c r="AM41" s="511">
        <f>AB41</f>
        <v>10067.621159014814</v>
      </c>
      <c r="AN41" s="1744">
        <f>AC41</f>
        <v>14172.798861244444</v>
      </c>
      <c r="AP41" s="1730">
        <f>HLOOKUP(D40,'Materiais de Consumo LIMPEZA'!$AU$60:$BR$61,2,FALSE)</f>
        <v>1606.4294814814812</v>
      </c>
      <c r="AQ41" s="1733">
        <f>HLOOKUP(D40,'Material de Consumo HIGIENE'!$AT$14:$BQ$15,2,FALSE)</f>
        <v>1552.8033333333335</v>
      </c>
      <c r="AS41" s="1747">
        <f>AN41+AP41+AQ41</f>
        <v>17332.031676059258</v>
      </c>
    </row>
    <row r="42" spans="2:45" ht="15" customHeight="1" outlineLevel="2">
      <c r="B42" s="1654"/>
      <c r="C42" s="1322" t="s">
        <v>702</v>
      </c>
      <c r="D42" s="864" t="str">
        <f>S42</f>
        <v>ARU_AUX</v>
      </c>
      <c r="E42" s="865">
        <v>33</v>
      </c>
      <c r="F42" s="866">
        <v>1082</v>
      </c>
      <c r="G42" s="1411">
        <v>0.7722</v>
      </c>
      <c r="H42" s="950">
        <f>IF(F42=0,0,IF(G42=0,0,F42/G42))</f>
        <v>1401.1914011914012</v>
      </c>
      <c r="I42" s="951">
        <f t="shared" si="8"/>
        <v>1300</v>
      </c>
      <c r="J42" s="868">
        <f t="shared" si="8"/>
        <v>1900</v>
      </c>
      <c r="K42" s="1703"/>
      <c r="L42" s="1660"/>
      <c r="M42" s="1326">
        <f>IF(O42="",0,(F42/O42))</f>
        <v>0.56947368421052635</v>
      </c>
      <c r="N42" s="952">
        <v>1300</v>
      </c>
      <c r="O42" s="953">
        <v>1900</v>
      </c>
      <c r="P42" s="1704"/>
      <c r="S42" s="1318" t="s">
        <v>643</v>
      </c>
      <c r="T42" s="870">
        <f>IF(G42="",0,HLOOKUP(S42,'Postos LIMPEZA'!$K$7:$BC$139,131,FALSE))</f>
        <v>4713.747148148148</v>
      </c>
      <c r="U42" s="954">
        <f t="shared" si="9"/>
        <v>0.7722</v>
      </c>
      <c r="V42" s="871">
        <f t="shared" si="9"/>
        <v>1401.1914011914012</v>
      </c>
      <c r="W42" s="872">
        <f>T42*U42</f>
        <v>3639.9555477999997</v>
      </c>
      <c r="X42" s="1664"/>
      <c r="Z42" s="1315">
        <f>F42</f>
        <v>1082</v>
      </c>
      <c r="AA42" s="956">
        <f>IF(U42=0,0,T42/V42)</f>
        <v>3.3640993972273567</v>
      </c>
      <c r="AB42" s="872">
        <f>Z42*AA42</f>
        <v>3639.9555478000002</v>
      </c>
      <c r="AC42" s="1664"/>
      <c r="AE42" s="1657"/>
      <c r="AF42" s="904" t="s">
        <v>138</v>
      </c>
      <c r="AG42" s="905">
        <f>G42</f>
        <v>0.7722</v>
      </c>
      <c r="AH42" s="1725"/>
      <c r="AI42" s="355">
        <f>T42</f>
        <v>4713.747148148148</v>
      </c>
      <c r="AJ42" s="904" t="s">
        <v>259</v>
      </c>
      <c r="AK42" s="907">
        <f>F42</f>
        <v>1082</v>
      </c>
      <c r="AL42" s="958">
        <f>AA42</f>
        <v>3.3640993972273567</v>
      </c>
      <c r="AM42" s="511">
        <f>AB42</f>
        <v>3639.9555478000002</v>
      </c>
      <c r="AN42" s="1745"/>
      <c r="AP42" s="1731"/>
      <c r="AQ42" s="1734"/>
      <c r="AS42" s="1742"/>
    </row>
    <row r="43" spans="2:45" ht="15" customHeight="1" outlineLevel="2">
      <c r="B43" s="1655"/>
      <c r="C43" s="1323" t="s">
        <v>703</v>
      </c>
      <c r="D43" s="877" t="str">
        <f>S43</f>
        <v>ARU_LIMP</v>
      </c>
      <c r="E43" s="878">
        <v>34</v>
      </c>
      <c r="F43" s="1317">
        <v>326</v>
      </c>
      <c r="G43" s="1412">
        <v>9.1999999999999998E-2</v>
      </c>
      <c r="H43" s="959">
        <f>IF(F43=0,0,IF(G43=0,0,$F$170/((G43/F43)*$G$170)))</f>
        <v>300.35840312520156</v>
      </c>
      <c r="I43" s="960">
        <f t="shared" si="8"/>
        <v>300</v>
      </c>
      <c r="J43" s="961">
        <f t="shared" si="8"/>
        <v>320</v>
      </c>
      <c r="K43" s="962">
        <f>G43</f>
        <v>9.1999999999999998E-2</v>
      </c>
      <c r="L43" s="1661"/>
      <c r="M43" s="963">
        <f>IF(O43="",0,(($F$170*F43)/(O43*$G$170)))</f>
        <v>8.6353040898495451E-2</v>
      </c>
      <c r="N43" s="964">
        <v>300</v>
      </c>
      <c r="O43" s="965">
        <v>320</v>
      </c>
      <c r="P43" s="1705"/>
      <c r="S43" s="1319" t="s">
        <v>644</v>
      </c>
      <c r="T43" s="881">
        <f>IF(G43="",0,HLOOKUP(S43,'Postos LIMPEZA'!$K$7:$BC$139,131,FALSE))</f>
        <v>5056.7625481481482</v>
      </c>
      <c r="U43" s="966">
        <f t="shared" si="9"/>
        <v>9.1999999999999998E-2</v>
      </c>
      <c r="V43" s="882">
        <f t="shared" si="9"/>
        <v>300.35840312520156</v>
      </c>
      <c r="W43" s="883">
        <f>T43*U43</f>
        <v>465.22215442962965</v>
      </c>
      <c r="X43" s="1665"/>
      <c r="Z43" s="1316">
        <f>F43</f>
        <v>326</v>
      </c>
      <c r="AA43" s="968">
        <f>IF(U43=0,0,(((1/V43)*$F$170*(1/$G$170))*T43))</f>
        <v>1.427061823403772</v>
      </c>
      <c r="AB43" s="883">
        <f>Z43*AA43</f>
        <v>465.22215442962965</v>
      </c>
      <c r="AC43" s="1665"/>
      <c r="AE43" s="1658"/>
      <c r="AF43" s="931" t="s">
        <v>139</v>
      </c>
      <c r="AG43" s="932">
        <f>G43</f>
        <v>9.1999999999999998E-2</v>
      </c>
      <c r="AH43" s="1726"/>
      <c r="AI43" s="356">
        <f>T43</f>
        <v>5056.7625481481482</v>
      </c>
      <c r="AJ43" s="931" t="s">
        <v>260</v>
      </c>
      <c r="AK43" s="969">
        <f>F43</f>
        <v>326</v>
      </c>
      <c r="AL43" s="970">
        <f>AA43</f>
        <v>1.427061823403772</v>
      </c>
      <c r="AM43" s="512">
        <f>AB43</f>
        <v>465.22215442962965</v>
      </c>
      <c r="AN43" s="1746"/>
      <c r="AP43" s="1732"/>
      <c r="AQ43" s="1735"/>
      <c r="AS43" s="1743"/>
    </row>
    <row r="44" spans="2:45" ht="15.75" outlineLevel="1">
      <c r="B44" s="890"/>
      <c r="C44" s="891"/>
      <c r="D44" s="843" t="s">
        <v>262</v>
      </c>
      <c r="E44" s="865">
        <v>35</v>
      </c>
      <c r="F44" s="844">
        <f>SUM(F41:F43)</f>
        <v>2907</v>
      </c>
      <c r="G44" s="935"/>
      <c r="H44" s="936"/>
      <c r="I44" s="937"/>
      <c r="J44" s="937"/>
      <c r="K44" s="938"/>
      <c r="L44" s="939"/>
      <c r="M44" s="940"/>
      <c r="N44" s="941"/>
      <c r="O44" s="941"/>
      <c r="P44" s="939"/>
      <c r="S44" s="942"/>
      <c r="T44" s="845"/>
      <c r="U44" s="937"/>
      <c r="V44" s="937"/>
      <c r="W44" s="943"/>
      <c r="X44" s="846"/>
      <c r="Z44" s="940"/>
      <c r="AA44" s="941"/>
      <c r="AB44" s="944"/>
      <c r="AC44" s="846"/>
      <c r="AE44" s="945"/>
      <c r="AF44" s="941"/>
      <c r="AG44" s="941"/>
      <c r="AH44" s="941"/>
      <c r="AI44" s="941"/>
      <c r="AJ44" s="941"/>
      <c r="AK44" s="941"/>
      <c r="AL44" s="941"/>
      <c r="AM44" s="941"/>
      <c r="AN44" s="846"/>
      <c r="AP44" s="820"/>
      <c r="AQ44" s="821"/>
      <c r="AS44" s="822"/>
    </row>
    <row r="45" spans="2:45" ht="15" outlineLevel="1">
      <c r="B45" s="890"/>
      <c r="C45" s="972" t="s">
        <v>312</v>
      </c>
      <c r="D45" s="843"/>
      <c r="E45" s="865">
        <v>36</v>
      </c>
      <c r="F45" s="844"/>
      <c r="G45" s="845"/>
      <c r="H45" s="845"/>
      <c r="I45" s="1652" t="s">
        <v>293</v>
      </c>
      <c r="J45" s="1652"/>
      <c r="K45" s="543"/>
      <c r="L45" s="846"/>
      <c r="M45" s="847"/>
      <c r="N45" s="848"/>
      <c r="O45" s="848"/>
      <c r="P45" s="846"/>
      <c r="S45" s="849"/>
      <c r="T45" s="845"/>
      <c r="U45" s="845"/>
      <c r="V45" s="845"/>
      <c r="W45" s="543"/>
      <c r="X45" s="846"/>
      <c r="Z45" s="847"/>
      <c r="AA45" s="946"/>
      <c r="AC45" s="846"/>
      <c r="AE45" s="847"/>
      <c r="AF45" s="848"/>
      <c r="AG45" s="848"/>
      <c r="AH45" s="848"/>
      <c r="AI45" s="848"/>
      <c r="AJ45" s="848"/>
      <c r="AK45" s="848"/>
      <c r="AL45" s="946"/>
      <c r="AM45" s="946"/>
      <c r="AN45" s="846"/>
      <c r="AP45" s="820"/>
      <c r="AQ45" s="821"/>
      <c r="AS45" s="822"/>
    </row>
    <row r="46" spans="2:45" ht="15" customHeight="1" outlineLevel="1">
      <c r="B46" s="1653">
        <v>6</v>
      </c>
      <c r="C46" s="850" t="s">
        <v>401</v>
      </c>
      <c r="D46" s="947" t="s">
        <v>6</v>
      </c>
      <c r="E46" s="852">
        <v>37</v>
      </c>
      <c r="F46" s="853"/>
      <c r="G46" s="854"/>
      <c r="H46" s="853"/>
      <c r="I46" s="855"/>
      <c r="J46" s="856"/>
      <c r="K46" s="857"/>
      <c r="L46" s="858"/>
      <c r="M46" s="859"/>
      <c r="N46" s="857"/>
      <c r="O46" s="860"/>
      <c r="P46" s="858"/>
      <c r="S46" s="861"/>
      <c r="T46" s="854"/>
      <c r="U46" s="857"/>
      <c r="V46" s="860"/>
      <c r="W46" s="854"/>
      <c r="X46" s="862"/>
      <c r="Z46" s="859"/>
      <c r="AA46" s="948"/>
      <c r="AB46" s="854"/>
      <c r="AC46" s="862"/>
      <c r="AE46" s="1656" t="s">
        <v>305</v>
      </c>
      <c r="AF46" s="857"/>
      <c r="AG46" s="857"/>
      <c r="AH46" s="857"/>
      <c r="AI46" s="857"/>
      <c r="AJ46" s="857"/>
      <c r="AK46" s="857"/>
      <c r="AL46" s="948"/>
      <c r="AM46" s="949"/>
      <c r="AN46" s="862"/>
      <c r="AP46" s="861"/>
      <c r="AQ46" s="858"/>
      <c r="AS46" s="863"/>
    </row>
    <row r="47" spans="2:45" ht="15" customHeight="1" outlineLevel="2">
      <c r="B47" s="1654"/>
      <c r="C47" s="1322" t="s">
        <v>701</v>
      </c>
      <c r="D47" s="864" t="str">
        <f>S47</f>
        <v>AQA_AUX</v>
      </c>
      <c r="E47" s="865">
        <v>38</v>
      </c>
      <c r="F47" s="866">
        <v>1431</v>
      </c>
      <c r="G47" s="1411">
        <v>1.556</v>
      </c>
      <c r="H47" s="950">
        <f>IF(F47=0,0,IF(G47=0,0,F47/G47))</f>
        <v>919.66580976863747</v>
      </c>
      <c r="I47" s="951">
        <f t="shared" ref="I47:J49" si="10">N47</f>
        <v>500</v>
      </c>
      <c r="J47" s="868">
        <f t="shared" si="10"/>
        <v>920</v>
      </c>
      <c r="K47" s="1703">
        <f>G47+G48</f>
        <v>1.86</v>
      </c>
      <c r="L47" s="1660">
        <f>K47+K49</f>
        <v>2</v>
      </c>
      <c r="M47" s="1326">
        <f>IF(O47="",0,(F47/O47))</f>
        <v>1.5554347826086956</v>
      </c>
      <c r="N47" s="952">
        <v>500</v>
      </c>
      <c r="O47" s="953">
        <v>920</v>
      </c>
      <c r="P47" s="1704">
        <f>M47+M48+M49</f>
        <v>1.9987651492117895</v>
      </c>
      <c r="S47" s="1318" t="s">
        <v>645</v>
      </c>
      <c r="T47" s="870">
        <f>IF(G47="",0,HLOOKUP(S47,'Postos LIMPEZA'!$K$7:$BC$139,131,FALSE))</f>
        <v>4805.4634444444446</v>
      </c>
      <c r="U47" s="954">
        <f t="shared" ref="U47:V49" si="11">G47</f>
        <v>1.556</v>
      </c>
      <c r="V47" s="871">
        <f t="shared" si="11"/>
        <v>919.66580976863747</v>
      </c>
      <c r="W47" s="872">
        <f>T47*U47</f>
        <v>7477.3011195555564</v>
      </c>
      <c r="X47" s="1664">
        <f>SUM(W47:W49)</f>
        <v>9658.947644888889</v>
      </c>
      <c r="Z47" s="1315">
        <f>F47</f>
        <v>1431</v>
      </c>
      <c r="AA47" s="956">
        <f>IF(U47=0,0,T47/V47)</f>
        <v>5.2252278962652383</v>
      </c>
      <c r="AB47" s="872">
        <f>Z47*AA47</f>
        <v>7477.3011195555564</v>
      </c>
      <c r="AC47" s="1664">
        <f>SUM(AB47:AB49)</f>
        <v>9658.947644888889</v>
      </c>
      <c r="AE47" s="1657"/>
      <c r="AF47" s="904" t="s">
        <v>138</v>
      </c>
      <c r="AG47" s="905">
        <f>G47</f>
        <v>1.556</v>
      </c>
      <c r="AH47" s="1725">
        <f>L47</f>
        <v>2</v>
      </c>
      <c r="AI47" s="355">
        <f>T47</f>
        <v>4805.4634444444446</v>
      </c>
      <c r="AJ47" s="904" t="s">
        <v>258</v>
      </c>
      <c r="AK47" s="907">
        <f>F47</f>
        <v>1431</v>
      </c>
      <c r="AL47" s="958">
        <f>AA47</f>
        <v>5.2252278962652383</v>
      </c>
      <c r="AM47" s="511">
        <f>AB47</f>
        <v>7477.3011195555564</v>
      </c>
      <c r="AN47" s="1744">
        <f>AC47</f>
        <v>9658.947644888889</v>
      </c>
      <c r="AP47" s="1730">
        <f>HLOOKUP(D46,'Materiais de Consumo LIMPEZA'!$AU$60:$BR$61,2,FALSE)</f>
        <v>2336.1257222222221</v>
      </c>
      <c r="AQ47" s="1733">
        <f>HLOOKUP(D46,'Material de Consumo HIGIENE'!$AT$14:$BQ$15,2,FALSE)</f>
        <v>1700.4933333333333</v>
      </c>
      <c r="AS47" s="1747">
        <f>AN47+AP47+AQ47</f>
        <v>13695.566700444446</v>
      </c>
    </row>
    <row r="48" spans="2:45" ht="15" customHeight="1" outlineLevel="2">
      <c r="B48" s="1654"/>
      <c r="C48" s="1322" t="s">
        <v>702</v>
      </c>
      <c r="D48" s="864" t="str">
        <f>S48</f>
        <v>AQA_AUX</v>
      </c>
      <c r="E48" s="865">
        <v>39</v>
      </c>
      <c r="F48" s="866">
        <v>760</v>
      </c>
      <c r="G48" s="1411">
        <v>0.30399999999999999</v>
      </c>
      <c r="H48" s="950">
        <f>IF(F48=0,0,IF(G48=0,0,F48/G48))</f>
        <v>2500</v>
      </c>
      <c r="I48" s="951">
        <f t="shared" si="10"/>
        <v>1600</v>
      </c>
      <c r="J48" s="868">
        <f t="shared" si="10"/>
        <v>2500</v>
      </c>
      <c r="K48" s="1703"/>
      <c r="L48" s="1660"/>
      <c r="M48" s="1326">
        <f>IF(O48="",0,(F48/O48))</f>
        <v>0.30399999999999999</v>
      </c>
      <c r="N48" s="952">
        <v>1600</v>
      </c>
      <c r="O48" s="953">
        <v>2500</v>
      </c>
      <c r="P48" s="1704"/>
      <c r="S48" s="1318" t="s">
        <v>645</v>
      </c>
      <c r="T48" s="870">
        <f>IF(G48="",0,HLOOKUP(S48,'Postos LIMPEZA'!$K$7:$BC$139,131,FALSE))</f>
        <v>4805.4634444444446</v>
      </c>
      <c r="U48" s="954">
        <f t="shared" si="11"/>
        <v>0.30399999999999999</v>
      </c>
      <c r="V48" s="871">
        <f t="shared" si="11"/>
        <v>2500</v>
      </c>
      <c r="W48" s="872">
        <f>T48*U48</f>
        <v>1460.8608871111112</v>
      </c>
      <c r="X48" s="1664"/>
      <c r="Z48" s="1315">
        <f>F48</f>
        <v>760</v>
      </c>
      <c r="AA48" s="956">
        <f>IF(U48=0,0,T48/V48)</f>
        <v>1.9221853777777778</v>
      </c>
      <c r="AB48" s="872">
        <f>Z48*AA48</f>
        <v>1460.8608871111112</v>
      </c>
      <c r="AC48" s="1664"/>
      <c r="AE48" s="1657"/>
      <c r="AF48" s="904" t="s">
        <v>138</v>
      </c>
      <c r="AG48" s="905">
        <f>G48</f>
        <v>0.30399999999999999</v>
      </c>
      <c r="AH48" s="1725"/>
      <c r="AI48" s="355">
        <f>T48</f>
        <v>4805.4634444444446</v>
      </c>
      <c r="AJ48" s="904" t="s">
        <v>259</v>
      </c>
      <c r="AK48" s="907">
        <f>F48</f>
        <v>760</v>
      </c>
      <c r="AL48" s="958">
        <f>AA48</f>
        <v>1.9221853777777778</v>
      </c>
      <c r="AM48" s="511">
        <f>AB48</f>
        <v>1460.8608871111112</v>
      </c>
      <c r="AN48" s="1745"/>
      <c r="AP48" s="1731"/>
      <c r="AQ48" s="1734"/>
      <c r="AS48" s="1742"/>
    </row>
    <row r="49" spans="2:45" ht="15" customHeight="1" outlineLevel="2">
      <c r="B49" s="1655"/>
      <c r="C49" s="1323" t="s">
        <v>703</v>
      </c>
      <c r="D49" s="877" t="str">
        <f>S49</f>
        <v>AQA_LIMP</v>
      </c>
      <c r="E49" s="878">
        <v>40</v>
      </c>
      <c r="F49" s="1317">
        <v>263</v>
      </c>
      <c r="G49" s="1412">
        <v>0.14000000000000001</v>
      </c>
      <c r="H49" s="959">
        <f>IF(F49=0,0,IF(G49=0,0,$F$170/((G49/F49)*$G$170)))</f>
        <v>159.23470468925015</v>
      </c>
      <c r="I49" s="960">
        <f t="shared" si="10"/>
        <v>130</v>
      </c>
      <c r="J49" s="961">
        <f t="shared" si="10"/>
        <v>160</v>
      </c>
      <c r="K49" s="962">
        <f>G49</f>
        <v>0.14000000000000001</v>
      </c>
      <c r="L49" s="1661"/>
      <c r="M49" s="963">
        <f>IF(O49="",0,(($F$170*F49)/(O49*$G$170)))</f>
        <v>0.13933036660309389</v>
      </c>
      <c r="N49" s="964">
        <v>130</v>
      </c>
      <c r="O49" s="965">
        <v>160</v>
      </c>
      <c r="P49" s="1705"/>
      <c r="S49" s="1319" t="s">
        <v>646</v>
      </c>
      <c r="T49" s="881">
        <f>IF(G49="",0,HLOOKUP(S49,'Postos LIMPEZA'!$K$7:$BC$139,131,FALSE))</f>
        <v>5148.4688444444446</v>
      </c>
      <c r="U49" s="966">
        <f t="shared" si="11"/>
        <v>0.14000000000000001</v>
      </c>
      <c r="V49" s="882">
        <f t="shared" si="11"/>
        <v>159.23470468925015</v>
      </c>
      <c r="W49" s="883">
        <f>T49*U49</f>
        <v>720.78563822222236</v>
      </c>
      <c r="X49" s="1665"/>
      <c r="Z49" s="1316">
        <f>F49</f>
        <v>263</v>
      </c>
      <c r="AA49" s="968">
        <f>IF(U49=0,0,(((1/V49)*$F$170*(1/$G$170))*T49))</f>
        <v>2.7406298031263203</v>
      </c>
      <c r="AB49" s="883">
        <f>Z49*AA49</f>
        <v>720.78563822222225</v>
      </c>
      <c r="AC49" s="1665"/>
      <c r="AE49" s="1658"/>
      <c r="AF49" s="931" t="s">
        <v>139</v>
      </c>
      <c r="AG49" s="932">
        <f>G49</f>
        <v>0.14000000000000001</v>
      </c>
      <c r="AH49" s="1726"/>
      <c r="AI49" s="356">
        <f>T49</f>
        <v>5148.4688444444446</v>
      </c>
      <c r="AJ49" s="931" t="s">
        <v>260</v>
      </c>
      <c r="AK49" s="969">
        <f>F49</f>
        <v>263</v>
      </c>
      <c r="AL49" s="970">
        <f>AA49</f>
        <v>2.7406298031263203</v>
      </c>
      <c r="AM49" s="512">
        <f>AB49</f>
        <v>720.78563822222225</v>
      </c>
      <c r="AN49" s="1746"/>
      <c r="AP49" s="1732"/>
      <c r="AQ49" s="1735"/>
      <c r="AS49" s="1743"/>
    </row>
    <row r="50" spans="2:45" ht="15.75" outlineLevel="1">
      <c r="B50" s="890"/>
      <c r="C50" s="891"/>
      <c r="D50" s="843" t="s">
        <v>262</v>
      </c>
      <c r="E50" s="865">
        <v>41</v>
      </c>
      <c r="F50" s="844">
        <f>SUM(F47:F49)</f>
        <v>2454</v>
      </c>
      <c r="G50" s="935"/>
      <c r="H50" s="936"/>
      <c r="I50" s="937"/>
      <c r="J50" s="937"/>
      <c r="K50" s="938"/>
      <c r="L50" s="939"/>
      <c r="M50" s="940"/>
      <c r="N50" s="941"/>
      <c r="O50" s="941"/>
      <c r="P50" s="939"/>
      <c r="S50" s="942"/>
      <c r="T50" s="845"/>
      <c r="U50" s="937"/>
      <c r="V50" s="937"/>
      <c r="W50" s="943"/>
      <c r="X50" s="846"/>
      <c r="Z50" s="940"/>
      <c r="AA50" s="941"/>
      <c r="AB50" s="944"/>
      <c r="AC50" s="846"/>
      <c r="AE50" s="945"/>
      <c r="AF50" s="941"/>
      <c r="AG50" s="941"/>
      <c r="AH50" s="941"/>
      <c r="AI50" s="941"/>
      <c r="AJ50" s="941"/>
      <c r="AK50" s="941"/>
      <c r="AL50" s="941"/>
      <c r="AM50" s="941"/>
      <c r="AN50" s="846"/>
      <c r="AP50" s="820"/>
      <c r="AQ50" s="821"/>
      <c r="AS50" s="822"/>
    </row>
    <row r="51" spans="2:45" ht="15" outlineLevel="1">
      <c r="B51" s="890"/>
      <c r="C51" s="972" t="s">
        <v>313</v>
      </c>
      <c r="D51" s="843"/>
      <c r="E51" s="865">
        <v>42</v>
      </c>
      <c r="F51" s="844"/>
      <c r="G51" s="845"/>
      <c r="H51" s="845"/>
      <c r="I51" s="1652" t="s">
        <v>293</v>
      </c>
      <c r="J51" s="1652"/>
      <c r="K51" s="543"/>
      <c r="L51" s="846"/>
      <c r="M51" s="847"/>
      <c r="N51" s="848"/>
      <c r="O51" s="848"/>
      <c r="P51" s="846"/>
      <c r="S51" s="849"/>
      <c r="T51" s="845"/>
      <c r="U51" s="845"/>
      <c r="V51" s="845"/>
      <c r="W51" s="543"/>
      <c r="X51" s="846"/>
      <c r="Z51" s="847"/>
      <c r="AA51" s="946"/>
      <c r="AC51" s="846"/>
      <c r="AE51" s="847"/>
      <c r="AF51" s="848"/>
      <c r="AG51" s="848"/>
      <c r="AH51" s="848"/>
      <c r="AI51" s="848"/>
      <c r="AJ51" s="848"/>
      <c r="AK51" s="848"/>
      <c r="AL51" s="946"/>
      <c r="AM51" s="946"/>
      <c r="AN51" s="846"/>
      <c r="AP51" s="820"/>
      <c r="AQ51" s="821"/>
      <c r="AS51" s="822"/>
    </row>
    <row r="52" spans="2:45" ht="15" customHeight="1" outlineLevel="1">
      <c r="B52" s="1653">
        <v>7</v>
      </c>
      <c r="C52" s="850" t="s">
        <v>402</v>
      </c>
      <c r="D52" s="947" t="s">
        <v>7</v>
      </c>
      <c r="E52" s="852">
        <v>43</v>
      </c>
      <c r="F52" s="853"/>
      <c r="G52" s="854"/>
      <c r="H52" s="853"/>
      <c r="I52" s="855"/>
      <c r="J52" s="856"/>
      <c r="K52" s="857"/>
      <c r="L52" s="858"/>
      <c r="M52" s="859"/>
      <c r="N52" s="857"/>
      <c r="O52" s="860"/>
      <c r="P52" s="858"/>
      <c r="S52" s="861"/>
      <c r="T52" s="854"/>
      <c r="U52" s="857"/>
      <c r="V52" s="860"/>
      <c r="W52" s="854"/>
      <c r="X52" s="862"/>
      <c r="Z52" s="859"/>
      <c r="AA52" s="948"/>
      <c r="AB52" s="854"/>
      <c r="AC52" s="862"/>
      <c r="AE52" s="1656" t="s">
        <v>305</v>
      </c>
      <c r="AF52" s="857"/>
      <c r="AG52" s="857"/>
      <c r="AH52" s="857"/>
      <c r="AI52" s="857"/>
      <c r="AJ52" s="857"/>
      <c r="AK52" s="857"/>
      <c r="AL52" s="948"/>
      <c r="AM52" s="949"/>
      <c r="AN52" s="862"/>
      <c r="AP52" s="861"/>
      <c r="AQ52" s="858"/>
      <c r="AS52" s="863"/>
    </row>
    <row r="53" spans="2:45" ht="15" customHeight="1" outlineLevel="2">
      <c r="B53" s="1654"/>
      <c r="C53" s="1322" t="s">
        <v>701</v>
      </c>
      <c r="D53" s="864" t="str">
        <f>S53</f>
        <v>BRU_AUX</v>
      </c>
      <c r="E53" s="865">
        <v>44</v>
      </c>
      <c r="F53" s="866">
        <v>1593</v>
      </c>
      <c r="G53" s="1411">
        <v>1.6671</v>
      </c>
      <c r="H53" s="950">
        <f>IF(F53=0,0,IF(G53=0,0,F53/G53))</f>
        <v>955.55155659528521</v>
      </c>
      <c r="I53" s="951">
        <f t="shared" ref="I53:J55" si="12">N53</f>
        <v>800</v>
      </c>
      <c r="J53" s="868">
        <f t="shared" si="12"/>
        <v>1000</v>
      </c>
      <c r="K53" s="1703">
        <f>G53+G54</f>
        <v>2.95</v>
      </c>
      <c r="L53" s="1660">
        <f>K53+K55</f>
        <v>3</v>
      </c>
      <c r="M53" s="1326">
        <f>IF(O53="",0,(F53/O53))</f>
        <v>1.593</v>
      </c>
      <c r="N53" s="952">
        <v>800</v>
      </c>
      <c r="O53" s="953">
        <v>1000</v>
      </c>
      <c r="P53" s="1704">
        <f>M53+M54+M55</f>
        <v>2.9041486475601306</v>
      </c>
      <c r="S53" s="1318" t="s">
        <v>647</v>
      </c>
      <c r="T53" s="870">
        <f>IF(G53="",0,HLOOKUP(S53,'Postos LIMPEZA'!$K$7:$BC$139,131,FALSE))</f>
        <v>4748.0815925925926</v>
      </c>
      <c r="U53" s="954">
        <f t="shared" ref="U53:V55" si="13">G53</f>
        <v>1.6671</v>
      </c>
      <c r="V53" s="871">
        <f t="shared" si="13"/>
        <v>955.55155659528521</v>
      </c>
      <c r="W53" s="872">
        <f>T53*U53</f>
        <v>7915.5268230111114</v>
      </c>
      <c r="X53" s="1664">
        <f>SUM(W53:W55)</f>
        <v>14261.395547777778</v>
      </c>
      <c r="Z53" s="1315">
        <f>F53</f>
        <v>1593</v>
      </c>
      <c r="AA53" s="956">
        <f>IF(U53=0,0,T53/V53)</f>
        <v>4.9689433917207229</v>
      </c>
      <c r="AB53" s="872">
        <f>Z53*AA53</f>
        <v>7915.5268230111114</v>
      </c>
      <c r="AC53" s="1664">
        <f>SUM(AB53:AB55)</f>
        <v>14261.395547777778</v>
      </c>
      <c r="AE53" s="1657"/>
      <c r="AF53" s="904" t="s">
        <v>138</v>
      </c>
      <c r="AG53" s="905">
        <f>G53</f>
        <v>1.6671</v>
      </c>
      <c r="AH53" s="1725">
        <f>L53</f>
        <v>3</v>
      </c>
      <c r="AI53" s="355">
        <f>T53</f>
        <v>4748.0815925925926</v>
      </c>
      <c r="AJ53" s="904" t="s">
        <v>258</v>
      </c>
      <c r="AK53" s="907">
        <f>F53</f>
        <v>1593</v>
      </c>
      <c r="AL53" s="958">
        <f>AA53</f>
        <v>4.9689433917207229</v>
      </c>
      <c r="AM53" s="511">
        <f>AB53</f>
        <v>7915.5268230111114</v>
      </c>
      <c r="AN53" s="1744">
        <f>AC53</f>
        <v>14261.395547777778</v>
      </c>
      <c r="AP53" s="1730">
        <f>HLOOKUP(D52,'Materiais de Consumo LIMPEZA'!$AU$60:$BR$61,2,FALSE)</f>
        <v>1645.5961481481477</v>
      </c>
      <c r="AQ53" s="1733">
        <f>HLOOKUP(D52,'Material de Consumo HIGIENE'!$AT$14:$BQ$15,2,FALSE)</f>
        <v>1894.7833333333333</v>
      </c>
      <c r="AS53" s="1747">
        <f>AN53+AP53+AQ53</f>
        <v>17801.775029259261</v>
      </c>
    </row>
    <row r="54" spans="2:45" ht="15" customHeight="1" outlineLevel="2">
      <c r="B54" s="1654"/>
      <c r="C54" s="1322" t="s">
        <v>702</v>
      </c>
      <c r="D54" s="864" t="str">
        <f>S54</f>
        <v>BRU_AUX</v>
      </c>
      <c r="E54" s="865">
        <v>45</v>
      </c>
      <c r="F54" s="866">
        <v>3407</v>
      </c>
      <c r="G54" s="1411">
        <v>1.2828999999999999</v>
      </c>
      <c r="H54" s="950">
        <f>IF(F54=0,0,IF(G54=0,0,F54/G54))</f>
        <v>2655.7019253254348</v>
      </c>
      <c r="I54" s="951">
        <f t="shared" si="12"/>
        <v>1800</v>
      </c>
      <c r="J54" s="868">
        <f t="shared" si="12"/>
        <v>2700</v>
      </c>
      <c r="K54" s="1703"/>
      <c r="L54" s="1660"/>
      <c r="M54" s="1326">
        <f>IF(O54="",0,(F54/O54))</f>
        <v>1.2618518518518518</v>
      </c>
      <c r="N54" s="952">
        <v>1800</v>
      </c>
      <c r="O54" s="953">
        <v>2700</v>
      </c>
      <c r="P54" s="1704"/>
      <c r="S54" s="1318" t="s">
        <v>647</v>
      </c>
      <c r="T54" s="870">
        <f>IF(G54="",0,HLOOKUP(S54,'Postos LIMPEZA'!$K$7:$BC$139,131,FALSE))</f>
        <v>4748.0815925925926</v>
      </c>
      <c r="U54" s="954">
        <f t="shared" si="13"/>
        <v>1.2828999999999999</v>
      </c>
      <c r="V54" s="871">
        <f t="shared" si="13"/>
        <v>2655.7019253254348</v>
      </c>
      <c r="W54" s="872">
        <f>T54*U54</f>
        <v>6091.313875137037</v>
      </c>
      <c r="X54" s="1664"/>
      <c r="Z54" s="1315">
        <f>F54</f>
        <v>3407</v>
      </c>
      <c r="AA54" s="956">
        <f>IF(U54=0,0,T54/V54)</f>
        <v>1.7878819709823999</v>
      </c>
      <c r="AB54" s="872">
        <f>Z54*AA54</f>
        <v>6091.3138751370361</v>
      </c>
      <c r="AC54" s="1664"/>
      <c r="AE54" s="1657"/>
      <c r="AF54" s="904" t="s">
        <v>138</v>
      </c>
      <c r="AG54" s="905">
        <f>G54</f>
        <v>1.2828999999999999</v>
      </c>
      <c r="AH54" s="1725"/>
      <c r="AI54" s="355">
        <f>T54</f>
        <v>4748.0815925925926</v>
      </c>
      <c r="AJ54" s="904" t="s">
        <v>259</v>
      </c>
      <c r="AK54" s="907">
        <f>F54</f>
        <v>3407</v>
      </c>
      <c r="AL54" s="958">
        <f>AA54</f>
        <v>1.7878819709823999</v>
      </c>
      <c r="AM54" s="511">
        <f>AB54</f>
        <v>6091.3138751370361</v>
      </c>
      <c r="AN54" s="1745"/>
      <c r="AP54" s="1731"/>
      <c r="AQ54" s="1734"/>
      <c r="AS54" s="1742"/>
    </row>
    <row r="55" spans="2:45" ht="15" customHeight="1" outlineLevel="2">
      <c r="B55" s="1655"/>
      <c r="C55" s="1323" t="s">
        <v>703</v>
      </c>
      <c r="D55" s="877" t="str">
        <f>S55</f>
        <v>BRU_LIMP</v>
      </c>
      <c r="E55" s="878">
        <v>46</v>
      </c>
      <c r="F55" s="1317">
        <v>221</v>
      </c>
      <c r="G55" s="1412">
        <v>0.05</v>
      </c>
      <c r="H55" s="959">
        <f>IF(F55=0,0,IF(G55=0,0,$F$170/((G55/F55)*$G$170)))</f>
        <v>374.65564738292011</v>
      </c>
      <c r="I55" s="960">
        <f t="shared" si="12"/>
        <v>300</v>
      </c>
      <c r="J55" s="961">
        <f t="shared" si="12"/>
        <v>380</v>
      </c>
      <c r="K55" s="962">
        <f>G55</f>
        <v>0.05</v>
      </c>
      <c r="L55" s="1661"/>
      <c r="M55" s="963">
        <f>IF(O55="",0,(($F$170*F55)/(O55*$G$170)))</f>
        <v>4.9296795708278961E-2</v>
      </c>
      <c r="N55" s="964">
        <v>300</v>
      </c>
      <c r="O55" s="965">
        <v>380</v>
      </c>
      <c r="P55" s="1705"/>
      <c r="S55" s="1319" t="s">
        <v>648</v>
      </c>
      <c r="T55" s="881">
        <f>IF(G55="",0,HLOOKUP(S55,'Postos LIMPEZA'!$K$7:$BC$139,131,FALSE))</f>
        <v>5091.0969925925929</v>
      </c>
      <c r="U55" s="966">
        <f t="shared" si="13"/>
        <v>0.05</v>
      </c>
      <c r="V55" s="882">
        <f t="shared" si="13"/>
        <v>374.65564738292011</v>
      </c>
      <c r="W55" s="883">
        <f>T55*U55</f>
        <v>254.55484962962964</v>
      </c>
      <c r="X55" s="1665"/>
      <c r="Z55" s="1316">
        <f>F55</f>
        <v>221</v>
      </c>
      <c r="AA55" s="968">
        <f>IF(U55=0,0,(((1/V55)*$F$170*(1/$G$170))*T55))</f>
        <v>1.151831898776605</v>
      </c>
      <c r="AB55" s="883">
        <f>Z55*AA55</f>
        <v>254.5548496296297</v>
      </c>
      <c r="AC55" s="1665"/>
      <c r="AE55" s="1658"/>
      <c r="AF55" s="931" t="s">
        <v>139</v>
      </c>
      <c r="AG55" s="932">
        <f>G55</f>
        <v>0.05</v>
      </c>
      <c r="AH55" s="1726"/>
      <c r="AI55" s="356">
        <f>T55</f>
        <v>5091.0969925925929</v>
      </c>
      <c r="AJ55" s="931" t="s">
        <v>260</v>
      </c>
      <c r="AK55" s="969">
        <f>F55</f>
        <v>221</v>
      </c>
      <c r="AL55" s="970">
        <f>AA55</f>
        <v>1.151831898776605</v>
      </c>
      <c r="AM55" s="512">
        <f>AB55</f>
        <v>254.5548496296297</v>
      </c>
      <c r="AN55" s="1746"/>
      <c r="AP55" s="1732"/>
      <c r="AQ55" s="1735"/>
      <c r="AS55" s="1743"/>
    </row>
    <row r="56" spans="2:45" ht="15.75" outlineLevel="1">
      <c r="B56" s="890"/>
      <c r="C56" s="891"/>
      <c r="D56" s="843" t="s">
        <v>262</v>
      </c>
      <c r="E56" s="865">
        <v>47</v>
      </c>
      <c r="F56" s="844">
        <f>SUM(F53:F55)</f>
        <v>5221</v>
      </c>
      <c r="G56" s="935"/>
      <c r="H56" s="936"/>
      <c r="I56" s="937"/>
      <c r="J56" s="937"/>
      <c r="K56" s="938"/>
      <c r="L56" s="939"/>
      <c r="M56" s="940"/>
      <c r="N56" s="941"/>
      <c r="O56" s="941"/>
      <c r="P56" s="939"/>
      <c r="S56" s="942"/>
      <c r="T56" s="845"/>
      <c r="U56" s="937"/>
      <c r="V56" s="937"/>
      <c r="W56" s="943"/>
      <c r="X56" s="846"/>
      <c r="Z56" s="940"/>
      <c r="AA56" s="941"/>
      <c r="AB56" s="944"/>
      <c r="AC56" s="846"/>
      <c r="AE56" s="945"/>
      <c r="AF56" s="941"/>
      <c r="AG56" s="941"/>
      <c r="AH56" s="941"/>
      <c r="AI56" s="941"/>
      <c r="AJ56" s="941"/>
      <c r="AK56" s="941"/>
      <c r="AL56" s="941"/>
      <c r="AM56" s="941"/>
      <c r="AN56" s="846"/>
      <c r="AP56" s="820"/>
      <c r="AQ56" s="821"/>
      <c r="AS56" s="822"/>
    </row>
    <row r="57" spans="2:45" ht="15" outlineLevel="1">
      <c r="B57" s="890"/>
      <c r="C57" s="972" t="s">
        <v>314</v>
      </c>
      <c r="D57" s="843"/>
      <c r="E57" s="865">
        <v>48</v>
      </c>
      <c r="F57" s="844"/>
      <c r="G57" s="845"/>
      <c r="H57" s="845"/>
      <c r="I57" s="1652" t="s">
        <v>293</v>
      </c>
      <c r="J57" s="1652"/>
      <c r="K57" s="543"/>
      <c r="L57" s="846"/>
      <c r="M57" s="847"/>
      <c r="N57" s="848"/>
      <c r="O57" s="848"/>
      <c r="P57" s="846"/>
      <c r="S57" s="849"/>
      <c r="T57" s="845"/>
      <c r="U57" s="845"/>
      <c r="V57" s="845"/>
      <c r="W57" s="543"/>
      <c r="X57" s="846"/>
      <c r="Z57" s="847"/>
      <c r="AA57" s="946"/>
      <c r="AC57" s="846"/>
      <c r="AE57" s="847"/>
      <c r="AF57" s="848"/>
      <c r="AG57" s="848"/>
      <c r="AH57" s="848"/>
      <c r="AI57" s="848"/>
      <c r="AJ57" s="848"/>
      <c r="AK57" s="848"/>
      <c r="AL57" s="946"/>
      <c r="AM57" s="946"/>
      <c r="AN57" s="846"/>
      <c r="AP57" s="820"/>
      <c r="AQ57" s="821"/>
      <c r="AS57" s="822"/>
    </row>
    <row r="58" spans="2:45" ht="15" customHeight="1" outlineLevel="1">
      <c r="B58" s="1653">
        <v>8</v>
      </c>
      <c r="C58" s="850" t="s">
        <v>403</v>
      </c>
      <c r="D58" s="947" t="s">
        <v>8</v>
      </c>
      <c r="E58" s="852">
        <v>49</v>
      </c>
      <c r="F58" s="853"/>
      <c r="G58" s="854"/>
      <c r="H58" s="853"/>
      <c r="I58" s="855"/>
      <c r="J58" s="856"/>
      <c r="K58" s="857"/>
      <c r="L58" s="858"/>
      <c r="M58" s="859"/>
      <c r="N58" s="857"/>
      <c r="O58" s="860"/>
      <c r="P58" s="858"/>
      <c r="S58" s="861"/>
      <c r="T58" s="854"/>
      <c r="U58" s="857"/>
      <c r="V58" s="860"/>
      <c r="W58" s="854"/>
      <c r="X58" s="862"/>
      <c r="Z58" s="859"/>
      <c r="AA58" s="948"/>
      <c r="AB58" s="854"/>
      <c r="AC58" s="862"/>
      <c r="AE58" s="1656" t="s">
        <v>305</v>
      </c>
      <c r="AF58" s="857"/>
      <c r="AG58" s="857"/>
      <c r="AH58" s="857"/>
      <c r="AI58" s="857"/>
      <c r="AJ58" s="857"/>
      <c r="AK58" s="857"/>
      <c r="AL58" s="948"/>
      <c r="AM58" s="949"/>
      <c r="AN58" s="862"/>
      <c r="AP58" s="861"/>
      <c r="AQ58" s="858"/>
      <c r="AS58" s="863"/>
    </row>
    <row r="59" spans="2:45" ht="15" customHeight="1" outlineLevel="2">
      <c r="B59" s="1654"/>
      <c r="C59" s="1322" t="s">
        <v>701</v>
      </c>
      <c r="D59" s="864" t="str">
        <f>S59</f>
        <v>CAS_AUX</v>
      </c>
      <c r="E59" s="865">
        <v>50</v>
      </c>
      <c r="F59" s="866">
        <v>5259</v>
      </c>
      <c r="G59" s="1411">
        <v>5.8116000000000003</v>
      </c>
      <c r="H59" s="950">
        <f>IF(F59=0,0,IF(G59=0,0,F59/G59))</f>
        <v>904.91430931240961</v>
      </c>
      <c r="I59" s="951">
        <f t="shared" ref="I59:J61" si="14">N59</f>
        <v>800</v>
      </c>
      <c r="J59" s="868">
        <f t="shared" si="14"/>
        <v>930</v>
      </c>
      <c r="K59" s="1703">
        <f>G59+G60</f>
        <v>5.9112</v>
      </c>
      <c r="L59" s="1660">
        <f>K59+K61</f>
        <v>6</v>
      </c>
      <c r="M59" s="1326">
        <f>IF(O59="",0,(F59/O59))</f>
        <v>5.6548387096774198</v>
      </c>
      <c r="N59" s="952">
        <v>800</v>
      </c>
      <c r="O59" s="953">
        <v>930</v>
      </c>
      <c r="P59" s="1704">
        <f>M59+M60+M61</f>
        <v>5.8431630089825806</v>
      </c>
      <c r="S59" s="1318" t="s">
        <v>649</v>
      </c>
      <c r="T59" s="870">
        <f>IF(G59="",0,HLOOKUP(S59,'Postos LIMPEZA'!$K$7:$BC$139,131,FALSE))</f>
        <v>4836.0247500000005</v>
      </c>
      <c r="U59" s="954">
        <f t="shared" ref="U59:V61" si="15">G59</f>
        <v>5.8116000000000003</v>
      </c>
      <c r="V59" s="871">
        <f t="shared" si="15"/>
        <v>904.91430931240961</v>
      </c>
      <c r="W59" s="872">
        <f>T59*U59</f>
        <v>28105.041437100004</v>
      </c>
      <c r="X59" s="1664">
        <f>SUM(W59:W61)</f>
        <v>29046.607379520003</v>
      </c>
      <c r="Z59" s="1315">
        <f>F59</f>
        <v>5259</v>
      </c>
      <c r="AA59" s="956">
        <f>IF(U59=0,0,T59/V59)</f>
        <v>5.3441797750713071</v>
      </c>
      <c r="AB59" s="872">
        <f>Z59*AA59</f>
        <v>28105.041437100004</v>
      </c>
      <c r="AC59" s="1664">
        <f>SUM(AB59:AB61)</f>
        <v>29046.607379520003</v>
      </c>
      <c r="AE59" s="1657"/>
      <c r="AF59" s="904" t="s">
        <v>138</v>
      </c>
      <c r="AG59" s="905">
        <f>G59</f>
        <v>5.8116000000000003</v>
      </c>
      <c r="AH59" s="1725">
        <f>L59</f>
        <v>6</v>
      </c>
      <c r="AI59" s="355">
        <f>T59</f>
        <v>4836.0247500000005</v>
      </c>
      <c r="AJ59" s="904" t="s">
        <v>258</v>
      </c>
      <c r="AK59" s="907">
        <f>F59</f>
        <v>5259</v>
      </c>
      <c r="AL59" s="958">
        <f>AA59</f>
        <v>5.3441797750713071</v>
      </c>
      <c r="AM59" s="511">
        <f>AB59</f>
        <v>28105.041437100004</v>
      </c>
      <c r="AN59" s="1744">
        <f>AC59</f>
        <v>29046.607379520003</v>
      </c>
      <c r="AP59" s="1730">
        <f>HLOOKUP(D58,'Materiais de Consumo LIMPEZA'!$AU$60:$BR$61,2,FALSE)</f>
        <v>5463.2096111111105</v>
      </c>
      <c r="AQ59" s="1733">
        <f>HLOOKUP(D58,'Material de Consumo HIGIENE'!$AT$14:$BQ$15,2,FALSE)</f>
        <v>8692.7233333333334</v>
      </c>
      <c r="AS59" s="1747">
        <f>AN59+AP59+AQ59</f>
        <v>43202.540323964451</v>
      </c>
    </row>
    <row r="60" spans="2:45" ht="15" customHeight="1" outlineLevel="2">
      <c r="B60" s="1654"/>
      <c r="C60" s="1322" t="s">
        <v>702</v>
      </c>
      <c r="D60" s="864" t="str">
        <f>S60</f>
        <v>CAS_AUX</v>
      </c>
      <c r="E60" s="865">
        <v>51</v>
      </c>
      <c r="F60" s="866">
        <v>219</v>
      </c>
      <c r="G60" s="1411">
        <v>9.9599999999999994E-2</v>
      </c>
      <c r="H60" s="950">
        <f>IF(F60=0,0,IF(G60=0,0,F60/G60))</f>
        <v>2198.7951807228915</v>
      </c>
      <c r="I60" s="951">
        <f t="shared" si="14"/>
        <v>1800</v>
      </c>
      <c r="J60" s="868">
        <f t="shared" si="14"/>
        <v>2200</v>
      </c>
      <c r="K60" s="1703"/>
      <c r="L60" s="1660"/>
      <c r="M60" s="1326">
        <f>IF(O60="",0,(F60/O60))</f>
        <v>9.9545454545454548E-2</v>
      </c>
      <c r="N60" s="952">
        <v>1800</v>
      </c>
      <c r="O60" s="953">
        <v>2200</v>
      </c>
      <c r="P60" s="1704"/>
      <c r="S60" s="1318" t="s">
        <v>649</v>
      </c>
      <c r="T60" s="870">
        <f>IF(G60="",0,HLOOKUP(S60,'Postos LIMPEZA'!$K$7:$BC$139,131,FALSE))</f>
        <v>4836.0247500000005</v>
      </c>
      <c r="U60" s="954">
        <f t="shared" si="15"/>
        <v>9.9599999999999994E-2</v>
      </c>
      <c r="V60" s="871">
        <f t="shared" si="15"/>
        <v>2198.7951807228915</v>
      </c>
      <c r="W60" s="872">
        <f>T60*U60</f>
        <v>481.66806510000004</v>
      </c>
      <c r="X60" s="1664"/>
      <c r="Z60" s="1315">
        <f>F60</f>
        <v>219</v>
      </c>
      <c r="AA60" s="956">
        <f>IF(U60=0,0,T60/V60)</f>
        <v>2.199397557534247</v>
      </c>
      <c r="AB60" s="872">
        <f>Z60*AA60</f>
        <v>481.66806510000009</v>
      </c>
      <c r="AC60" s="1664"/>
      <c r="AE60" s="1657"/>
      <c r="AF60" s="904" t="s">
        <v>138</v>
      </c>
      <c r="AG60" s="905">
        <f>G60</f>
        <v>9.9599999999999994E-2</v>
      </c>
      <c r="AH60" s="1725"/>
      <c r="AI60" s="355">
        <f>T60</f>
        <v>4836.0247500000005</v>
      </c>
      <c r="AJ60" s="904" t="s">
        <v>259</v>
      </c>
      <c r="AK60" s="907">
        <f>F60</f>
        <v>219</v>
      </c>
      <c r="AL60" s="958">
        <f>AA60</f>
        <v>2.199397557534247</v>
      </c>
      <c r="AM60" s="511">
        <f>AB60</f>
        <v>481.66806510000009</v>
      </c>
      <c r="AN60" s="1745"/>
      <c r="AP60" s="1731"/>
      <c r="AQ60" s="1734"/>
      <c r="AS60" s="1742"/>
    </row>
    <row r="61" spans="2:45" ht="15" customHeight="1" outlineLevel="2">
      <c r="B61" s="1655"/>
      <c r="C61" s="1323" t="s">
        <v>703</v>
      </c>
      <c r="D61" s="877" t="str">
        <f>S61</f>
        <v>CAS_LIMP</v>
      </c>
      <c r="E61" s="878">
        <v>52</v>
      </c>
      <c r="F61" s="1317">
        <v>398</v>
      </c>
      <c r="G61" s="1412">
        <v>8.8800000000000004E-2</v>
      </c>
      <c r="H61" s="959">
        <f>IF(F61=0,0,IF(G61=0,0,$F$170/((G61/F61)*$G$170)))</f>
        <v>379.90947081856177</v>
      </c>
      <c r="I61" s="960">
        <f t="shared" si="14"/>
        <v>300</v>
      </c>
      <c r="J61" s="961">
        <f t="shared" si="14"/>
        <v>380</v>
      </c>
      <c r="K61" s="962">
        <f>G61</f>
        <v>8.8800000000000004E-2</v>
      </c>
      <c r="L61" s="1661"/>
      <c r="M61" s="963">
        <f>IF(O61="",0,(($F$170*F61)/(O61*$G$170)))</f>
        <v>8.8778844759706002E-2</v>
      </c>
      <c r="N61" s="964">
        <v>300</v>
      </c>
      <c r="O61" s="965">
        <v>380</v>
      </c>
      <c r="P61" s="1705"/>
      <c r="S61" s="1319" t="s">
        <v>650</v>
      </c>
      <c r="T61" s="881">
        <f>IF(G61="",0,HLOOKUP(S61,'Postos LIMPEZA'!$K$7:$BC$139,131,FALSE))</f>
        <v>5179.0301500000005</v>
      </c>
      <c r="U61" s="966">
        <f t="shared" si="15"/>
        <v>8.8800000000000004E-2</v>
      </c>
      <c r="V61" s="882">
        <f t="shared" si="15"/>
        <v>379.90947081856177</v>
      </c>
      <c r="W61" s="883">
        <f>T61*U61</f>
        <v>459.89787732000008</v>
      </c>
      <c r="X61" s="1665"/>
      <c r="Z61" s="1316">
        <f>F61</f>
        <v>398</v>
      </c>
      <c r="AA61" s="968">
        <f>IF(U61=0,0,(((1/V61)*$F$170*(1/$G$170))*T61))</f>
        <v>1.1555223048241208</v>
      </c>
      <c r="AB61" s="883">
        <f>Z61*AA61</f>
        <v>459.89787732000008</v>
      </c>
      <c r="AC61" s="1665"/>
      <c r="AE61" s="1658"/>
      <c r="AF61" s="931" t="s">
        <v>139</v>
      </c>
      <c r="AG61" s="932">
        <f>G61</f>
        <v>8.8800000000000004E-2</v>
      </c>
      <c r="AH61" s="1726"/>
      <c r="AI61" s="356">
        <f>T61</f>
        <v>5179.0301500000005</v>
      </c>
      <c r="AJ61" s="931" t="s">
        <v>260</v>
      </c>
      <c r="AK61" s="969">
        <f>F61</f>
        <v>398</v>
      </c>
      <c r="AL61" s="970">
        <f>AA61</f>
        <v>1.1555223048241208</v>
      </c>
      <c r="AM61" s="512">
        <f>AB61</f>
        <v>459.89787732000008</v>
      </c>
      <c r="AN61" s="1746"/>
      <c r="AP61" s="1732"/>
      <c r="AQ61" s="1735"/>
      <c r="AS61" s="1743"/>
    </row>
    <row r="62" spans="2:45" ht="15.75" outlineLevel="1">
      <c r="B62" s="890"/>
      <c r="C62" s="891"/>
      <c r="D62" s="843" t="s">
        <v>262</v>
      </c>
      <c r="E62" s="865">
        <v>53</v>
      </c>
      <c r="F62" s="844">
        <f>SUM(F59:F61)</f>
        <v>5876</v>
      </c>
      <c r="G62" s="935"/>
      <c r="H62" s="936"/>
      <c r="I62" s="937"/>
      <c r="J62" s="937"/>
      <c r="K62" s="938"/>
      <c r="L62" s="939"/>
      <c r="M62" s="940"/>
      <c r="N62" s="941"/>
      <c r="O62" s="941"/>
      <c r="P62" s="939"/>
      <c r="S62" s="942"/>
      <c r="T62" s="845"/>
      <c r="U62" s="937"/>
      <c r="V62" s="937"/>
      <c r="W62" s="943"/>
      <c r="X62" s="846"/>
      <c r="Z62" s="940"/>
      <c r="AA62" s="941"/>
      <c r="AB62" s="944"/>
      <c r="AC62" s="846"/>
      <c r="AE62" s="945"/>
      <c r="AF62" s="941"/>
      <c r="AG62" s="941"/>
      <c r="AH62" s="941"/>
      <c r="AI62" s="941"/>
      <c r="AJ62" s="941"/>
      <c r="AK62" s="941"/>
      <c r="AL62" s="941"/>
      <c r="AM62" s="941"/>
      <c r="AN62" s="846"/>
      <c r="AP62" s="820"/>
      <c r="AQ62" s="821"/>
      <c r="AS62" s="822"/>
    </row>
    <row r="63" spans="2:45" ht="15" outlineLevel="1">
      <c r="B63" s="890"/>
      <c r="C63" s="972" t="s">
        <v>315</v>
      </c>
      <c r="D63" s="843"/>
      <c r="E63" s="865">
        <v>54</v>
      </c>
      <c r="F63" s="844"/>
      <c r="G63" s="845"/>
      <c r="H63" s="845"/>
      <c r="I63" s="1652" t="s">
        <v>293</v>
      </c>
      <c r="J63" s="1652"/>
      <c r="K63" s="543"/>
      <c r="L63" s="846"/>
      <c r="M63" s="847"/>
      <c r="N63" s="848"/>
      <c r="O63" s="848"/>
      <c r="P63" s="846"/>
      <c r="S63" s="849"/>
      <c r="T63" s="845"/>
      <c r="U63" s="845"/>
      <c r="V63" s="845"/>
      <c r="W63" s="543"/>
      <c r="X63" s="846"/>
      <c r="Z63" s="847"/>
      <c r="AA63" s="946"/>
      <c r="AC63" s="846"/>
      <c r="AE63" s="847"/>
      <c r="AF63" s="848"/>
      <c r="AG63" s="848"/>
      <c r="AH63" s="848"/>
      <c r="AI63" s="848"/>
      <c r="AJ63" s="848"/>
      <c r="AK63" s="848"/>
      <c r="AL63" s="946"/>
      <c r="AM63" s="946"/>
      <c r="AN63" s="846"/>
      <c r="AP63" s="820"/>
      <c r="AQ63" s="821"/>
      <c r="AS63" s="822"/>
    </row>
    <row r="64" spans="2:45" ht="15" customHeight="1" outlineLevel="1">
      <c r="B64" s="1653">
        <v>9</v>
      </c>
      <c r="C64" s="850" t="s">
        <v>316</v>
      </c>
      <c r="D64" s="947" t="s">
        <v>689</v>
      </c>
      <c r="E64" s="852">
        <v>55</v>
      </c>
      <c r="F64" s="853"/>
      <c r="G64" s="854"/>
      <c r="H64" s="853"/>
      <c r="I64" s="855"/>
      <c r="J64" s="856"/>
      <c r="K64" s="857"/>
      <c r="L64" s="858"/>
      <c r="M64" s="859"/>
      <c r="N64" s="857"/>
      <c r="O64" s="860"/>
      <c r="P64" s="858"/>
      <c r="S64" s="861"/>
      <c r="T64" s="854"/>
      <c r="U64" s="857"/>
      <c r="V64" s="860"/>
      <c r="W64" s="854"/>
      <c r="X64" s="862"/>
      <c r="Z64" s="859"/>
      <c r="AA64" s="948"/>
      <c r="AB64" s="854"/>
      <c r="AC64" s="862"/>
      <c r="AE64" s="1700" t="s">
        <v>308</v>
      </c>
      <c r="AF64" s="857"/>
      <c r="AG64" s="857"/>
      <c r="AH64" s="857"/>
      <c r="AI64" s="857"/>
      <c r="AJ64" s="857"/>
      <c r="AK64" s="857"/>
      <c r="AL64" s="948"/>
      <c r="AM64" s="949"/>
      <c r="AN64" s="862"/>
      <c r="AP64" s="861"/>
      <c r="AQ64" s="858"/>
      <c r="AS64" s="863"/>
    </row>
    <row r="65" spans="2:45" ht="15" customHeight="1" outlineLevel="2">
      <c r="B65" s="1654"/>
      <c r="C65" s="1322" t="s">
        <v>701</v>
      </c>
      <c r="D65" s="864" t="str">
        <f>S65</f>
        <v>CAS_APOIO_AUX</v>
      </c>
      <c r="E65" s="865">
        <v>56</v>
      </c>
      <c r="F65" s="866">
        <v>441</v>
      </c>
      <c r="G65" s="1411">
        <v>0.8337</v>
      </c>
      <c r="H65" s="950">
        <f>IF(F65=0,0,IF(G65=0,0,F65/G65))</f>
        <v>528.96725440806051</v>
      </c>
      <c r="I65" s="951">
        <f t="shared" ref="I65:J67" si="16">N65</f>
        <v>520</v>
      </c>
      <c r="J65" s="868">
        <f t="shared" si="16"/>
        <v>800</v>
      </c>
      <c r="K65" s="1703">
        <f>G65+G66</f>
        <v>0.98870000000000002</v>
      </c>
      <c r="L65" s="1660">
        <f>K65+K67</f>
        <v>1.0000100000000001</v>
      </c>
      <c r="M65" s="1326">
        <f>IF(O65="",0,(F65/O65))</f>
        <v>0.55125000000000002</v>
      </c>
      <c r="N65" s="952">
        <v>520</v>
      </c>
      <c r="O65" s="953">
        <v>800</v>
      </c>
      <c r="P65" s="1704">
        <f>M65+M66+M67</f>
        <v>0.68366294059475885</v>
      </c>
      <c r="S65" s="1318" t="s">
        <v>651</v>
      </c>
      <c r="T65" s="870">
        <f>IF(G65="",0,HLOOKUP(S65,'Postos LIMPEZA'!$K$7:$BC$139,131,FALSE))</f>
        <v>3974.3593916977493</v>
      </c>
      <c r="U65" s="954">
        <f t="shared" ref="U65:V67" si="17">G65</f>
        <v>0.8337</v>
      </c>
      <c r="V65" s="871">
        <f t="shared" si="17"/>
        <v>528.96725440806051</v>
      </c>
      <c r="W65" s="872">
        <f>T65*U65</f>
        <v>3313.4234248584135</v>
      </c>
      <c r="X65" s="1706">
        <f>SUM(W65:W67)</f>
        <v>3977.3564220656663</v>
      </c>
      <c r="Z65" s="1315">
        <f>F65</f>
        <v>441</v>
      </c>
      <c r="AA65" s="956">
        <f>IF(U65=0,0,T65/V65)</f>
        <v>7.5134318024000297</v>
      </c>
      <c r="AB65" s="872">
        <f>Z65*AA65</f>
        <v>3313.423424858413</v>
      </c>
      <c r="AC65" s="1706">
        <f>SUM(AB65:AB67)</f>
        <v>3977.3564220656658</v>
      </c>
      <c r="AE65" s="1701"/>
      <c r="AF65" s="904" t="s">
        <v>138</v>
      </c>
      <c r="AG65" s="905">
        <f>G65</f>
        <v>0.8337</v>
      </c>
      <c r="AH65" s="1725">
        <f>L65</f>
        <v>1.0000100000000001</v>
      </c>
      <c r="AI65" s="355">
        <f>T65</f>
        <v>3974.3593916977493</v>
      </c>
      <c r="AJ65" s="904" t="s">
        <v>258</v>
      </c>
      <c r="AK65" s="907">
        <f>F65</f>
        <v>441</v>
      </c>
      <c r="AL65" s="958">
        <f>AA65</f>
        <v>7.5134318024000297</v>
      </c>
      <c r="AM65" s="511">
        <f>AB65</f>
        <v>3313.423424858413</v>
      </c>
      <c r="AN65" s="1727">
        <f>AC65</f>
        <v>3977.3564220656658</v>
      </c>
      <c r="AP65" s="1730">
        <f>HLOOKUP(D64,'Materiais de Consumo LIMPEZA'!$AU$60:$BR$61,2,FALSE)</f>
        <v>744.022074074074</v>
      </c>
      <c r="AQ65" s="1733">
        <f>HLOOKUP(D64,'Material de Consumo HIGIENE'!$AT$14:$BQ$15,2,FALSE)</f>
        <v>214.59333333333331</v>
      </c>
      <c r="AS65" s="1736">
        <f>AN65+AP65+AQ65</f>
        <v>4935.9718294730728</v>
      </c>
    </row>
    <row r="66" spans="2:45" ht="15" customHeight="1" outlineLevel="2">
      <c r="B66" s="1654"/>
      <c r="C66" s="1322" t="s">
        <v>702</v>
      </c>
      <c r="D66" s="864" t="str">
        <f>S66</f>
        <v>CAS_APOIO_AUX</v>
      </c>
      <c r="E66" s="865">
        <v>57</v>
      </c>
      <c r="F66" s="866">
        <v>218</v>
      </c>
      <c r="G66" s="1411">
        <v>0.155</v>
      </c>
      <c r="H66" s="950">
        <f>IF(F66=0,0,IF(G66=0,0,F66/G66))</f>
        <v>1406.4516129032259</v>
      </c>
      <c r="I66" s="951">
        <f t="shared" si="16"/>
        <v>1400</v>
      </c>
      <c r="J66" s="868">
        <f t="shared" si="16"/>
        <v>1800</v>
      </c>
      <c r="K66" s="1703"/>
      <c r="L66" s="1660"/>
      <c r="M66" s="1326">
        <f>IF(O66="",0,(F66/O66))</f>
        <v>0.12111111111111111</v>
      </c>
      <c r="N66" s="952">
        <v>1400</v>
      </c>
      <c r="O66" s="953">
        <v>1800</v>
      </c>
      <c r="P66" s="1704"/>
      <c r="S66" s="1318" t="s">
        <v>651</v>
      </c>
      <c r="T66" s="870">
        <f>IF(G66="",0,HLOOKUP(S66,'Postos LIMPEZA'!$K$7:$BC$139,131,FALSE))</f>
        <v>3974.3593916977493</v>
      </c>
      <c r="U66" s="954">
        <f t="shared" si="17"/>
        <v>0.155</v>
      </c>
      <c r="V66" s="871">
        <f t="shared" si="17"/>
        <v>1406.4516129032259</v>
      </c>
      <c r="W66" s="872">
        <f>T66*U66</f>
        <v>616.02570571315118</v>
      </c>
      <c r="X66" s="1706"/>
      <c r="Z66" s="1315">
        <f>F66</f>
        <v>218</v>
      </c>
      <c r="AA66" s="956">
        <f>IF(U66=0,0,T66/V66)</f>
        <v>2.8258059895098677</v>
      </c>
      <c r="AB66" s="872">
        <f>Z66*AA66</f>
        <v>616.02570571315118</v>
      </c>
      <c r="AC66" s="1706"/>
      <c r="AE66" s="1701"/>
      <c r="AF66" s="904" t="s">
        <v>138</v>
      </c>
      <c r="AG66" s="905">
        <f>G66</f>
        <v>0.155</v>
      </c>
      <c r="AH66" s="1725"/>
      <c r="AI66" s="355">
        <f>T66</f>
        <v>3974.3593916977493</v>
      </c>
      <c r="AJ66" s="904" t="s">
        <v>259</v>
      </c>
      <c r="AK66" s="907">
        <f>F66</f>
        <v>218</v>
      </c>
      <c r="AL66" s="958">
        <f>AA66</f>
        <v>2.8258059895098677</v>
      </c>
      <c r="AM66" s="511">
        <f>AB66</f>
        <v>616.02570571315118</v>
      </c>
      <c r="AN66" s="1728"/>
      <c r="AP66" s="1731"/>
      <c r="AQ66" s="1734"/>
      <c r="AS66" s="1737"/>
    </row>
    <row r="67" spans="2:45" ht="15" customHeight="1" outlineLevel="2">
      <c r="B67" s="1655"/>
      <c r="C67" s="1323" t="s">
        <v>703</v>
      </c>
      <c r="D67" s="877" t="str">
        <f>S67</f>
        <v>CAS_APOIO_LIMP</v>
      </c>
      <c r="E67" s="878">
        <v>58</v>
      </c>
      <c r="F67" s="1317">
        <v>40</v>
      </c>
      <c r="G67" s="1412">
        <v>1.1310000000000001E-2</v>
      </c>
      <c r="H67" s="959">
        <f>IF(F67=0,0,IF(G67=0,0,$F$170/((G67/F67)*$G$170)))</f>
        <v>299.78327542832005</v>
      </c>
      <c r="I67" s="960">
        <f t="shared" si="16"/>
        <v>270</v>
      </c>
      <c r="J67" s="961">
        <f t="shared" si="16"/>
        <v>300</v>
      </c>
      <c r="K67" s="962">
        <f>G67</f>
        <v>1.1310000000000001E-2</v>
      </c>
      <c r="L67" s="1661"/>
      <c r="M67" s="963">
        <f>IF(O67="",0,(($F$170*F67)/(O67*$G$170)))</f>
        <v>1.1301829483647665E-2</v>
      </c>
      <c r="N67" s="964">
        <v>270</v>
      </c>
      <c r="O67" s="965">
        <v>300</v>
      </c>
      <c r="P67" s="1705"/>
      <c r="S67" s="1319" t="s">
        <v>652</v>
      </c>
      <c r="T67" s="881">
        <f>IF(G67="",0,HLOOKUP(S67,'Postos LIMPEZA'!$K$7:$BC$139,131,FALSE))</f>
        <v>4235.8347916977491</v>
      </c>
      <c r="U67" s="966">
        <f t="shared" si="17"/>
        <v>1.1310000000000001E-2</v>
      </c>
      <c r="V67" s="882">
        <f t="shared" si="17"/>
        <v>299.78327542832005</v>
      </c>
      <c r="W67" s="883">
        <f>T67*U67</f>
        <v>47.907291494101543</v>
      </c>
      <c r="X67" s="1707"/>
      <c r="Z67" s="1316">
        <f>F67</f>
        <v>40</v>
      </c>
      <c r="AA67" s="968">
        <f>IF(U67=0,0,(((1/V67)*$F$170*(1/$G$170))*T67))</f>
        <v>1.1976822873525386</v>
      </c>
      <c r="AB67" s="883">
        <f>Z67*AA67</f>
        <v>47.907291494101543</v>
      </c>
      <c r="AC67" s="1707"/>
      <c r="AE67" s="1702"/>
      <c r="AF67" s="931" t="s">
        <v>139</v>
      </c>
      <c r="AG67" s="932">
        <f>G67</f>
        <v>1.1310000000000001E-2</v>
      </c>
      <c r="AH67" s="1726"/>
      <c r="AI67" s="356">
        <f>T67</f>
        <v>4235.8347916977491</v>
      </c>
      <c r="AJ67" s="931" t="s">
        <v>260</v>
      </c>
      <c r="AK67" s="969">
        <f>F67</f>
        <v>40</v>
      </c>
      <c r="AL67" s="970">
        <f>AA67</f>
        <v>1.1976822873525386</v>
      </c>
      <c r="AM67" s="512">
        <f>AB67</f>
        <v>47.907291494101543</v>
      </c>
      <c r="AN67" s="1729"/>
      <c r="AP67" s="1732"/>
      <c r="AQ67" s="1735"/>
      <c r="AS67" s="1738"/>
    </row>
    <row r="68" spans="2:45" ht="15.75" outlineLevel="1">
      <c r="B68" s="890"/>
      <c r="C68" s="891"/>
      <c r="D68" s="843" t="s">
        <v>262</v>
      </c>
      <c r="E68" s="865">
        <v>59</v>
      </c>
      <c r="F68" s="844">
        <f>SUM(F65:F67)</f>
        <v>699</v>
      </c>
      <c r="G68" s="935"/>
      <c r="H68" s="936"/>
      <c r="I68" s="937"/>
      <c r="J68" s="937"/>
      <c r="K68" s="938"/>
      <c r="L68" s="939"/>
      <c r="M68" s="940"/>
      <c r="N68" s="941"/>
      <c r="O68" s="941"/>
      <c r="P68" s="939"/>
      <c r="S68" s="942"/>
      <c r="T68" s="845"/>
      <c r="U68" s="937"/>
      <c r="V68" s="937"/>
      <c r="W68" s="943"/>
      <c r="X68" s="846"/>
      <c r="Z68" s="940"/>
      <c r="AA68" s="941"/>
      <c r="AB68" s="944"/>
      <c r="AC68" s="846"/>
      <c r="AE68" s="945"/>
      <c r="AF68" s="941"/>
      <c r="AG68" s="941"/>
      <c r="AH68" s="941"/>
      <c r="AI68" s="941"/>
      <c r="AJ68" s="941"/>
      <c r="AK68" s="941"/>
      <c r="AL68" s="941"/>
      <c r="AM68" s="941"/>
      <c r="AN68" s="846"/>
      <c r="AP68" s="820"/>
      <c r="AQ68" s="821"/>
      <c r="AS68" s="822"/>
    </row>
    <row r="69" spans="2:45" ht="15" outlineLevel="1">
      <c r="B69" s="890"/>
      <c r="C69" s="972" t="s">
        <v>317</v>
      </c>
      <c r="D69" s="843"/>
      <c r="E69" s="865">
        <v>60</v>
      </c>
      <c r="F69" s="844"/>
      <c r="G69" s="845"/>
      <c r="H69" s="845"/>
      <c r="I69" s="1652" t="s">
        <v>293</v>
      </c>
      <c r="J69" s="1652"/>
      <c r="K69" s="543"/>
      <c r="L69" s="846"/>
      <c r="M69" s="847"/>
      <c r="N69" s="848"/>
      <c r="O69" s="848"/>
      <c r="P69" s="846"/>
      <c r="S69" s="849"/>
      <c r="T69" s="845"/>
      <c r="U69" s="845"/>
      <c r="V69" s="845"/>
      <c r="W69" s="543"/>
      <c r="X69" s="846"/>
      <c r="Z69" s="847"/>
      <c r="AA69" s="946"/>
      <c r="AC69" s="846"/>
      <c r="AE69" s="847"/>
      <c r="AF69" s="848"/>
      <c r="AG69" s="848"/>
      <c r="AH69" s="848"/>
      <c r="AI69" s="848"/>
      <c r="AJ69" s="848"/>
      <c r="AK69" s="848"/>
      <c r="AL69" s="946"/>
      <c r="AM69" s="946"/>
      <c r="AN69" s="846"/>
      <c r="AP69" s="820"/>
      <c r="AQ69" s="821"/>
      <c r="AS69" s="822"/>
    </row>
    <row r="70" spans="2:45" ht="15" customHeight="1" outlineLevel="1">
      <c r="B70" s="1653">
        <v>10</v>
      </c>
      <c r="C70" s="850" t="s">
        <v>404</v>
      </c>
      <c r="D70" s="947" t="s">
        <v>690</v>
      </c>
      <c r="E70" s="852">
        <v>61</v>
      </c>
      <c r="F70" s="853"/>
      <c r="G70" s="854"/>
      <c r="H70" s="853"/>
      <c r="I70" s="855"/>
      <c r="J70" s="856"/>
      <c r="K70" s="857"/>
      <c r="L70" s="858"/>
      <c r="M70" s="859"/>
      <c r="N70" s="857"/>
      <c r="O70" s="860"/>
      <c r="P70" s="858"/>
      <c r="S70" s="861"/>
      <c r="T70" s="854"/>
      <c r="U70" s="857"/>
      <c r="V70" s="860"/>
      <c r="W70" s="854"/>
      <c r="X70" s="862"/>
      <c r="Z70" s="859"/>
      <c r="AA70" s="948"/>
      <c r="AB70" s="854"/>
      <c r="AC70" s="862"/>
      <c r="AE70" s="1748" t="s">
        <v>559</v>
      </c>
      <c r="AF70" s="857"/>
      <c r="AG70" s="857"/>
      <c r="AH70" s="857"/>
      <c r="AI70" s="857"/>
      <c r="AJ70" s="857"/>
      <c r="AK70" s="857"/>
      <c r="AL70" s="948"/>
      <c r="AM70" s="949"/>
      <c r="AN70" s="862"/>
      <c r="AP70" s="861"/>
      <c r="AQ70" s="858"/>
      <c r="AS70" s="863"/>
    </row>
    <row r="71" spans="2:45" ht="15" customHeight="1" outlineLevel="2">
      <c r="B71" s="1654"/>
      <c r="C71" s="1322" t="s">
        <v>701</v>
      </c>
      <c r="D71" s="864" t="str">
        <f>S71</f>
        <v>CAS_AERO_AUX</v>
      </c>
      <c r="E71" s="865">
        <v>62</v>
      </c>
      <c r="F71" s="866">
        <v>1589</v>
      </c>
      <c r="G71" s="1411">
        <v>1.9874000000000001</v>
      </c>
      <c r="H71" s="950">
        <f>IF(F71=0,0,IF(G71=0,0,F71/G71))</f>
        <v>799.53708362684915</v>
      </c>
      <c r="I71" s="951">
        <f t="shared" ref="I71:J73" si="18">N71</f>
        <v>750</v>
      </c>
      <c r="J71" s="868">
        <f t="shared" si="18"/>
        <v>810</v>
      </c>
      <c r="K71" s="1311">
        <f>G71</f>
        <v>1.9874000000000001</v>
      </c>
      <c r="L71" s="1660">
        <f>K71+K73</f>
        <v>2</v>
      </c>
      <c r="M71" s="1326">
        <f>IF(O71="",0,(F71/O71))</f>
        <v>1.9617283950617284</v>
      </c>
      <c r="N71" s="952">
        <v>750</v>
      </c>
      <c r="O71" s="953">
        <v>810</v>
      </c>
      <c r="P71" s="1704">
        <f>M71+M73</f>
        <v>1.9743016803622864</v>
      </c>
      <c r="S71" s="1318" t="s">
        <v>653</v>
      </c>
      <c r="T71" s="870">
        <f>IF(G71="",0,HLOOKUP(S71,'Postos LIMPEZA'!$K$7:$BC$139,131,FALSE))</f>
        <v>3992.5029722222216</v>
      </c>
      <c r="U71" s="954">
        <f>G71</f>
        <v>1.9874000000000001</v>
      </c>
      <c r="V71" s="871">
        <f>H71</f>
        <v>799.53708362684915</v>
      </c>
      <c r="W71" s="872">
        <f>T71*U71</f>
        <v>7934.7004069944433</v>
      </c>
      <c r="X71" s="1706">
        <f>SUM(W71:W73)</f>
        <v>7988.3005344844432</v>
      </c>
      <c r="Z71" s="1315">
        <f>F71</f>
        <v>1589</v>
      </c>
      <c r="AA71" s="956">
        <f>IF(U71=0,0,T71/V71)</f>
        <v>4.9935181919411225</v>
      </c>
      <c r="AB71" s="872">
        <f>Z71*AA71</f>
        <v>7934.7004069944433</v>
      </c>
      <c r="AC71" s="1706">
        <f>SUM(AB71:AB73)</f>
        <v>7988.3005344844432</v>
      </c>
      <c r="AE71" s="1749"/>
      <c r="AF71" s="904" t="s">
        <v>138</v>
      </c>
      <c r="AG71" s="905">
        <f>G71</f>
        <v>1.9874000000000001</v>
      </c>
      <c r="AH71" s="1725">
        <f>L71</f>
        <v>2</v>
      </c>
      <c r="AI71" s="355">
        <f>T71</f>
        <v>3992.5029722222216</v>
      </c>
      <c r="AJ71" s="904" t="s">
        <v>258</v>
      </c>
      <c r="AK71" s="907">
        <f>F71</f>
        <v>1589</v>
      </c>
      <c r="AL71" s="958">
        <f>AA71</f>
        <v>4.9935181919411225</v>
      </c>
      <c r="AM71" s="511">
        <f>AB71</f>
        <v>7934.7004069944433</v>
      </c>
      <c r="AN71" s="1727">
        <f>AC71</f>
        <v>7988.3005344844432</v>
      </c>
      <c r="AP71" s="1730">
        <f>HLOOKUP(D70,'Materiais de Consumo LIMPEZA'!$AU$60:$BR$61,2,FALSE)</f>
        <v>2255.872388888889</v>
      </c>
      <c r="AQ71" s="1733">
        <f>HLOOKUP(D70,'Material de Consumo HIGIENE'!$AT$14:$BQ$15,2,FALSE)</f>
        <v>2043.5066666666667</v>
      </c>
      <c r="AS71" s="1736">
        <f>AN71+AP71+AQ71</f>
        <v>12287.679590039997</v>
      </c>
    </row>
    <row r="72" spans="2:45" ht="15" customHeight="1" outlineLevel="2">
      <c r="B72" s="1654"/>
      <c r="C72" s="1322" t="s">
        <v>702</v>
      </c>
      <c r="D72" s="864" t="str">
        <f>S72</f>
        <v>CAS_AERO_AUX</v>
      </c>
      <c r="E72" s="865">
        <v>63</v>
      </c>
      <c r="F72" s="866">
        <v>0</v>
      </c>
      <c r="G72" s="892"/>
      <c r="H72" s="950"/>
      <c r="I72" s="951"/>
      <c r="J72" s="868"/>
      <c r="K72" s="973"/>
      <c r="L72" s="1660"/>
      <c r="M72" s="1326"/>
      <c r="N72" s="952"/>
      <c r="O72" s="953"/>
      <c r="P72" s="1704"/>
      <c r="S72" s="1318" t="s">
        <v>653</v>
      </c>
      <c r="T72" s="870">
        <f>IF(G72="",0,HLOOKUP(S72,'Postos LIMPEZA'!$K$7:$BC$139,131,FALSE))</f>
        <v>0</v>
      </c>
      <c r="U72" s="954"/>
      <c r="V72" s="871"/>
      <c r="W72" s="872"/>
      <c r="X72" s="1706"/>
      <c r="Z72" s="1315"/>
      <c r="AA72" s="956"/>
      <c r="AB72" s="872"/>
      <c r="AC72" s="1706"/>
      <c r="AE72" s="1749"/>
      <c r="AF72" s="904" t="s">
        <v>138</v>
      </c>
      <c r="AG72" s="905">
        <f>G72</f>
        <v>0</v>
      </c>
      <c r="AH72" s="1725"/>
      <c r="AI72" s="355">
        <f>T72</f>
        <v>0</v>
      </c>
      <c r="AJ72" s="904" t="s">
        <v>259</v>
      </c>
      <c r="AK72" s="907">
        <f>F72</f>
        <v>0</v>
      </c>
      <c r="AL72" s="958">
        <f>AA72</f>
        <v>0</v>
      </c>
      <c r="AM72" s="511">
        <f>AB72</f>
        <v>0</v>
      </c>
      <c r="AN72" s="1728"/>
      <c r="AP72" s="1731"/>
      <c r="AQ72" s="1734"/>
      <c r="AS72" s="1737"/>
    </row>
    <row r="73" spans="2:45" ht="15" customHeight="1" outlineLevel="2">
      <c r="B73" s="1655"/>
      <c r="C73" s="1323" t="s">
        <v>703</v>
      </c>
      <c r="D73" s="877" t="str">
        <f>S73</f>
        <v>CAS_AERO_LIMP</v>
      </c>
      <c r="E73" s="878">
        <v>64</v>
      </c>
      <c r="F73" s="1317">
        <v>31.15</v>
      </c>
      <c r="G73" s="1413">
        <v>1.26E-2</v>
      </c>
      <c r="H73" s="959">
        <f>IF(F73=0,0,IF(G73=0,0,$F$170/((G73/F73)*$G$170)))</f>
        <v>209.55475500930046</v>
      </c>
      <c r="I73" s="960">
        <f t="shared" si="18"/>
        <v>200</v>
      </c>
      <c r="J73" s="961">
        <f t="shared" si="18"/>
        <v>210</v>
      </c>
      <c r="K73" s="962">
        <f>G73</f>
        <v>1.26E-2</v>
      </c>
      <c r="L73" s="1661"/>
      <c r="M73" s="963">
        <f>IF(O73="",0,(($F$170*F73)/(O73*$G$170)))</f>
        <v>1.2573285300558028E-2</v>
      </c>
      <c r="N73" s="964">
        <v>200</v>
      </c>
      <c r="O73" s="965">
        <v>210</v>
      </c>
      <c r="P73" s="1705"/>
      <c r="S73" s="1319" t="s">
        <v>654</v>
      </c>
      <c r="T73" s="881">
        <f>IF(G73="",0,HLOOKUP(S73,'Postos LIMPEZA'!$K$7:$BC$139,131,FALSE))</f>
        <v>4253.9783722222219</v>
      </c>
      <c r="U73" s="966">
        <f>G73</f>
        <v>1.26E-2</v>
      </c>
      <c r="V73" s="882">
        <f>H73</f>
        <v>209.55475500930046</v>
      </c>
      <c r="W73" s="883">
        <f>T73*U73</f>
        <v>53.600127489999998</v>
      </c>
      <c r="X73" s="1707"/>
      <c r="Z73" s="1316">
        <f>F73</f>
        <v>31.15</v>
      </c>
      <c r="AA73" s="968">
        <f>IF(U73=0,0,(((1/V73)*$F$170*(1/$G$170))*T73))</f>
        <v>1.7207103528089889</v>
      </c>
      <c r="AB73" s="883">
        <f>Z73*AA73</f>
        <v>53.600127489999998</v>
      </c>
      <c r="AC73" s="1707"/>
      <c r="AE73" s="1750"/>
      <c r="AF73" s="931" t="s">
        <v>139</v>
      </c>
      <c r="AG73" s="932">
        <f>G73</f>
        <v>1.26E-2</v>
      </c>
      <c r="AH73" s="1726"/>
      <c r="AI73" s="356">
        <f>T73</f>
        <v>4253.9783722222219</v>
      </c>
      <c r="AJ73" s="931" t="s">
        <v>260</v>
      </c>
      <c r="AK73" s="969">
        <f>F73</f>
        <v>31.15</v>
      </c>
      <c r="AL73" s="970">
        <f>AA73</f>
        <v>1.7207103528089889</v>
      </c>
      <c r="AM73" s="512">
        <f>AB73</f>
        <v>53.600127489999998</v>
      </c>
      <c r="AN73" s="1729"/>
      <c r="AP73" s="1732"/>
      <c r="AQ73" s="1735"/>
      <c r="AS73" s="1738"/>
    </row>
    <row r="74" spans="2:45" ht="15.75" outlineLevel="1">
      <c r="B74" s="890"/>
      <c r="C74" s="891"/>
      <c r="D74" s="843" t="s">
        <v>262</v>
      </c>
      <c r="E74" s="865">
        <v>65</v>
      </c>
      <c r="F74" s="844">
        <f>SUM(F71:F73)</f>
        <v>1620.15</v>
      </c>
      <c r="G74" s="935"/>
      <c r="H74" s="936"/>
      <c r="I74" s="937"/>
      <c r="J74" s="937"/>
      <c r="K74" s="938"/>
      <c r="L74" s="939"/>
      <c r="M74" s="940"/>
      <c r="N74" s="941"/>
      <c r="O74" s="941"/>
      <c r="P74" s="939"/>
      <c r="S74" s="942"/>
      <c r="T74" s="845"/>
      <c r="U74" s="937"/>
      <c r="V74" s="937"/>
      <c r="W74" s="943"/>
      <c r="X74" s="846"/>
      <c r="Z74" s="940"/>
      <c r="AA74" s="941"/>
      <c r="AB74" s="944"/>
      <c r="AC74" s="846"/>
      <c r="AE74" s="945"/>
      <c r="AF74" s="941"/>
      <c r="AG74" s="941"/>
      <c r="AH74" s="941"/>
      <c r="AI74" s="941"/>
      <c r="AJ74" s="941"/>
      <c r="AK74" s="941"/>
      <c r="AL74" s="941"/>
      <c r="AM74" s="941"/>
      <c r="AN74" s="846"/>
      <c r="AP74" s="820"/>
      <c r="AQ74" s="821"/>
      <c r="AS74" s="822"/>
    </row>
    <row r="75" spans="2:45" ht="15" outlineLevel="1">
      <c r="B75" s="890"/>
      <c r="C75" s="972" t="s">
        <v>318</v>
      </c>
      <c r="D75" s="843"/>
      <c r="E75" s="865">
        <v>66</v>
      </c>
      <c r="F75" s="844"/>
      <c r="G75" s="845"/>
      <c r="H75" s="845"/>
      <c r="I75" s="1652" t="s">
        <v>293</v>
      </c>
      <c r="J75" s="1652"/>
      <c r="K75" s="543"/>
      <c r="L75" s="846"/>
      <c r="M75" s="847"/>
      <c r="N75" s="848"/>
      <c r="O75" s="848"/>
      <c r="P75" s="846"/>
      <c r="S75" s="849"/>
      <c r="T75" s="845"/>
      <c r="U75" s="845"/>
      <c r="V75" s="845"/>
      <c r="W75" s="543"/>
      <c r="X75" s="846"/>
      <c r="Z75" s="847"/>
      <c r="AA75" s="946"/>
      <c r="AC75" s="846"/>
      <c r="AE75" s="847"/>
      <c r="AF75" s="848"/>
      <c r="AG75" s="848"/>
      <c r="AH75" s="848"/>
      <c r="AI75" s="848"/>
      <c r="AJ75" s="848"/>
      <c r="AK75" s="848"/>
      <c r="AL75" s="946"/>
      <c r="AM75" s="946"/>
      <c r="AN75" s="846"/>
      <c r="AP75" s="820"/>
      <c r="AQ75" s="821"/>
      <c r="AS75" s="822"/>
    </row>
    <row r="76" spans="2:45" ht="15" customHeight="1" outlineLevel="1">
      <c r="B76" s="1653">
        <v>11</v>
      </c>
      <c r="C76" s="850" t="s">
        <v>405</v>
      </c>
      <c r="D76" s="947" t="s">
        <v>9</v>
      </c>
      <c r="E76" s="852">
        <v>67</v>
      </c>
      <c r="F76" s="853"/>
      <c r="G76" s="854"/>
      <c r="H76" s="853"/>
      <c r="I76" s="855"/>
      <c r="J76" s="856"/>
      <c r="K76" s="857"/>
      <c r="L76" s="858"/>
      <c r="M76" s="859"/>
      <c r="N76" s="857"/>
      <c r="O76" s="860"/>
      <c r="P76" s="858"/>
      <c r="S76" s="861"/>
      <c r="T76" s="854"/>
      <c r="U76" s="857"/>
      <c r="V76" s="860"/>
      <c r="W76" s="854"/>
      <c r="X76" s="862"/>
      <c r="Z76" s="859"/>
      <c r="AA76" s="948"/>
      <c r="AB76" s="854"/>
      <c r="AC76" s="862"/>
      <c r="AE76" s="1656" t="s">
        <v>305</v>
      </c>
      <c r="AF76" s="857"/>
      <c r="AG76" s="857"/>
      <c r="AH76" s="857"/>
      <c r="AI76" s="857"/>
      <c r="AJ76" s="857"/>
      <c r="AK76" s="857"/>
      <c r="AL76" s="948"/>
      <c r="AM76" s="949"/>
      <c r="AN76" s="862"/>
      <c r="AP76" s="861"/>
      <c r="AQ76" s="858"/>
      <c r="AS76" s="863"/>
    </row>
    <row r="77" spans="2:45" ht="15" customHeight="1" outlineLevel="2">
      <c r="B77" s="1654"/>
      <c r="C77" s="1322" t="s">
        <v>701</v>
      </c>
      <c r="D77" s="864" t="str">
        <f>S77</f>
        <v>CZO_AUX</v>
      </c>
      <c r="E77" s="865">
        <v>68</v>
      </c>
      <c r="F77" s="866">
        <v>653</v>
      </c>
      <c r="G77" s="1411">
        <v>0.74970000000000003</v>
      </c>
      <c r="H77" s="950">
        <f>IF(F77=0,0,IF(G77=0,0,F77/G77))</f>
        <v>871.01507269574495</v>
      </c>
      <c r="I77" s="951">
        <f t="shared" ref="I77:J79" si="19">N77</f>
        <v>800</v>
      </c>
      <c r="J77" s="868">
        <f t="shared" si="19"/>
        <v>900</v>
      </c>
      <c r="K77" s="1703">
        <f>G77+G78</f>
        <v>0.98550000000000004</v>
      </c>
      <c r="L77" s="1660">
        <f>K77+K79</f>
        <v>1</v>
      </c>
      <c r="M77" s="1326">
        <f>IF(O77="",0,(F77/O77))</f>
        <v>0.72555555555555551</v>
      </c>
      <c r="N77" s="952">
        <v>800</v>
      </c>
      <c r="O77" s="953">
        <v>900</v>
      </c>
      <c r="P77" s="1704">
        <f>M77+M78+M79</f>
        <v>0.97584408680102452</v>
      </c>
      <c r="S77" s="1318" t="s">
        <v>655</v>
      </c>
      <c r="T77" s="870">
        <f>IF(G77="",0,HLOOKUP(S77,'Postos LIMPEZA'!$K$7:$BC$139,131,FALSE))</f>
        <v>4877.6203333333333</v>
      </c>
      <c r="U77" s="954">
        <f t="shared" ref="U77:V79" si="20">G77</f>
        <v>0.74970000000000003</v>
      </c>
      <c r="V77" s="871">
        <f t="shared" si="20"/>
        <v>871.01507269574495</v>
      </c>
      <c r="W77" s="872">
        <f>T77*U77</f>
        <v>3656.7519639000002</v>
      </c>
      <c r="X77" s="1664">
        <f>SUM(W77:W79)</f>
        <v>4882.5940566333338</v>
      </c>
      <c r="Z77" s="1315">
        <f>F77</f>
        <v>653</v>
      </c>
      <c r="AA77" s="956">
        <f>IF(U77=0,0,T77/V77)</f>
        <v>5.5999264378254212</v>
      </c>
      <c r="AB77" s="872">
        <f>Z77*AA77</f>
        <v>3656.7519639000002</v>
      </c>
      <c r="AC77" s="1664">
        <f>SUM(AB77:AB79)</f>
        <v>4882.5940566333338</v>
      </c>
      <c r="AE77" s="1657"/>
      <c r="AF77" s="904" t="s">
        <v>138</v>
      </c>
      <c r="AG77" s="905">
        <f>G77</f>
        <v>0.74970000000000003</v>
      </c>
      <c r="AH77" s="1725">
        <f>L77</f>
        <v>1</v>
      </c>
      <c r="AI77" s="355">
        <f>T77</f>
        <v>4877.6203333333333</v>
      </c>
      <c r="AJ77" s="904" t="s">
        <v>258</v>
      </c>
      <c r="AK77" s="907">
        <f>F77</f>
        <v>653</v>
      </c>
      <c r="AL77" s="958">
        <f>AA77</f>
        <v>5.5999264378254212</v>
      </c>
      <c r="AM77" s="511">
        <f>AB77</f>
        <v>3656.7519639000002</v>
      </c>
      <c r="AN77" s="1744">
        <f>AC77</f>
        <v>4882.5940566333338</v>
      </c>
      <c r="AP77" s="1730">
        <f>HLOOKUP(D76,'Materiais de Consumo LIMPEZA'!$AU$60:$BR$61,2,FALSE)</f>
        <v>1164.0292962962965</v>
      </c>
      <c r="AQ77" s="1733">
        <f>HLOOKUP(D76,'Material de Consumo HIGIENE'!$AT$14:$BQ$15,2,FALSE)</f>
        <v>2937.2266666666669</v>
      </c>
      <c r="AS77" s="1747">
        <f>AN77+AP77+AQ77</f>
        <v>8983.850019596297</v>
      </c>
    </row>
    <row r="78" spans="2:45" ht="15" customHeight="1" outlineLevel="2">
      <c r="B78" s="1654"/>
      <c r="C78" s="1322" t="s">
        <v>702</v>
      </c>
      <c r="D78" s="864" t="str">
        <f>S78</f>
        <v>CZO_AUX</v>
      </c>
      <c r="E78" s="865">
        <v>69</v>
      </c>
      <c r="F78" s="866">
        <v>448</v>
      </c>
      <c r="G78" s="1411">
        <v>0.23580000000000001</v>
      </c>
      <c r="H78" s="950">
        <f>IF(F78=0,0,IF(G78=0,0,F78/G78))</f>
        <v>1899.9151823579305</v>
      </c>
      <c r="I78" s="951">
        <f t="shared" si="19"/>
        <v>1800</v>
      </c>
      <c r="J78" s="868">
        <f t="shared" si="19"/>
        <v>1900</v>
      </c>
      <c r="K78" s="1703"/>
      <c r="L78" s="1660"/>
      <c r="M78" s="1326">
        <f>IF(O78="",0,(F78/O78))</f>
        <v>0.23578947368421052</v>
      </c>
      <c r="N78" s="952">
        <v>1800</v>
      </c>
      <c r="O78" s="953">
        <v>1900</v>
      </c>
      <c r="P78" s="1704"/>
      <c r="S78" s="1318" t="s">
        <v>655</v>
      </c>
      <c r="T78" s="870">
        <f>IF(G78="",0,HLOOKUP(S78,'Postos LIMPEZA'!$K$7:$BC$139,131,FALSE))</f>
        <v>4877.6203333333333</v>
      </c>
      <c r="U78" s="954">
        <f t="shared" si="20"/>
        <v>0.23580000000000001</v>
      </c>
      <c r="V78" s="871">
        <f t="shared" si="20"/>
        <v>1899.9151823579305</v>
      </c>
      <c r="W78" s="872">
        <f>T78*U78</f>
        <v>1150.1428746000001</v>
      </c>
      <c r="X78" s="1664"/>
      <c r="Z78" s="1315">
        <f>F78</f>
        <v>448</v>
      </c>
      <c r="AA78" s="956">
        <f>IF(U78=0,0,T78/V78)</f>
        <v>2.5672832022321428</v>
      </c>
      <c r="AB78" s="872">
        <f>Z78*AA78</f>
        <v>1150.1428745999999</v>
      </c>
      <c r="AC78" s="1664"/>
      <c r="AE78" s="1657"/>
      <c r="AF78" s="904" t="s">
        <v>138</v>
      </c>
      <c r="AG78" s="905">
        <f>G78</f>
        <v>0.23580000000000001</v>
      </c>
      <c r="AH78" s="1725"/>
      <c r="AI78" s="355">
        <f>T78</f>
        <v>4877.6203333333333</v>
      </c>
      <c r="AJ78" s="904" t="s">
        <v>259</v>
      </c>
      <c r="AK78" s="907">
        <f>F78</f>
        <v>448</v>
      </c>
      <c r="AL78" s="958">
        <f>AA78</f>
        <v>2.5672832022321428</v>
      </c>
      <c r="AM78" s="511">
        <f>AB78</f>
        <v>1150.1428745999999</v>
      </c>
      <c r="AN78" s="1745"/>
      <c r="AP78" s="1731"/>
      <c r="AQ78" s="1734"/>
      <c r="AS78" s="1742"/>
    </row>
    <row r="79" spans="2:45" ht="15" customHeight="1" outlineLevel="2">
      <c r="B79" s="1655"/>
      <c r="C79" s="1323" t="s">
        <v>703</v>
      </c>
      <c r="D79" s="877" t="str">
        <f>S79</f>
        <v>CZO_LIMP</v>
      </c>
      <c r="E79" s="878">
        <v>70</v>
      </c>
      <c r="F79" s="1317">
        <v>65</v>
      </c>
      <c r="G79" s="1412">
        <v>1.4500000000000001E-2</v>
      </c>
      <c r="H79" s="959">
        <f>IF(F79=0,0,IF(G79=0,0,$F$170/((G79/F79)*$G$170)))</f>
        <v>379.97530160539566</v>
      </c>
      <c r="I79" s="960">
        <f t="shared" si="19"/>
        <v>300</v>
      </c>
      <c r="J79" s="961">
        <f t="shared" si="19"/>
        <v>380</v>
      </c>
      <c r="K79" s="962">
        <f>G79</f>
        <v>1.4500000000000001E-2</v>
      </c>
      <c r="L79" s="1661"/>
      <c r="M79" s="963">
        <f>IF(O79="",0,(($F$170*F79)/(O79*$G$170)))</f>
        <v>1.4499057561258518E-2</v>
      </c>
      <c r="N79" s="964">
        <v>300</v>
      </c>
      <c r="O79" s="965">
        <v>380</v>
      </c>
      <c r="P79" s="1705"/>
      <c r="S79" s="1319" t="s">
        <v>656</v>
      </c>
      <c r="T79" s="881">
        <f>IF(G79="",0,HLOOKUP(S79,'Postos LIMPEZA'!$K$7:$BC$139,131,FALSE))</f>
        <v>5220.6357333333326</v>
      </c>
      <c r="U79" s="966">
        <f t="shared" si="20"/>
        <v>1.4500000000000001E-2</v>
      </c>
      <c r="V79" s="882">
        <f t="shared" si="20"/>
        <v>379.97530160539566</v>
      </c>
      <c r="W79" s="883">
        <f>T79*U79</f>
        <v>75.699218133333332</v>
      </c>
      <c r="X79" s="1665"/>
      <c r="Z79" s="1316">
        <f>F79</f>
        <v>65</v>
      </c>
      <c r="AA79" s="968">
        <f>IF(U79=0,0,(((1/V79)*$F$170*(1/$G$170))*T79))</f>
        <v>1.1646033558974358</v>
      </c>
      <c r="AB79" s="883">
        <f>Z79*AA79</f>
        <v>75.699218133333332</v>
      </c>
      <c r="AC79" s="1665"/>
      <c r="AE79" s="1658"/>
      <c r="AF79" s="931" t="s">
        <v>139</v>
      </c>
      <c r="AG79" s="932">
        <f>G79</f>
        <v>1.4500000000000001E-2</v>
      </c>
      <c r="AH79" s="1726"/>
      <c r="AI79" s="356">
        <f>T79</f>
        <v>5220.6357333333326</v>
      </c>
      <c r="AJ79" s="931" t="s">
        <v>260</v>
      </c>
      <c r="AK79" s="969">
        <f>F79</f>
        <v>65</v>
      </c>
      <c r="AL79" s="970">
        <f>AA79</f>
        <v>1.1646033558974358</v>
      </c>
      <c r="AM79" s="512">
        <f>AB79</f>
        <v>75.699218133333332</v>
      </c>
      <c r="AN79" s="1746"/>
      <c r="AP79" s="1732"/>
      <c r="AQ79" s="1735"/>
      <c r="AS79" s="1743"/>
    </row>
    <row r="80" spans="2:45" ht="15.75" outlineLevel="1">
      <c r="B80" s="890"/>
      <c r="C80" s="891"/>
      <c r="D80" s="843" t="s">
        <v>262</v>
      </c>
      <c r="E80" s="865">
        <v>71</v>
      </c>
      <c r="F80" s="844">
        <f>SUM(F77:F79)</f>
        <v>1166</v>
      </c>
      <c r="G80" s="935"/>
      <c r="H80" s="936"/>
      <c r="I80" s="937"/>
      <c r="J80" s="937"/>
      <c r="K80" s="938"/>
      <c r="L80" s="939"/>
      <c r="M80" s="940"/>
      <c r="N80" s="941"/>
      <c r="O80" s="941"/>
      <c r="P80" s="939"/>
      <c r="S80" s="942"/>
      <c r="T80" s="845"/>
      <c r="U80" s="937"/>
      <c r="V80" s="937"/>
      <c r="W80" s="943"/>
      <c r="X80" s="846"/>
      <c r="Z80" s="940"/>
      <c r="AA80" s="941"/>
      <c r="AB80" s="944"/>
      <c r="AC80" s="846"/>
      <c r="AE80" s="945"/>
      <c r="AF80" s="941"/>
      <c r="AG80" s="941"/>
      <c r="AH80" s="941"/>
      <c r="AI80" s="941"/>
      <c r="AJ80" s="941"/>
      <c r="AK80" s="941"/>
      <c r="AL80" s="941"/>
      <c r="AM80" s="941"/>
      <c r="AN80" s="846"/>
      <c r="AP80" s="820"/>
      <c r="AQ80" s="821"/>
      <c r="AS80" s="822"/>
    </row>
    <row r="81" spans="2:45" ht="15" outlineLevel="1">
      <c r="B81" s="890"/>
      <c r="C81" s="972" t="s">
        <v>319</v>
      </c>
      <c r="D81" s="843"/>
      <c r="E81" s="865">
        <v>72</v>
      </c>
      <c r="F81" s="844"/>
      <c r="G81" s="845"/>
      <c r="H81" s="845"/>
      <c r="I81" s="1652" t="s">
        <v>293</v>
      </c>
      <c r="J81" s="1652"/>
      <c r="K81" s="543"/>
      <c r="L81" s="846"/>
      <c r="M81" s="847"/>
      <c r="N81" s="848"/>
      <c r="O81" s="848"/>
      <c r="P81" s="846"/>
      <c r="S81" s="849"/>
      <c r="T81" s="845"/>
      <c r="U81" s="845"/>
      <c r="V81" s="845"/>
      <c r="W81" s="543"/>
      <c r="X81" s="846"/>
      <c r="Z81" s="847"/>
      <c r="AA81" s="946"/>
      <c r="AC81" s="846"/>
      <c r="AE81" s="847"/>
      <c r="AF81" s="848"/>
      <c r="AG81" s="848"/>
      <c r="AH81" s="848"/>
      <c r="AI81" s="848"/>
      <c r="AJ81" s="848"/>
      <c r="AK81" s="848"/>
      <c r="AL81" s="946"/>
      <c r="AM81" s="946"/>
      <c r="AN81" s="846"/>
      <c r="AP81" s="820"/>
      <c r="AQ81" s="821"/>
      <c r="AS81" s="822"/>
    </row>
    <row r="82" spans="2:45" ht="15" customHeight="1" outlineLevel="1">
      <c r="B82" s="1653">
        <v>12</v>
      </c>
      <c r="C82" s="850" t="s">
        <v>406</v>
      </c>
      <c r="D82" s="947" t="s">
        <v>10</v>
      </c>
      <c r="E82" s="852">
        <v>73</v>
      </c>
      <c r="F82" s="853"/>
      <c r="G82" s="854"/>
      <c r="H82" s="853"/>
      <c r="I82" s="855"/>
      <c r="J82" s="856"/>
      <c r="K82" s="857"/>
      <c r="L82" s="858"/>
      <c r="M82" s="859"/>
      <c r="N82" s="857"/>
      <c r="O82" s="860"/>
      <c r="P82" s="858"/>
      <c r="S82" s="861"/>
      <c r="T82" s="854"/>
      <c r="U82" s="857"/>
      <c r="V82" s="860"/>
      <c r="W82" s="854"/>
      <c r="X82" s="862"/>
      <c r="Z82" s="859"/>
      <c r="AA82" s="948"/>
      <c r="AB82" s="854"/>
      <c r="AC82" s="862"/>
      <c r="AE82" s="1656" t="s">
        <v>305</v>
      </c>
      <c r="AF82" s="857"/>
      <c r="AG82" s="857"/>
      <c r="AH82" s="857"/>
      <c r="AI82" s="857"/>
      <c r="AJ82" s="857"/>
      <c r="AK82" s="857"/>
      <c r="AL82" s="948"/>
      <c r="AM82" s="949"/>
      <c r="AN82" s="862"/>
      <c r="AP82" s="861"/>
      <c r="AQ82" s="858"/>
      <c r="AS82" s="863"/>
    </row>
    <row r="83" spans="2:45" ht="15" customHeight="1" outlineLevel="2">
      <c r="B83" s="1654"/>
      <c r="C83" s="891" t="s">
        <v>701</v>
      </c>
      <c r="D83" s="974" t="str">
        <f>S83</f>
        <v>JLS_AUX</v>
      </c>
      <c r="E83" s="865">
        <v>74</v>
      </c>
      <c r="F83" s="866">
        <v>1100</v>
      </c>
      <c r="G83" s="1411">
        <v>0.92</v>
      </c>
      <c r="H83" s="950">
        <f>IF(F83=0,0,IF(G83=0,0,F83/G83))</f>
        <v>1195.6521739130435</v>
      </c>
      <c r="I83" s="951">
        <f t="shared" ref="I83:J85" si="21">N83</f>
        <v>800</v>
      </c>
      <c r="J83" s="868">
        <f t="shared" si="21"/>
        <v>1200</v>
      </c>
      <c r="K83" s="1703">
        <f>G83+G84</f>
        <v>2.9550000000000001</v>
      </c>
      <c r="L83" s="1660">
        <f>K83+K85</f>
        <v>3</v>
      </c>
      <c r="M83" s="1326">
        <f>IF(O83="",0,(F83/O83))</f>
        <v>0.91666666666666663</v>
      </c>
      <c r="N83" s="952">
        <v>800</v>
      </c>
      <c r="O83" s="953">
        <v>1200</v>
      </c>
      <c r="P83" s="1704">
        <f>M83+M84+M85</f>
        <v>1.6057235959149834</v>
      </c>
      <c r="S83" s="1318" t="s">
        <v>657</v>
      </c>
      <c r="T83" s="870">
        <f>IF(G83="",0,HLOOKUP(S83,'Postos LIMPEZA'!$K$7:$BC$139,131,FALSE))</f>
        <v>4761.9179814814815</v>
      </c>
      <c r="U83" s="954">
        <f t="shared" ref="U83:V85" si="22">G83</f>
        <v>0.92</v>
      </c>
      <c r="V83" s="871">
        <f t="shared" si="22"/>
        <v>1195.6521739130435</v>
      </c>
      <c r="W83" s="872">
        <f>T83*U83</f>
        <v>4380.9645429629636</v>
      </c>
      <c r="X83" s="1664">
        <f>SUM(W83:W85)</f>
        <v>14301.190087444445</v>
      </c>
      <c r="Z83" s="1315">
        <f>F83</f>
        <v>1100</v>
      </c>
      <c r="AA83" s="956">
        <f>IF(U83=0,0,T83/V83)</f>
        <v>3.9826950390572389</v>
      </c>
      <c r="AB83" s="872">
        <f>Z83*AA83</f>
        <v>4380.9645429629627</v>
      </c>
      <c r="AC83" s="1664">
        <f>SUM(AB83:AB85)</f>
        <v>14301.190087444445</v>
      </c>
      <c r="AE83" s="1657"/>
      <c r="AF83" s="904" t="s">
        <v>138</v>
      </c>
      <c r="AG83" s="905">
        <f>G83</f>
        <v>0.92</v>
      </c>
      <c r="AH83" s="1725">
        <f>L83</f>
        <v>3</v>
      </c>
      <c r="AI83" s="355">
        <f>T83</f>
        <v>4761.9179814814815</v>
      </c>
      <c r="AJ83" s="904" t="s">
        <v>258</v>
      </c>
      <c r="AK83" s="907">
        <f>F83</f>
        <v>1100</v>
      </c>
      <c r="AL83" s="958">
        <f>AA83</f>
        <v>3.9826950390572389</v>
      </c>
      <c r="AM83" s="511">
        <f>AB83</f>
        <v>4380.9645429629627</v>
      </c>
      <c r="AN83" s="1744">
        <f>AC83</f>
        <v>14301.190087444445</v>
      </c>
      <c r="AP83" s="1730">
        <f>HLOOKUP(D82,'Materiais de Consumo LIMPEZA'!$AU$60:$BR$61,2,FALSE)</f>
        <v>1485.6674444444441</v>
      </c>
      <c r="AQ83" s="1733">
        <f>HLOOKUP(D82,'Material de Consumo HIGIENE'!$AT$14:$BQ$15,2,FALSE)</f>
        <v>1021.7533333333333</v>
      </c>
      <c r="AS83" s="1747">
        <f>AN83+AP83+AQ83</f>
        <v>16808.610865222221</v>
      </c>
    </row>
    <row r="84" spans="2:45" ht="15" customHeight="1" outlineLevel="2">
      <c r="B84" s="1654"/>
      <c r="C84" s="891" t="s">
        <v>702</v>
      </c>
      <c r="D84" s="974" t="str">
        <f>S84</f>
        <v>JLS_AUX</v>
      </c>
      <c r="E84" s="865">
        <v>75</v>
      </c>
      <c r="F84" s="866">
        <v>5800</v>
      </c>
      <c r="G84" s="1411">
        <v>2.0350000000000001</v>
      </c>
      <c r="H84" s="950">
        <f>IF(F84=0,0,IF(G84=0,0,F84/G84))</f>
        <v>2850.1228501228497</v>
      </c>
      <c r="I84" s="951">
        <f t="shared" si="21"/>
        <v>1800</v>
      </c>
      <c r="J84" s="868">
        <v>2900</v>
      </c>
      <c r="K84" s="1703"/>
      <c r="L84" s="1660"/>
      <c r="M84" s="1326">
        <f>IF(O84="",0,(F84/O84))</f>
        <v>0.64444444444444449</v>
      </c>
      <c r="N84" s="952">
        <v>1800</v>
      </c>
      <c r="O84" s="953">
        <v>9000</v>
      </c>
      <c r="P84" s="1704"/>
      <c r="S84" s="1318" t="s">
        <v>657</v>
      </c>
      <c r="T84" s="870">
        <f>IF(G84="",0,HLOOKUP(S84,'Postos LIMPEZA'!$K$7:$BC$139,131,FALSE))</f>
        <v>4761.9179814814815</v>
      </c>
      <c r="U84" s="954">
        <f t="shared" si="22"/>
        <v>2.0350000000000001</v>
      </c>
      <c r="V84" s="871">
        <f t="shared" si="22"/>
        <v>2850.1228501228497</v>
      </c>
      <c r="W84" s="872">
        <f>T84*U84</f>
        <v>9690.5030923148151</v>
      </c>
      <c r="X84" s="1664"/>
      <c r="Z84" s="1315">
        <f>F84</f>
        <v>5800</v>
      </c>
      <c r="AA84" s="956">
        <f>IF(U84=0,0,T84/V84)</f>
        <v>1.6707763952266925</v>
      </c>
      <c r="AB84" s="872">
        <f>Z84*AA84</f>
        <v>9690.503092314817</v>
      </c>
      <c r="AC84" s="1664"/>
      <c r="AE84" s="1657"/>
      <c r="AF84" s="904" t="s">
        <v>138</v>
      </c>
      <c r="AG84" s="905">
        <f>G84</f>
        <v>2.0350000000000001</v>
      </c>
      <c r="AH84" s="1725"/>
      <c r="AI84" s="355">
        <f>T84</f>
        <v>4761.9179814814815</v>
      </c>
      <c r="AJ84" s="904" t="s">
        <v>259</v>
      </c>
      <c r="AK84" s="907">
        <f>F84</f>
        <v>5800</v>
      </c>
      <c r="AL84" s="958">
        <f>AA84</f>
        <v>1.6707763952266925</v>
      </c>
      <c r="AM84" s="511">
        <f>AB84</f>
        <v>9690.503092314817</v>
      </c>
      <c r="AN84" s="1745"/>
      <c r="AP84" s="1731"/>
      <c r="AQ84" s="1734"/>
      <c r="AS84" s="1742"/>
    </row>
    <row r="85" spans="2:45" ht="15" customHeight="1" outlineLevel="2">
      <c r="B85" s="1655"/>
      <c r="C85" s="975" t="s">
        <v>703</v>
      </c>
      <c r="D85" s="976" t="str">
        <f>S85</f>
        <v>JLS_LIMP</v>
      </c>
      <c r="E85" s="878">
        <v>76</v>
      </c>
      <c r="F85" s="1317">
        <v>200</v>
      </c>
      <c r="G85" s="1412">
        <v>4.4999999999999998E-2</v>
      </c>
      <c r="H85" s="959">
        <f>IF(F85=0,0,IF(G85=0,0,$F$170/((G85/F85)*$G$170)))</f>
        <v>376.72764945492224</v>
      </c>
      <c r="I85" s="960">
        <f t="shared" si="21"/>
        <v>300</v>
      </c>
      <c r="J85" s="961">
        <f t="shared" si="21"/>
        <v>380</v>
      </c>
      <c r="K85" s="962">
        <f>G85</f>
        <v>4.4999999999999998E-2</v>
      </c>
      <c r="L85" s="1661"/>
      <c r="M85" s="963">
        <f>IF(O85="",0,(($F$170*F85)/(O85*$G$170)))</f>
        <v>4.4612484803872358E-2</v>
      </c>
      <c r="N85" s="964">
        <v>300</v>
      </c>
      <c r="O85" s="965">
        <v>380</v>
      </c>
      <c r="P85" s="1705"/>
      <c r="S85" s="1319" t="s">
        <v>658</v>
      </c>
      <c r="T85" s="881">
        <f>IF(G85="",0,HLOOKUP(S85,'Postos LIMPEZA'!$K$7:$BC$139,131,FALSE))</f>
        <v>5104.943381481482</v>
      </c>
      <c r="U85" s="966">
        <f t="shared" si="22"/>
        <v>4.4999999999999998E-2</v>
      </c>
      <c r="V85" s="882">
        <f t="shared" si="22"/>
        <v>376.72764945492224</v>
      </c>
      <c r="W85" s="883">
        <f>T85*U85</f>
        <v>229.72245216666667</v>
      </c>
      <c r="X85" s="1665"/>
      <c r="Z85" s="1316">
        <f>F85</f>
        <v>200</v>
      </c>
      <c r="AA85" s="968">
        <f>IF(U85=0,0,(((1/V85)*$F$170*(1/$G$170))*T85))</f>
        <v>1.1486122608333333</v>
      </c>
      <c r="AB85" s="883">
        <f>Z85*AA85</f>
        <v>229.72245216666667</v>
      </c>
      <c r="AC85" s="1665"/>
      <c r="AE85" s="1658"/>
      <c r="AF85" s="931" t="s">
        <v>139</v>
      </c>
      <c r="AG85" s="932">
        <f>G85</f>
        <v>4.4999999999999998E-2</v>
      </c>
      <c r="AH85" s="1726"/>
      <c r="AI85" s="356">
        <f>T85</f>
        <v>5104.943381481482</v>
      </c>
      <c r="AJ85" s="931" t="s">
        <v>260</v>
      </c>
      <c r="AK85" s="969">
        <f>F85</f>
        <v>200</v>
      </c>
      <c r="AL85" s="970">
        <f>AA85</f>
        <v>1.1486122608333333</v>
      </c>
      <c r="AM85" s="512">
        <f>AB85</f>
        <v>229.72245216666667</v>
      </c>
      <c r="AN85" s="1746"/>
      <c r="AP85" s="1732"/>
      <c r="AQ85" s="1735"/>
      <c r="AS85" s="1743"/>
    </row>
    <row r="86" spans="2:45" ht="15.75" outlineLevel="1">
      <c r="B86" s="890"/>
      <c r="C86" s="891"/>
      <c r="D86" s="843" t="s">
        <v>262</v>
      </c>
      <c r="E86" s="865">
        <v>77</v>
      </c>
      <c r="F86" s="844">
        <f>SUM(F83:F85)</f>
        <v>7100</v>
      </c>
      <c r="G86" s="935"/>
      <c r="H86" s="936"/>
      <c r="I86" s="937"/>
      <c r="J86" s="937"/>
      <c r="K86" s="938"/>
      <c r="L86" s="939"/>
      <c r="M86" s="940"/>
      <c r="N86" s="941"/>
      <c r="O86" s="941"/>
      <c r="P86" s="939"/>
      <c r="S86" s="942"/>
      <c r="T86" s="845"/>
      <c r="U86" s="937"/>
      <c r="V86" s="937"/>
      <c r="W86" s="943"/>
      <c r="X86" s="846"/>
      <c r="Z86" s="940"/>
      <c r="AA86" s="941"/>
      <c r="AB86" s="944"/>
      <c r="AC86" s="846"/>
      <c r="AE86" s="945"/>
      <c r="AF86" s="941"/>
      <c r="AG86" s="941"/>
      <c r="AH86" s="941"/>
      <c r="AI86" s="941"/>
      <c r="AJ86" s="941"/>
      <c r="AK86" s="941"/>
      <c r="AL86" s="941"/>
      <c r="AM86" s="941"/>
      <c r="AN86" s="846"/>
      <c r="AP86" s="820"/>
      <c r="AQ86" s="821"/>
      <c r="AS86" s="822"/>
    </row>
    <row r="87" spans="2:45" ht="15" outlineLevel="1">
      <c r="B87" s="890"/>
      <c r="C87" s="972" t="s">
        <v>320</v>
      </c>
      <c r="D87" s="843"/>
      <c r="E87" s="865">
        <v>78</v>
      </c>
      <c r="F87" s="844"/>
      <c r="G87" s="845"/>
      <c r="H87" s="845"/>
      <c r="I87" s="1652" t="s">
        <v>293</v>
      </c>
      <c r="J87" s="1652"/>
      <c r="K87" s="543"/>
      <c r="L87" s="846"/>
      <c r="M87" s="847"/>
      <c r="N87" s="848"/>
      <c r="O87" s="848"/>
      <c r="P87" s="846"/>
      <c r="S87" s="849"/>
      <c r="T87" s="845"/>
      <c r="U87" s="845"/>
      <c r="V87" s="845"/>
      <c r="W87" s="543"/>
      <c r="X87" s="846"/>
      <c r="Z87" s="847"/>
      <c r="AA87" s="946"/>
      <c r="AC87" s="846"/>
      <c r="AE87" s="847"/>
      <c r="AF87" s="848"/>
      <c r="AG87" s="848"/>
      <c r="AH87" s="848"/>
      <c r="AI87" s="848"/>
      <c r="AJ87" s="848"/>
      <c r="AK87" s="848"/>
      <c r="AL87" s="946"/>
      <c r="AM87" s="946"/>
      <c r="AN87" s="846"/>
      <c r="AP87" s="820"/>
      <c r="AQ87" s="821"/>
      <c r="AS87" s="822"/>
    </row>
    <row r="88" spans="2:45" ht="15" customHeight="1" outlineLevel="1">
      <c r="B88" s="1653">
        <v>13</v>
      </c>
      <c r="C88" s="850" t="s">
        <v>407</v>
      </c>
      <c r="D88" s="947" t="s">
        <v>11</v>
      </c>
      <c r="E88" s="852">
        <v>79</v>
      </c>
      <c r="F88" s="853"/>
      <c r="G88" s="854"/>
      <c r="H88" s="853"/>
      <c r="I88" s="855"/>
      <c r="J88" s="856"/>
      <c r="K88" s="857"/>
      <c r="L88" s="858"/>
      <c r="M88" s="859"/>
      <c r="N88" s="857"/>
      <c r="O88" s="860"/>
      <c r="P88" s="858"/>
      <c r="S88" s="861"/>
      <c r="T88" s="854"/>
      <c r="U88" s="857"/>
      <c r="V88" s="860"/>
      <c r="W88" s="854"/>
      <c r="X88" s="862"/>
      <c r="Z88" s="859"/>
      <c r="AA88" s="948"/>
      <c r="AB88" s="854"/>
      <c r="AC88" s="862"/>
      <c r="AE88" s="1656" t="s">
        <v>305</v>
      </c>
      <c r="AF88" s="857"/>
      <c r="AG88" s="857"/>
      <c r="AH88" s="857"/>
      <c r="AI88" s="857"/>
      <c r="AJ88" s="857"/>
      <c r="AK88" s="857"/>
      <c r="AL88" s="948"/>
      <c r="AM88" s="949"/>
      <c r="AN88" s="862"/>
      <c r="AP88" s="861"/>
      <c r="AQ88" s="858"/>
      <c r="AS88" s="863"/>
    </row>
    <row r="89" spans="2:45" ht="15" customHeight="1" outlineLevel="2">
      <c r="B89" s="1654"/>
      <c r="C89" s="1322" t="s">
        <v>701</v>
      </c>
      <c r="D89" s="864" t="str">
        <f>S89</f>
        <v>MII_AUX</v>
      </c>
      <c r="E89" s="865">
        <v>80</v>
      </c>
      <c r="F89" s="866">
        <v>3150</v>
      </c>
      <c r="G89" s="1411">
        <v>3.2019000000000002</v>
      </c>
      <c r="H89" s="950">
        <f>IF(F89=0,0,IF(G89=0,0,F89/G89))</f>
        <v>983.79087416846244</v>
      </c>
      <c r="I89" s="951">
        <f t="shared" ref="I89:J91" si="23">N89</f>
        <v>800</v>
      </c>
      <c r="J89" s="868">
        <f t="shared" si="23"/>
        <v>1000</v>
      </c>
      <c r="K89" s="1703">
        <f>G89+G90</f>
        <v>3.9799000000000002</v>
      </c>
      <c r="L89" s="1660">
        <f>K89+K91</f>
        <v>4</v>
      </c>
      <c r="M89" s="1326">
        <f>IF(O89="",0,(F89/O89))</f>
        <v>3.15</v>
      </c>
      <c r="N89" s="952">
        <v>800</v>
      </c>
      <c r="O89" s="953">
        <v>1000</v>
      </c>
      <c r="P89" s="1704">
        <f>M89+M90+M91</f>
        <v>3.9478533959395201</v>
      </c>
      <c r="S89" s="1318" t="s">
        <v>659</v>
      </c>
      <c r="T89" s="870">
        <f>IF(G89="",0,HLOOKUP(S89,'Postos LIMPEZA'!$K$7:$BC$139,131,FALSE))</f>
        <v>4758.6291111111113</v>
      </c>
      <c r="U89" s="954">
        <f t="shared" ref="U89:V91" si="24">G89</f>
        <v>3.2019000000000002</v>
      </c>
      <c r="V89" s="871">
        <f t="shared" si="24"/>
        <v>983.79087416846244</v>
      </c>
      <c r="W89" s="872">
        <f>T89*U89</f>
        <v>15236.654550866668</v>
      </c>
      <c r="X89" s="1664">
        <f>SUM(W89:W91)</f>
        <v>19041.411053984444</v>
      </c>
      <c r="Z89" s="1315">
        <f>F89</f>
        <v>3150</v>
      </c>
      <c r="AA89" s="956">
        <f>IF(U89=0,0,T89/V89)</f>
        <v>4.8370331907513231</v>
      </c>
      <c r="AB89" s="872">
        <f>Z89*AA89</f>
        <v>15236.654550866668</v>
      </c>
      <c r="AC89" s="1664">
        <f>SUM(AB89:AB91)</f>
        <v>19041.411053984448</v>
      </c>
      <c r="AE89" s="1657"/>
      <c r="AF89" s="904" t="s">
        <v>138</v>
      </c>
      <c r="AG89" s="905">
        <f>G89</f>
        <v>3.2019000000000002</v>
      </c>
      <c r="AH89" s="1725">
        <f>L89</f>
        <v>4</v>
      </c>
      <c r="AI89" s="355">
        <f>T89</f>
        <v>4758.6291111111113</v>
      </c>
      <c r="AJ89" s="904" t="s">
        <v>258</v>
      </c>
      <c r="AK89" s="907">
        <f>F89</f>
        <v>3150</v>
      </c>
      <c r="AL89" s="958">
        <f>AA89</f>
        <v>4.8370331907513231</v>
      </c>
      <c r="AM89" s="511">
        <f>AB89</f>
        <v>15236.654550866668</v>
      </c>
      <c r="AN89" s="1744">
        <f>AC89</f>
        <v>19041.411053984448</v>
      </c>
      <c r="AP89" s="1730">
        <f>HLOOKUP(D88,'Materiais de Consumo LIMPEZA'!$AU$60:$BR$61,2,FALSE)</f>
        <v>3399.2836851851848</v>
      </c>
      <c r="AQ89" s="1733">
        <f>HLOOKUP(D88,'Material de Consumo HIGIENE'!$AT$14:$BQ$15,2,FALSE)</f>
        <v>2155.48</v>
      </c>
      <c r="AS89" s="1747">
        <f>AN89+AP89+AQ89</f>
        <v>24596.174739169634</v>
      </c>
    </row>
    <row r="90" spans="2:45" ht="15" customHeight="1" outlineLevel="2">
      <c r="B90" s="1654"/>
      <c r="C90" s="1322" t="s">
        <v>702</v>
      </c>
      <c r="D90" s="864" t="str">
        <f>S90</f>
        <v>MII_AUX</v>
      </c>
      <c r="E90" s="865">
        <v>81</v>
      </c>
      <c r="F90" s="866">
        <v>9800</v>
      </c>
      <c r="G90" s="1411">
        <v>0.77800000000000002</v>
      </c>
      <c r="H90" s="950">
        <f>IF(F90=0,0,IF(G90=0,0,F90/G90))</f>
        <v>12596.401028277634</v>
      </c>
      <c r="I90" s="951">
        <f t="shared" si="23"/>
        <v>11000</v>
      </c>
      <c r="J90" s="868">
        <f t="shared" si="23"/>
        <v>12600</v>
      </c>
      <c r="K90" s="1703"/>
      <c r="L90" s="1660"/>
      <c r="M90" s="1326">
        <f>IF(O90="",0,(F90/O90))</f>
        <v>0.77777777777777779</v>
      </c>
      <c r="N90" s="952">
        <v>11000</v>
      </c>
      <c r="O90" s="953">
        <v>12600</v>
      </c>
      <c r="P90" s="1704"/>
      <c r="S90" s="1318" t="s">
        <v>659</v>
      </c>
      <c r="T90" s="870">
        <f>IF(G90="",0,HLOOKUP(S90,'Postos LIMPEZA'!$K$7:$BC$139,131,FALSE))</f>
        <v>4758.6291111111113</v>
      </c>
      <c r="U90" s="954">
        <f t="shared" si="24"/>
        <v>0.77800000000000002</v>
      </c>
      <c r="V90" s="871">
        <f t="shared" si="24"/>
        <v>12596.401028277634</v>
      </c>
      <c r="W90" s="872">
        <f>T90*U90</f>
        <v>3702.2134484444446</v>
      </c>
      <c r="X90" s="1664"/>
      <c r="Z90" s="1315">
        <f>F90</f>
        <v>9800</v>
      </c>
      <c r="AA90" s="956">
        <f>IF(U90=0,0,T90/V90)</f>
        <v>0.37777688249433111</v>
      </c>
      <c r="AB90" s="872">
        <f>Z90*AA90</f>
        <v>3702.213448444445</v>
      </c>
      <c r="AC90" s="1664"/>
      <c r="AE90" s="1657"/>
      <c r="AF90" s="904" t="s">
        <v>138</v>
      </c>
      <c r="AG90" s="905">
        <f>G90</f>
        <v>0.77800000000000002</v>
      </c>
      <c r="AH90" s="1725"/>
      <c r="AI90" s="355">
        <f>T90</f>
        <v>4758.6291111111113</v>
      </c>
      <c r="AJ90" s="904" t="s">
        <v>259</v>
      </c>
      <c r="AK90" s="907">
        <f>F90</f>
        <v>9800</v>
      </c>
      <c r="AL90" s="958">
        <f>AA90</f>
        <v>0.37777688249433111</v>
      </c>
      <c r="AM90" s="511">
        <f>AB90</f>
        <v>3702.213448444445</v>
      </c>
      <c r="AN90" s="1745"/>
      <c r="AP90" s="1731"/>
      <c r="AQ90" s="1734"/>
      <c r="AS90" s="1742"/>
    </row>
    <row r="91" spans="2:45" ht="15" customHeight="1" outlineLevel="2">
      <c r="B91" s="1655"/>
      <c r="C91" s="1323" t="s">
        <v>703</v>
      </c>
      <c r="D91" s="877" t="str">
        <f>S91</f>
        <v>MII_LIMP</v>
      </c>
      <c r="E91" s="878">
        <v>82</v>
      </c>
      <c r="F91" s="1317">
        <v>90</v>
      </c>
      <c r="G91" s="1412">
        <v>2.01E-2</v>
      </c>
      <c r="H91" s="959">
        <f>IF(F91=0,0,IF(G91=0,0,$F$170/((G91/F91)*$G$170)))</f>
        <v>379.53904982398882</v>
      </c>
      <c r="I91" s="960">
        <f t="shared" si="23"/>
        <v>300</v>
      </c>
      <c r="J91" s="961">
        <f t="shared" si="23"/>
        <v>380</v>
      </c>
      <c r="K91" s="962">
        <f>G91</f>
        <v>2.01E-2</v>
      </c>
      <c r="L91" s="1661"/>
      <c r="M91" s="963">
        <f>IF(O91="",0,(($F$170*F91)/(O91*$G$170)))</f>
        <v>2.0075618161742564E-2</v>
      </c>
      <c r="N91" s="964">
        <v>300</v>
      </c>
      <c r="O91" s="965">
        <v>380</v>
      </c>
      <c r="P91" s="1705"/>
      <c r="S91" s="1319" t="s">
        <v>660</v>
      </c>
      <c r="T91" s="881">
        <f>IF(G91="",0,HLOOKUP(S91,'Postos LIMPEZA'!$K$7:$BC$139,131,FALSE))</f>
        <v>5101.6445111111107</v>
      </c>
      <c r="U91" s="966">
        <f t="shared" si="24"/>
        <v>2.01E-2</v>
      </c>
      <c r="V91" s="882">
        <f t="shared" si="24"/>
        <v>379.53904982398882</v>
      </c>
      <c r="W91" s="883">
        <f>T91*U91</f>
        <v>102.54305467333333</v>
      </c>
      <c r="X91" s="1665"/>
      <c r="Z91" s="1316">
        <f>F91</f>
        <v>90</v>
      </c>
      <c r="AA91" s="968">
        <f>IF(U91=0,0,(((1/V91)*$F$170*(1/$G$170))*T91))</f>
        <v>1.139367274148148</v>
      </c>
      <c r="AB91" s="883">
        <f>Z91*AA91</f>
        <v>102.54305467333332</v>
      </c>
      <c r="AC91" s="1665"/>
      <c r="AE91" s="1658"/>
      <c r="AF91" s="931" t="s">
        <v>139</v>
      </c>
      <c r="AG91" s="932">
        <f>G91</f>
        <v>2.01E-2</v>
      </c>
      <c r="AH91" s="1726"/>
      <c r="AI91" s="356">
        <f>T91</f>
        <v>5101.6445111111107</v>
      </c>
      <c r="AJ91" s="931" t="s">
        <v>260</v>
      </c>
      <c r="AK91" s="969">
        <f>F91</f>
        <v>90</v>
      </c>
      <c r="AL91" s="970">
        <f>AA91</f>
        <v>1.139367274148148</v>
      </c>
      <c r="AM91" s="512">
        <f>AB91</f>
        <v>102.54305467333332</v>
      </c>
      <c r="AN91" s="1746"/>
      <c r="AP91" s="1732"/>
      <c r="AQ91" s="1735"/>
      <c r="AS91" s="1743"/>
    </row>
    <row r="92" spans="2:45" ht="15.75" outlineLevel="1">
      <c r="B92" s="890"/>
      <c r="C92" s="891"/>
      <c r="D92" s="843" t="s">
        <v>262</v>
      </c>
      <c r="E92" s="865">
        <v>83</v>
      </c>
      <c r="F92" s="844">
        <f>SUM(F89:F91)</f>
        <v>13040</v>
      </c>
      <c r="G92" s="935"/>
      <c r="H92" s="936"/>
      <c r="I92" s="937"/>
      <c r="J92" s="937"/>
      <c r="K92" s="938"/>
      <c r="L92" s="939"/>
      <c r="M92" s="940"/>
      <c r="N92" s="941"/>
      <c r="O92" s="941"/>
      <c r="P92" s="939"/>
      <c r="S92" s="942"/>
      <c r="T92" s="845"/>
      <c r="U92" s="937"/>
      <c r="V92" s="937"/>
      <c r="W92" s="943"/>
      <c r="X92" s="846"/>
      <c r="Z92" s="940"/>
      <c r="AA92" s="941"/>
      <c r="AB92" s="944"/>
      <c r="AC92" s="846"/>
      <c r="AE92" s="945"/>
      <c r="AF92" s="941"/>
      <c r="AG92" s="941"/>
      <c r="AH92" s="941"/>
      <c r="AI92" s="941"/>
      <c r="AJ92" s="941"/>
      <c r="AK92" s="941"/>
      <c r="AL92" s="941"/>
      <c r="AM92" s="941"/>
      <c r="AN92" s="846"/>
      <c r="AP92" s="820"/>
      <c r="AQ92" s="821"/>
      <c r="AS92" s="822"/>
    </row>
    <row r="93" spans="2:45" ht="15" outlineLevel="1">
      <c r="B93" s="890"/>
      <c r="C93" s="972" t="s">
        <v>321</v>
      </c>
      <c r="D93" s="843"/>
      <c r="E93" s="865">
        <v>84</v>
      </c>
      <c r="F93" s="844"/>
      <c r="G93" s="845"/>
      <c r="H93" s="845"/>
      <c r="I93" s="1652" t="s">
        <v>293</v>
      </c>
      <c r="J93" s="1652"/>
      <c r="K93" s="543"/>
      <c r="L93" s="846"/>
      <c r="M93" s="847"/>
      <c r="N93" s="848"/>
      <c r="O93" s="848"/>
      <c r="P93" s="846"/>
      <c r="S93" s="849"/>
      <c r="T93" s="845"/>
      <c r="U93" s="845"/>
      <c r="V93" s="845"/>
      <c r="W93" s="543"/>
      <c r="X93" s="846"/>
      <c r="Z93" s="847"/>
      <c r="AA93" s="946"/>
      <c r="AC93" s="846"/>
      <c r="AE93" s="847"/>
      <c r="AF93" s="848"/>
      <c r="AG93" s="848"/>
      <c r="AH93" s="848"/>
      <c r="AI93" s="848"/>
      <c r="AJ93" s="848"/>
      <c r="AK93" s="848"/>
      <c r="AL93" s="946"/>
      <c r="AM93" s="946"/>
      <c r="AN93" s="846"/>
      <c r="AP93" s="820"/>
      <c r="AQ93" s="821"/>
      <c r="AS93" s="822"/>
    </row>
    <row r="94" spans="2:45" ht="15" customHeight="1" outlineLevel="1">
      <c r="B94" s="1653">
        <v>14</v>
      </c>
      <c r="C94" s="850" t="s">
        <v>408</v>
      </c>
      <c r="D94" s="947" t="s">
        <v>12</v>
      </c>
      <c r="E94" s="852">
        <v>85</v>
      </c>
      <c r="F94" s="853"/>
      <c r="G94" s="854"/>
      <c r="H94" s="853"/>
      <c r="I94" s="855"/>
      <c r="J94" s="856"/>
      <c r="K94" s="857"/>
      <c r="L94" s="858"/>
      <c r="M94" s="859"/>
      <c r="N94" s="857"/>
      <c r="O94" s="860"/>
      <c r="P94" s="858"/>
      <c r="S94" s="861"/>
      <c r="T94" s="854"/>
      <c r="U94" s="857"/>
      <c r="V94" s="860"/>
      <c r="W94" s="854"/>
      <c r="X94" s="862"/>
      <c r="Z94" s="859"/>
      <c r="AA94" s="948"/>
      <c r="AB94" s="854"/>
      <c r="AC94" s="862"/>
      <c r="AE94" s="1656" t="s">
        <v>305</v>
      </c>
      <c r="AF94" s="857"/>
      <c r="AG94" s="857"/>
      <c r="AH94" s="857"/>
      <c r="AI94" s="857"/>
      <c r="AJ94" s="857"/>
      <c r="AK94" s="857"/>
      <c r="AL94" s="948"/>
      <c r="AM94" s="949"/>
      <c r="AN94" s="862"/>
      <c r="AP94" s="861"/>
      <c r="AQ94" s="858"/>
      <c r="AS94" s="863"/>
    </row>
    <row r="95" spans="2:45" ht="15" customHeight="1" outlineLevel="2">
      <c r="B95" s="1654"/>
      <c r="C95" s="1322" t="s">
        <v>701</v>
      </c>
      <c r="D95" s="864" t="str">
        <f>S95</f>
        <v>PCA_AUX</v>
      </c>
      <c r="E95" s="865">
        <v>86</v>
      </c>
      <c r="F95" s="866">
        <v>1177</v>
      </c>
      <c r="G95" s="1411">
        <v>1.6087800000000001</v>
      </c>
      <c r="H95" s="950">
        <f>IF(F95=0,0,IF(G95=0,0,F95/G95))</f>
        <v>731.61028854162782</v>
      </c>
      <c r="I95" s="951">
        <f t="shared" ref="I95:J97" si="25">N95</f>
        <v>730</v>
      </c>
      <c r="J95" s="868">
        <f t="shared" si="25"/>
        <v>900</v>
      </c>
      <c r="K95" s="1703">
        <f>G95+G96</f>
        <v>1.9876800000000001</v>
      </c>
      <c r="L95" s="1660">
        <f>K95+K97</f>
        <v>1.9999800000000001</v>
      </c>
      <c r="M95" s="1326">
        <f>IF(O95="",0,(F95/O95))</f>
        <v>1.3077777777777777</v>
      </c>
      <c r="N95" s="952">
        <v>730</v>
      </c>
      <c r="O95" s="953">
        <v>900</v>
      </c>
      <c r="P95" s="1704">
        <f>M95+M96+M97</f>
        <v>1.6060462110988427</v>
      </c>
      <c r="S95" s="1318" t="s">
        <v>661</v>
      </c>
      <c r="T95" s="870">
        <f>IF(G95="",0,HLOOKUP(S95,'Postos LIMPEZA'!$K$7:$BC$139,131,FALSE))</f>
        <v>4780.61650012889</v>
      </c>
      <c r="U95" s="954">
        <f t="shared" ref="U95:V97" si="26">G95</f>
        <v>1.6087800000000001</v>
      </c>
      <c r="V95" s="871">
        <f t="shared" si="26"/>
        <v>731.61028854162782</v>
      </c>
      <c r="W95" s="872">
        <f>T95*U95</f>
        <v>7690.9602130773565</v>
      </c>
      <c r="X95" s="1664">
        <f>SUM(W95:W97)</f>
        <v>9565.3563543477794</v>
      </c>
      <c r="Z95" s="1315">
        <f>F95</f>
        <v>1177</v>
      </c>
      <c r="AA95" s="956">
        <f>IF(U95=0,0,T95/V95)</f>
        <v>6.5343757120453319</v>
      </c>
      <c r="AB95" s="872">
        <f>Z95*AA95</f>
        <v>7690.9602130773555</v>
      </c>
      <c r="AC95" s="1664">
        <f>SUM(AB95:AB97)</f>
        <v>9565.3563543477776</v>
      </c>
      <c r="AE95" s="1657"/>
      <c r="AF95" s="904" t="s">
        <v>138</v>
      </c>
      <c r="AG95" s="905">
        <f>G95</f>
        <v>1.6087800000000001</v>
      </c>
      <c r="AH95" s="1725">
        <f>L95</f>
        <v>1.9999800000000001</v>
      </c>
      <c r="AI95" s="355">
        <f>T95</f>
        <v>4780.61650012889</v>
      </c>
      <c r="AJ95" s="904" t="s">
        <v>258</v>
      </c>
      <c r="AK95" s="907">
        <f>F95</f>
        <v>1177</v>
      </c>
      <c r="AL95" s="958">
        <f>AA95</f>
        <v>6.5343757120453319</v>
      </c>
      <c r="AM95" s="511">
        <f>AB95</f>
        <v>7690.9602130773555</v>
      </c>
      <c r="AN95" s="1744">
        <f>AC95</f>
        <v>9565.3563543477776</v>
      </c>
      <c r="AP95" s="1730">
        <f>HLOOKUP(D94,'Materiais de Consumo LIMPEZA'!$AU$60:$BR$61,2,FALSE)</f>
        <v>2407.8571851851848</v>
      </c>
      <c r="AQ95" s="1733">
        <f>HLOOKUP(D94,'Material de Consumo HIGIENE'!$AT$14:$BQ$15,2,FALSE)</f>
        <v>1021.7533333333333</v>
      </c>
      <c r="AS95" s="1747">
        <f>AN95+AP95+AQ95</f>
        <v>12994.966872866296</v>
      </c>
    </row>
    <row r="96" spans="2:45" ht="15" customHeight="1" outlineLevel="2">
      <c r="B96" s="1654"/>
      <c r="C96" s="1322" t="s">
        <v>702</v>
      </c>
      <c r="D96" s="864" t="str">
        <f>S96</f>
        <v>PCA_AUX</v>
      </c>
      <c r="E96" s="865">
        <v>87</v>
      </c>
      <c r="F96" s="866">
        <v>572</v>
      </c>
      <c r="G96" s="1411">
        <v>0.37890000000000001</v>
      </c>
      <c r="H96" s="950">
        <f>IF(F96=0,0,IF(G96=0,0,F96/G96))</f>
        <v>1509.6331485880178</v>
      </c>
      <c r="I96" s="951">
        <f t="shared" si="25"/>
        <v>1350</v>
      </c>
      <c r="J96" s="868">
        <f t="shared" si="25"/>
        <v>2000</v>
      </c>
      <c r="K96" s="1703"/>
      <c r="L96" s="1660"/>
      <c r="M96" s="1326">
        <f>IF(O96="",0,(F96/O96))</f>
        <v>0.28599999999999998</v>
      </c>
      <c r="N96" s="952">
        <v>1350</v>
      </c>
      <c r="O96" s="953">
        <v>2000</v>
      </c>
      <c r="P96" s="1704"/>
      <c r="S96" s="1318" t="s">
        <v>661</v>
      </c>
      <c r="T96" s="870">
        <f>IF(G96="",0,HLOOKUP(S96,'Postos LIMPEZA'!$K$7:$BC$139,131,FALSE))</f>
        <v>4780.61650012889</v>
      </c>
      <c r="U96" s="954">
        <f t="shared" si="26"/>
        <v>0.37890000000000001</v>
      </c>
      <c r="V96" s="871">
        <f t="shared" si="26"/>
        <v>1509.6331485880178</v>
      </c>
      <c r="W96" s="872">
        <f>T96*U96</f>
        <v>1811.3755918988365</v>
      </c>
      <c r="X96" s="1664"/>
      <c r="Z96" s="1315">
        <f>F96</f>
        <v>572</v>
      </c>
      <c r="AA96" s="956">
        <f>IF(U96=0,0,T96/V96)</f>
        <v>3.1667405452776864</v>
      </c>
      <c r="AB96" s="872">
        <f>Z96*AA96</f>
        <v>1811.3755918988365</v>
      </c>
      <c r="AC96" s="1664"/>
      <c r="AE96" s="1657"/>
      <c r="AF96" s="904" t="s">
        <v>138</v>
      </c>
      <c r="AG96" s="905">
        <f>G96</f>
        <v>0.37890000000000001</v>
      </c>
      <c r="AH96" s="1725"/>
      <c r="AI96" s="355">
        <f>T96</f>
        <v>4780.61650012889</v>
      </c>
      <c r="AJ96" s="904" t="s">
        <v>259</v>
      </c>
      <c r="AK96" s="907">
        <f>F96</f>
        <v>572</v>
      </c>
      <c r="AL96" s="958">
        <f>AA96</f>
        <v>3.1667405452776864</v>
      </c>
      <c r="AM96" s="511">
        <f>AB96</f>
        <v>1811.3755918988365</v>
      </c>
      <c r="AN96" s="1745"/>
      <c r="AP96" s="1731"/>
      <c r="AQ96" s="1734"/>
      <c r="AS96" s="1742"/>
    </row>
    <row r="97" spans="2:45" ht="15" customHeight="1" outlineLevel="2">
      <c r="B97" s="1655"/>
      <c r="C97" s="1323" t="s">
        <v>703</v>
      </c>
      <c r="D97" s="877" t="str">
        <f>S97</f>
        <v>PCA_LIMP</v>
      </c>
      <c r="E97" s="878">
        <v>88</v>
      </c>
      <c r="F97" s="1317">
        <v>55</v>
      </c>
      <c r="G97" s="1412">
        <v>1.23E-2</v>
      </c>
      <c r="H97" s="959">
        <f>IF(F97=0,0,IF(G97=0,0,$F$170/((G97/F97)*$G$170)))</f>
        <v>379.02476926867172</v>
      </c>
      <c r="I97" s="960">
        <f t="shared" si="25"/>
        <v>300</v>
      </c>
      <c r="J97" s="961">
        <f t="shared" si="25"/>
        <v>380</v>
      </c>
      <c r="K97" s="962">
        <f>G97</f>
        <v>1.23E-2</v>
      </c>
      <c r="L97" s="1661"/>
      <c r="M97" s="963">
        <f>IF(O97="",0,(($F$170*F97)/(O97*$G$170)))</f>
        <v>1.2268433321064899E-2</v>
      </c>
      <c r="N97" s="964">
        <v>300</v>
      </c>
      <c r="O97" s="965">
        <v>380</v>
      </c>
      <c r="P97" s="1705"/>
      <c r="S97" s="1319" t="s">
        <v>662</v>
      </c>
      <c r="T97" s="881">
        <f>IF(G97="",0,HLOOKUP(S97,'Postos LIMPEZA'!$K$7:$BC$139,131,FALSE))</f>
        <v>5123.62190012889</v>
      </c>
      <c r="U97" s="966">
        <f t="shared" si="26"/>
        <v>1.23E-2</v>
      </c>
      <c r="V97" s="882">
        <f t="shared" si="26"/>
        <v>379.02476926867172</v>
      </c>
      <c r="W97" s="883">
        <f>T97*U97</f>
        <v>63.020549371585346</v>
      </c>
      <c r="X97" s="1665"/>
      <c r="Z97" s="1316">
        <f>F97</f>
        <v>55</v>
      </c>
      <c r="AA97" s="968">
        <f>IF(U97=0,0,(((1/V97)*$F$170*(1/$G$170))*T97))</f>
        <v>1.1458281703924609</v>
      </c>
      <c r="AB97" s="883">
        <f>Z97*AA97</f>
        <v>63.020549371585346</v>
      </c>
      <c r="AC97" s="1665"/>
      <c r="AE97" s="1658"/>
      <c r="AF97" s="931" t="s">
        <v>139</v>
      </c>
      <c r="AG97" s="932">
        <f>G97</f>
        <v>1.23E-2</v>
      </c>
      <c r="AH97" s="1726"/>
      <c r="AI97" s="356">
        <f>T97</f>
        <v>5123.62190012889</v>
      </c>
      <c r="AJ97" s="931" t="s">
        <v>260</v>
      </c>
      <c r="AK97" s="969">
        <f>F97</f>
        <v>55</v>
      </c>
      <c r="AL97" s="970">
        <f>AA97</f>
        <v>1.1458281703924609</v>
      </c>
      <c r="AM97" s="512">
        <f>AB97</f>
        <v>63.020549371585346</v>
      </c>
      <c r="AN97" s="1746"/>
      <c r="AP97" s="1732"/>
      <c r="AQ97" s="1735"/>
      <c r="AS97" s="1743"/>
    </row>
    <row r="98" spans="2:45" ht="15.75" outlineLevel="1">
      <c r="B98" s="890"/>
      <c r="C98" s="891"/>
      <c r="D98" s="843" t="s">
        <v>262</v>
      </c>
      <c r="E98" s="865">
        <v>89</v>
      </c>
      <c r="F98" s="844">
        <f>SUM(F95:F97)</f>
        <v>1804</v>
      </c>
      <c r="G98" s="935"/>
      <c r="H98" s="936"/>
      <c r="I98" s="937"/>
      <c r="J98" s="937"/>
      <c r="K98" s="938"/>
      <c r="L98" s="939"/>
      <c r="M98" s="940"/>
      <c r="N98" s="941"/>
      <c r="O98" s="941"/>
      <c r="P98" s="939"/>
      <c r="S98" s="942"/>
      <c r="T98" s="845"/>
      <c r="U98" s="937"/>
      <c r="V98" s="937"/>
      <c r="W98" s="943"/>
      <c r="X98" s="846"/>
      <c r="Z98" s="940"/>
      <c r="AA98" s="941"/>
      <c r="AB98" s="944"/>
      <c r="AC98" s="846"/>
      <c r="AE98" s="945"/>
      <c r="AF98" s="941"/>
      <c r="AG98" s="941"/>
      <c r="AH98" s="941"/>
      <c r="AI98" s="941"/>
      <c r="AJ98" s="941"/>
      <c r="AK98" s="941"/>
      <c r="AL98" s="941"/>
      <c r="AM98" s="941"/>
      <c r="AN98" s="846"/>
      <c r="AP98" s="820"/>
      <c r="AQ98" s="821"/>
      <c r="AS98" s="822"/>
    </row>
    <row r="99" spans="2:45" ht="15" outlineLevel="1">
      <c r="B99" s="890"/>
      <c r="C99" s="972" t="s">
        <v>322</v>
      </c>
      <c r="D99" s="843"/>
      <c r="E99" s="865">
        <v>90</v>
      </c>
      <c r="F99" s="844"/>
      <c r="G99" s="845"/>
      <c r="H99" s="845"/>
      <c r="I99" s="1652" t="s">
        <v>293</v>
      </c>
      <c r="J99" s="1652"/>
      <c r="K99" s="543"/>
      <c r="L99" s="846"/>
      <c r="M99" s="847"/>
      <c r="N99" s="848"/>
      <c r="O99" s="848"/>
      <c r="P99" s="846"/>
      <c r="S99" s="849"/>
      <c r="T99" s="845"/>
      <c r="U99" s="845"/>
      <c r="V99" s="845"/>
      <c r="W99" s="543"/>
      <c r="X99" s="846"/>
      <c r="Z99" s="847"/>
      <c r="AA99" s="946"/>
      <c r="AC99" s="846"/>
      <c r="AE99" s="847"/>
      <c r="AF99" s="848"/>
      <c r="AG99" s="848"/>
      <c r="AH99" s="848"/>
      <c r="AI99" s="848"/>
      <c r="AJ99" s="848"/>
      <c r="AK99" s="848"/>
      <c r="AL99" s="946"/>
      <c r="AM99" s="946"/>
      <c r="AN99" s="846"/>
      <c r="AP99" s="820"/>
      <c r="AQ99" s="821"/>
      <c r="AS99" s="822"/>
    </row>
    <row r="100" spans="2:45" ht="15" customHeight="1" outlineLevel="1">
      <c r="B100" s="1653">
        <v>15</v>
      </c>
      <c r="C100" s="850" t="s">
        <v>409</v>
      </c>
      <c r="D100" s="947" t="s">
        <v>132</v>
      </c>
      <c r="E100" s="852">
        <v>91</v>
      </c>
      <c r="F100" s="853"/>
      <c r="G100" s="854"/>
      <c r="H100" s="853"/>
      <c r="I100" s="855"/>
      <c r="J100" s="856"/>
      <c r="K100" s="857"/>
      <c r="L100" s="858"/>
      <c r="M100" s="859"/>
      <c r="N100" s="857"/>
      <c r="O100" s="860"/>
      <c r="P100" s="858"/>
      <c r="S100" s="861"/>
      <c r="T100" s="854"/>
      <c r="U100" s="857"/>
      <c r="V100" s="860"/>
      <c r="W100" s="854"/>
      <c r="X100" s="862"/>
      <c r="Z100" s="859"/>
      <c r="AA100" s="948"/>
      <c r="AB100" s="854"/>
      <c r="AC100" s="862"/>
      <c r="AE100" s="1656" t="s">
        <v>305</v>
      </c>
      <c r="AF100" s="857"/>
      <c r="AG100" s="857"/>
      <c r="AH100" s="857"/>
      <c r="AI100" s="857"/>
      <c r="AJ100" s="857"/>
      <c r="AK100" s="857"/>
      <c r="AL100" s="948"/>
      <c r="AM100" s="949"/>
      <c r="AN100" s="862"/>
      <c r="AP100" s="861"/>
      <c r="AQ100" s="858"/>
      <c r="AS100" s="863"/>
    </row>
    <row r="101" spans="2:45" ht="15" customHeight="1" outlineLevel="2">
      <c r="B101" s="1654"/>
      <c r="C101" s="1322" t="s">
        <v>701</v>
      </c>
      <c r="D101" s="864" t="str">
        <f>S101</f>
        <v>PDE_AUX</v>
      </c>
      <c r="E101" s="865">
        <v>92</v>
      </c>
      <c r="F101" s="866">
        <v>4196</v>
      </c>
      <c r="G101" s="1411">
        <v>4.2</v>
      </c>
      <c r="H101" s="950">
        <f>IF(F101=0,0,IF(G101=0,0,F101/G101))</f>
        <v>999.04761904761904</v>
      </c>
      <c r="I101" s="951">
        <f t="shared" ref="I101:J103" si="27">N101</f>
        <v>800</v>
      </c>
      <c r="J101" s="868">
        <f t="shared" si="27"/>
        <v>1000</v>
      </c>
      <c r="K101" s="1703">
        <f>G101+G102</f>
        <v>5.3790000000000004</v>
      </c>
      <c r="L101" s="1660">
        <f>K101+K103</f>
        <v>6</v>
      </c>
      <c r="M101" s="1326">
        <f>IF(O101="",0,(F101/O101))</f>
        <v>4.1959999999999997</v>
      </c>
      <c r="N101" s="952">
        <v>800</v>
      </c>
      <c r="O101" s="953">
        <v>1000</v>
      </c>
      <c r="P101" s="1704">
        <f>M101+M102+M103</f>
        <v>5.9909587733869261</v>
      </c>
      <c r="S101" s="1318" t="s">
        <v>663</v>
      </c>
      <c r="T101" s="870">
        <f>IF(G101="",0,HLOOKUP(S101,'Postos LIMPEZA'!$K$7:$BC$139,131,FALSE))</f>
        <v>4796.3015462962958</v>
      </c>
      <c r="U101" s="954">
        <f t="shared" ref="U101:V103" si="28">G101</f>
        <v>4.2</v>
      </c>
      <c r="V101" s="871">
        <f t="shared" si="28"/>
        <v>999.04761904761904</v>
      </c>
      <c r="W101" s="872">
        <f>T101*U101</f>
        <v>20144.466494444445</v>
      </c>
      <c r="X101" s="1664">
        <f>SUM(W101:W103)</f>
        <v>28990.821841177778</v>
      </c>
      <c r="Z101" s="1315">
        <f>F101</f>
        <v>4196</v>
      </c>
      <c r="AA101" s="956">
        <f>IF(U101=0,0,T101/V101)</f>
        <v>4.8008738070649288</v>
      </c>
      <c r="AB101" s="872">
        <f>Z101*AA101</f>
        <v>20144.466494444441</v>
      </c>
      <c r="AC101" s="1664">
        <f>SUM(AB101:AB103)</f>
        <v>28990.821841177774</v>
      </c>
      <c r="AE101" s="1657"/>
      <c r="AF101" s="904" t="s">
        <v>138</v>
      </c>
      <c r="AG101" s="905">
        <f>G101</f>
        <v>4.2</v>
      </c>
      <c r="AH101" s="1725">
        <f>L101</f>
        <v>6</v>
      </c>
      <c r="AI101" s="355">
        <f>T101</f>
        <v>4796.3015462962958</v>
      </c>
      <c r="AJ101" s="904" t="s">
        <v>258</v>
      </c>
      <c r="AK101" s="907">
        <f>F101</f>
        <v>4196</v>
      </c>
      <c r="AL101" s="958">
        <f>AA101</f>
        <v>4.8008738070649288</v>
      </c>
      <c r="AM101" s="511">
        <f>AB101</f>
        <v>20144.466494444441</v>
      </c>
      <c r="AN101" s="1744">
        <f>AC101</f>
        <v>28990.821841177774</v>
      </c>
      <c r="AP101" s="1730">
        <f>HLOOKUP(D100,'Materiais de Consumo LIMPEZA'!$AU$60:$BR$61,2,FALSE)</f>
        <v>4246.021537037037</v>
      </c>
      <c r="AQ101" s="1733">
        <f>HLOOKUP(D100,'Material de Consumo HIGIENE'!$AT$14:$BQ$15,2,FALSE)</f>
        <v>1421.1733333333332</v>
      </c>
      <c r="AS101" s="1747">
        <f>AN101+AP101+AQ101</f>
        <v>34658.016711548145</v>
      </c>
    </row>
    <row r="102" spans="2:45" ht="15" customHeight="1" outlineLevel="2">
      <c r="B102" s="1654"/>
      <c r="C102" s="1322" t="s">
        <v>702</v>
      </c>
      <c r="D102" s="864" t="str">
        <f>S102</f>
        <v>PDE_AUX</v>
      </c>
      <c r="E102" s="865">
        <v>93</v>
      </c>
      <c r="F102" s="866">
        <v>9099</v>
      </c>
      <c r="G102" s="1411">
        <v>1.179</v>
      </c>
      <c r="H102" s="950">
        <f>IF(F102=0,0,IF(G102=0,0,F102/G102))</f>
        <v>7717.5572519083962</v>
      </c>
      <c r="I102" s="951">
        <f t="shared" si="27"/>
        <v>6500</v>
      </c>
      <c r="J102" s="868">
        <f t="shared" si="27"/>
        <v>7750</v>
      </c>
      <c r="K102" s="1703"/>
      <c r="L102" s="1660"/>
      <c r="M102" s="1326">
        <f>IF(O102="",0,(F102/O102))</f>
        <v>1.1740645161290322</v>
      </c>
      <c r="N102" s="952">
        <v>6500</v>
      </c>
      <c r="O102" s="953">
        <v>7750</v>
      </c>
      <c r="P102" s="1704"/>
      <c r="S102" s="1318" t="s">
        <v>663</v>
      </c>
      <c r="T102" s="870">
        <f>IF(G102="",0,HLOOKUP(S102,'Postos LIMPEZA'!$K$7:$BC$139,131,FALSE))</f>
        <v>4796.3015462962958</v>
      </c>
      <c r="U102" s="954">
        <f t="shared" si="28"/>
        <v>1.179</v>
      </c>
      <c r="V102" s="871">
        <f t="shared" si="28"/>
        <v>7717.5572519083962</v>
      </c>
      <c r="W102" s="872">
        <f>T102*U102</f>
        <v>5654.839523083333</v>
      </c>
      <c r="X102" s="1664"/>
      <c r="Z102" s="1315">
        <f>F102</f>
        <v>9099</v>
      </c>
      <c r="AA102" s="956">
        <f>IF(U102=0,0,T102/V102)</f>
        <v>0.62147923102355573</v>
      </c>
      <c r="AB102" s="872">
        <f>Z102*AA102</f>
        <v>5654.8395230833339</v>
      </c>
      <c r="AC102" s="1664"/>
      <c r="AE102" s="1657"/>
      <c r="AF102" s="904" t="s">
        <v>138</v>
      </c>
      <c r="AG102" s="905">
        <f>G102</f>
        <v>1.179</v>
      </c>
      <c r="AH102" s="1725"/>
      <c r="AI102" s="355">
        <f>T102</f>
        <v>4796.3015462962958</v>
      </c>
      <c r="AJ102" s="904" t="s">
        <v>259</v>
      </c>
      <c r="AK102" s="907">
        <f>F102</f>
        <v>9099</v>
      </c>
      <c r="AL102" s="958">
        <f>AA102</f>
        <v>0.62147923102355573</v>
      </c>
      <c r="AM102" s="511">
        <f>AB102</f>
        <v>5654.8395230833339</v>
      </c>
      <c r="AN102" s="1745"/>
      <c r="AP102" s="1731"/>
      <c r="AQ102" s="1734"/>
      <c r="AS102" s="1742"/>
    </row>
    <row r="103" spans="2:45" ht="15" customHeight="1" outlineLevel="2">
      <c r="B103" s="1655"/>
      <c r="C103" s="1323" t="s">
        <v>703</v>
      </c>
      <c r="D103" s="877" t="str">
        <f>S103</f>
        <v>PDE_LIMP</v>
      </c>
      <c r="E103" s="878">
        <v>94</v>
      </c>
      <c r="F103" s="1317">
        <v>1172</v>
      </c>
      <c r="G103" s="1412">
        <v>0.621</v>
      </c>
      <c r="H103" s="959">
        <f>IF(F103=0,0,IF(G103=0,0,$F$170/((G103/F103)*$G$170)))</f>
        <v>159.97275549317712</v>
      </c>
      <c r="I103" s="960">
        <f t="shared" si="27"/>
        <v>130</v>
      </c>
      <c r="J103" s="961">
        <f t="shared" si="27"/>
        <v>160</v>
      </c>
      <c r="K103" s="962">
        <f>G103</f>
        <v>0.621</v>
      </c>
      <c r="L103" s="1661"/>
      <c r="M103" s="963">
        <f>IF(O103="",0,(($F$170*F103)/(O103*$G$170)))</f>
        <v>0.6208942572578936</v>
      </c>
      <c r="N103" s="964">
        <v>130</v>
      </c>
      <c r="O103" s="965">
        <v>160</v>
      </c>
      <c r="P103" s="1705"/>
      <c r="S103" s="1319" t="s">
        <v>664</v>
      </c>
      <c r="T103" s="881">
        <f>IF(G103="",0,HLOOKUP(S103,'Postos LIMPEZA'!$K$7:$BC$139,131,FALSE))</f>
        <v>5139.316946296296</v>
      </c>
      <c r="U103" s="966">
        <f t="shared" si="28"/>
        <v>0.621</v>
      </c>
      <c r="V103" s="882">
        <f t="shared" si="28"/>
        <v>159.97275549317712</v>
      </c>
      <c r="W103" s="883">
        <f>T103*U103</f>
        <v>3191.5158236499997</v>
      </c>
      <c r="X103" s="1665"/>
      <c r="Z103" s="1316">
        <f>F103</f>
        <v>1172</v>
      </c>
      <c r="AA103" s="968">
        <f>IF(U103=0,0,(((1/V103)*$F$170*(1/$G$170))*T103))</f>
        <v>2.7231363683020473</v>
      </c>
      <c r="AB103" s="883">
        <f>Z103*AA103</f>
        <v>3191.5158236499992</v>
      </c>
      <c r="AC103" s="1665"/>
      <c r="AE103" s="1658"/>
      <c r="AF103" s="931" t="s">
        <v>139</v>
      </c>
      <c r="AG103" s="932">
        <f>G103</f>
        <v>0.621</v>
      </c>
      <c r="AH103" s="1726"/>
      <c r="AI103" s="356">
        <f>T103</f>
        <v>5139.316946296296</v>
      </c>
      <c r="AJ103" s="931" t="s">
        <v>260</v>
      </c>
      <c r="AK103" s="969">
        <f>F103</f>
        <v>1172</v>
      </c>
      <c r="AL103" s="970">
        <f>AA103</f>
        <v>2.7231363683020473</v>
      </c>
      <c r="AM103" s="512">
        <f>AB103</f>
        <v>3191.5158236499992</v>
      </c>
      <c r="AN103" s="1746"/>
      <c r="AP103" s="1732"/>
      <c r="AQ103" s="1735"/>
      <c r="AS103" s="1743"/>
    </row>
    <row r="104" spans="2:45" ht="15.75" outlineLevel="1">
      <c r="B104" s="890"/>
      <c r="C104" s="891"/>
      <c r="D104" s="843" t="s">
        <v>262</v>
      </c>
      <c r="E104" s="865">
        <v>95</v>
      </c>
      <c r="F104" s="844">
        <f>SUM(F101:F103)</f>
        <v>14467</v>
      </c>
      <c r="G104" s="935"/>
      <c r="H104" s="936"/>
      <c r="I104" s="937"/>
      <c r="J104" s="937"/>
      <c r="K104" s="938"/>
      <c r="L104" s="939"/>
      <c r="M104" s="940"/>
      <c r="N104" s="941"/>
      <c r="O104" s="941"/>
      <c r="P104" s="939"/>
      <c r="S104" s="942"/>
      <c r="T104" s="845"/>
      <c r="U104" s="937"/>
      <c r="V104" s="937"/>
      <c r="W104" s="943"/>
      <c r="X104" s="846"/>
      <c r="Z104" s="940"/>
      <c r="AA104" s="941"/>
      <c r="AB104" s="944"/>
      <c r="AC104" s="846"/>
      <c r="AE104" s="945"/>
      <c r="AF104" s="941"/>
      <c r="AG104" s="941"/>
      <c r="AH104" s="941"/>
      <c r="AI104" s="941"/>
      <c r="AJ104" s="941"/>
      <c r="AK104" s="941"/>
      <c r="AL104" s="941"/>
      <c r="AM104" s="941"/>
      <c r="AN104" s="846"/>
      <c r="AP104" s="820"/>
      <c r="AQ104" s="821"/>
      <c r="AS104" s="822"/>
    </row>
    <row r="105" spans="2:45" ht="15" outlineLevel="1">
      <c r="B105" s="890"/>
      <c r="C105" s="972" t="s">
        <v>323</v>
      </c>
      <c r="D105" s="843"/>
      <c r="E105" s="865">
        <v>96</v>
      </c>
      <c r="F105" s="844"/>
      <c r="G105" s="845"/>
      <c r="H105" s="845"/>
      <c r="I105" s="1652" t="s">
        <v>293</v>
      </c>
      <c r="J105" s="1652"/>
      <c r="K105" s="543"/>
      <c r="L105" s="846"/>
      <c r="M105" s="847"/>
      <c r="N105" s="848"/>
      <c r="O105" s="848"/>
      <c r="P105" s="846"/>
      <c r="S105" s="849"/>
      <c r="T105" s="845"/>
      <c r="U105" s="845"/>
      <c r="V105" s="845"/>
      <c r="W105" s="543"/>
      <c r="X105" s="846"/>
      <c r="Z105" s="847"/>
      <c r="AA105" s="946"/>
      <c r="AC105" s="846"/>
      <c r="AE105" s="847"/>
      <c r="AF105" s="848"/>
      <c r="AG105" s="848"/>
      <c r="AH105" s="848"/>
      <c r="AI105" s="848"/>
      <c r="AJ105" s="848"/>
      <c r="AK105" s="848"/>
      <c r="AL105" s="946"/>
      <c r="AM105" s="946"/>
      <c r="AN105" s="846"/>
      <c r="AP105" s="820"/>
      <c r="AQ105" s="821"/>
      <c r="AS105" s="822"/>
    </row>
    <row r="106" spans="2:45" ht="15" customHeight="1" outlineLevel="1">
      <c r="B106" s="1653">
        <v>16</v>
      </c>
      <c r="C106" s="850" t="s">
        <v>410</v>
      </c>
      <c r="D106" s="947" t="s">
        <v>396</v>
      </c>
      <c r="E106" s="852">
        <v>97</v>
      </c>
      <c r="F106" s="853"/>
      <c r="G106" s="854"/>
      <c r="H106" s="853"/>
      <c r="I106" s="855"/>
      <c r="J106" s="856"/>
      <c r="K106" s="857"/>
      <c r="L106" s="858"/>
      <c r="M106" s="859"/>
      <c r="N106" s="857"/>
      <c r="O106" s="860"/>
      <c r="P106" s="858"/>
      <c r="S106" s="861"/>
      <c r="T106" s="854"/>
      <c r="U106" s="857"/>
      <c r="V106" s="860"/>
      <c r="W106" s="854"/>
      <c r="X106" s="862"/>
      <c r="Z106" s="859"/>
      <c r="AA106" s="948"/>
      <c r="AB106" s="854"/>
      <c r="AC106" s="862"/>
      <c r="AE106" s="1656" t="s">
        <v>305</v>
      </c>
      <c r="AF106" s="857"/>
      <c r="AG106" s="857"/>
      <c r="AH106" s="857"/>
      <c r="AI106" s="857"/>
      <c r="AJ106" s="857"/>
      <c r="AK106" s="857"/>
      <c r="AL106" s="948"/>
      <c r="AM106" s="949"/>
      <c r="AN106" s="862"/>
      <c r="AP106" s="861"/>
      <c r="AQ106" s="858"/>
      <c r="AS106" s="863"/>
    </row>
    <row r="107" spans="2:45" ht="15" customHeight="1" outlineLevel="2">
      <c r="B107" s="1654"/>
      <c r="C107" s="1322" t="s">
        <v>701</v>
      </c>
      <c r="D107" s="864" t="str">
        <f>S107</f>
        <v>RPO_AUX</v>
      </c>
      <c r="E107" s="865">
        <v>98</v>
      </c>
      <c r="F107" s="866">
        <v>1692</v>
      </c>
      <c r="G107" s="1411">
        <v>1.7170000000000001</v>
      </c>
      <c r="H107" s="950">
        <f>IF(F107=0,0,IF(G107=0,0,F107/G107))</f>
        <v>985.43972044263251</v>
      </c>
      <c r="I107" s="951">
        <f t="shared" ref="I107:J109" si="29">N107</f>
        <v>600</v>
      </c>
      <c r="J107" s="868">
        <f t="shared" si="29"/>
        <v>1000</v>
      </c>
      <c r="K107" s="1703">
        <f>G107+G108</f>
        <v>1.8155000000000001</v>
      </c>
      <c r="L107" s="1660">
        <f>K107+K109</f>
        <v>2</v>
      </c>
      <c r="M107" s="1326">
        <f>IF(O107="",0,(F107/O107))</f>
        <v>1.6919999999999999</v>
      </c>
      <c r="N107" s="952">
        <v>600</v>
      </c>
      <c r="O107" s="953">
        <v>1000</v>
      </c>
      <c r="P107" s="1704">
        <f>M107+M108+M109</f>
        <v>1.944747075713583</v>
      </c>
      <c r="S107" s="1318" t="s">
        <v>665</v>
      </c>
      <c r="T107" s="870">
        <f>IF(G107="",0,HLOOKUP(S107,'Postos LIMPEZA'!$K$7:$BC$139,131,FALSE))</f>
        <v>4490.4639444444447</v>
      </c>
      <c r="U107" s="954">
        <f t="shared" ref="U107:V109" si="30">G107</f>
        <v>1.7170000000000001</v>
      </c>
      <c r="V107" s="871">
        <f t="shared" si="30"/>
        <v>985.43972044263251</v>
      </c>
      <c r="W107" s="872">
        <f>T107*U107</f>
        <v>7710.1265926111118</v>
      </c>
      <c r="X107" s="1664">
        <f>SUM(W107:W109)</f>
        <v>8980.9278888888894</v>
      </c>
      <c r="Z107" s="1315">
        <f>F107</f>
        <v>1692</v>
      </c>
      <c r="AA107" s="956">
        <f>IF(U107=0,0,T107/V107)</f>
        <v>4.556812406980562</v>
      </c>
      <c r="AB107" s="872">
        <f>Z107*AA107</f>
        <v>7710.1265926111109</v>
      </c>
      <c r="AC107" s="1664">
        <f>SUM(AB107:AB109)</f>
        <v>8980.9278888888894</v>
      </c>
      <c r="AE107" s="1657"/>
      <c r="AF107" s="904" t="s">
        <v>138</v>
      </c>
      <c r="AG107" s="905">
        <f>G107</f>
        <v>1.7170000000000001</v>
      </c>
      <c r="AH107" s="1725">
        <f>L107</f>
        <v>2</v>
      </c>
      <c r="AI107" s="355">
        <f>T107</f>
        <v>4490.4639444444447</v>
      </c>
      <c r="AJ107" s="904" t="s">
        <v>258</v>
      </c>
      <c r="AK107" s="907">
        <f>F107</f>
        <v>1692</v>
      </c>
      <c r="AL107" s="958">
        <f>AA107</f>
        <v>4.556812406980562</v>
      </c>
      <c r="AM107" s="511">
        <f>AB107</f>
        <v>7710.1265926111109</v>
      </c>
      <c r="AN107" s="1744">
        <f>AC107</f>
        <v>8980.9278888888894</v>
      </c>
      <c r="AP107" s="1730">
        <f>HLOOKUP(D106,'Materiais de Consumo LIMPEZA'!$AU$60:$BR$61,2,FALSE)</f>
        <v>2415.1609074074072</v>
      </c>
      <c r="AQ107" s="1733">
        <f>HLOOKUP(D106,'Material de Consumo HIGIENE'!$AT$14:$BQ$15,2,FALSE)</f>
        <v>1393.3899999999999</v>
      </c>
      <c r="AS107" s="1747">
        <f>AN107+AP107+AQ107</f>
        <v>12789.478796296296</v>
      </c>
    </row>
    <row r="108" spans="2:45" ht="15" customHeight="1" outlineLevel="2">
      <c r="B108" s="1654"/>
      <c r="C108" s="1322" t="s">
        <v>702</v>
      </c>
      <c r="D108" s="864" t="str">
        <f>S108</f>
        <v>RPO_AUX</v>
      </c>
      <c r="E108" s="865">
        <v>99</v>
      </c>
      <c r="F108" s="866">
        <v>200</v>
      </c>
      <c r="G108" s="1411">
        <v>9.8500000000000004E-2</v>
      </c>
      <c r="H108" s="950">
        <f>IF(F108=0,0,IF(G108=0,0,F108/G108))</f>
        <v>2030.4568527918782</v>
      </c>
      <c r="I108" s="951">
        <f t="shared" si="29"/>
        <v>1800</v>
      </c>
      <c r="J108" s="868">
        <f t="shared" si="29"/>
        <v>2700</v>
      </c>
      <c r="K108" s="1703"/>
      <c r="L108" s="1660"/>
      <c r="M108" s="1326">
        <f>IF(O108="",0,(F108/O108))</f>
        <v>7.407407407407407E-2</v>
      </c>
      <c r="N108" s="952">
        <v>1800</v>
      </c>
      <c r="O108" s="953">
        <v>2700</v>
      </c>
      <c r="P108" s="1704"/>
      <c r="S108" s="1318" t="s">
        <v>665</v>
      </c>
      <c r="T108" s="870">
        <f>IF(G108="",0,HLOOKUP(S108,'Postos LIMPEZA'!$K$7:$BC$139,131,FALSE))</f>
        <v>4490.4639444444447</v>
      </c>
      <c r="U108" s="954">
        <f t="shared" si="30"/>
        <v>9.8500000000000004E-2</v>
      </c>
      <c r="V108" s="871">
        <f t="shared" si="30"/>
        <v>2030.4568527918782</v>
      </c>
      <c r="W108" s="872">
        <f>T108*U108</f>
        <v>442.31069852777784</v>
      </c>
      <c r="X108" s="1664"/>
      <c r="Z108" s="1315">
        <f>F108</f>
        <v>200</v>
      </c>
      <c r="AA108" s="956">
        <f>IF(U108=0,0,T108/V108)</f>
        <v>2.2115534926388891</v>
      </c>
      <c r="AB108" s="872">
        <f>Z108*AA108</f>
        <v>442.31069852777784</v>
      </c>
      <c r="AC108" s="1664"/>
      <c r="AE108" s="1657"/>
      <c r="AF108" s="904" t="s">
        <v>138</v>
      </c>
      <c r="AG108" s="905">
        <f>G108</f>
        <v>9.8500000000000004E-2</v>
      </c>
      <c r="AH108" s="1725"/>
      <c r="AI108" s="355">
        <f>T108</f>
        <v>4490.4639444444447</v>
      </c>
      <c r="AJ108" s="904" t="s">
        <v>259</v>
      </c>
      <c r="AK108" s="907">
        <f>F108</f>
        <v>200</v>
      </c>
      <c r="AL108" s="958">
        <f>AA108</f>
        <v>2.2115534926388891</v>
      </c>
      <c r="AM108" s="511">
        <f>AB108</f>
        <v>442.31069852777784</v>
      </c>
      <c r="AN108" s="1745"/>
      <c r="AP108" s="1731"/>
      <c r="AQ108" s="1734"/>
      <c r="AS108" s="1742"/>
    </row>
    <row r="109" spans="2:45" ht="15" customHeight="1" outlineLevel="2">
      <c r="B109" s="1655"/>
      <c r="C109" s="1323" t="s">
        <v>703</v>
      </c>
      <c r="D109" s="877" t="str">
        <f>S109</f>
        <v>RPO_LIMP</v>
      </c>
      <c r="E109" s="878">
        <v>100</v>
      </c>
      <c r="F109" s="1317">
        <v>801</v>
      </c>
      <c r="G109" s="1412">
        <v>0.1845</v>
      </c>
      <c r="H109" s="959">
        <f>IF(F109=0,0,IF(G109=0,0,$F$170/((G109/F109)*$G$170)))</f>
        <v>367.99859416267395</v>
      </c>
      <c r="I109" s="960">
        <f t="shared" si="29"/>
        <v>300</v>
      </c>
      <c r="J109" s="961">
        <f t="shared" si="29"/>
        <v>380</v>
      </c>
      <c r="K109" s="962">
        <f>G109</f>
        <v>0.1845</v>
      </c>
      <c r="L109" s="1661"/>
      <c r="M109" s="963">
        <f>IF(O109="",0,(($F$170*F109)/(O109*$G$170)))</f>
        <v>0.1786730016395088</v>
      </c>
      <c r="N109" s="964">
        <v>300</v>
      </c>
      <c r="O109" s="965">
        <v>380</v>
      </c>
      <c r="P109" s="1705"/>
      <c r="S109" s="1319" t="s">
        <v>666</v>
      </c>
      <c r="T109" s="881">
        <f>IF(G109="",0,HLOOKUP(S109,'Postos LIMPEZA'!$K$7:$BC$139,131,FALSE))</f>
        <v>4490.4639444444447</v>
      </c>
      <c r="U109" s="966">
        <f t="shared" si="30"/>
        <v>0.1845</v>
      </c>
      <c r="V109" s="882">
        <f t="shared" si="30"/>
        <v>367.99859416267395</v>
      </c>
      <c r="W109" s="883">
        <f>T109*U109</f>
        <v>828.49059775000001</v>
      </c>
      <c r="X109" s="1665"/>
      <c r="Z109" s="1316">
        <f>F109</f>
        <v>801</v>
      </c>
      <c r="AA109" s="968">
        <f>IF(U109=0,0,(((1/V109)*$F$170*(1/$G$170))*T109))</f>
        <v>1.0343203467540576</v>
      </c>
      <c r="AB109" s="883">
        <f>Z109*AA109</f>
        <v>828.49059775000012</v>
      </c>
      <c r="AC109" s="1665"/>
      <c r="AE109" s="1658"/>
      <c r="AF109" s="931" t="s">
        <v>139</v>
      </c>
      <c r="AG109" s="932">
        <f>G109</f>
        <v>0.1845</v>
      </c>
      <c r="AH109" s="1726"/>
      <c r="AI109" s="356">
        <f>T109</f>
        <v>4490.4639444444447</v>
      </c>
      <c r="AJ109" s="931" t="s">
        <v>260</v>
      </c>
      <c r="AK109" s="969">
        <f>F109</f>
        <v>801</v>
      </c>
      <c r="AL109" s="970">
        <f>AA109</f>
        <v>1.0343203467540576</v>
      </c>
      <c r="AM109" s="512">
        <f>AB109</f>
        <v>828.49059775000012</v>
      </c>
      <c r="AN109" s="1746"/>
      <c r="AP109" s="1732"/>
      <c r="AQ109" s="1735"/>
      <c r="AS109" s="1743"/>
    </row>
    <row r="110" spans="2:45" ht="15.75" outlineLevel="1">
      <c r="B110" s="890"/>
      <c r="C110" s="891"/>
      <c r="D110" s="843" t="s">
        <v>262</v>
      </c>
      <c r="E110" s="865">
        <v>101</v>
      </c>
      <c r="F110" s="844">
        <f>SUM(F107:F109)</f>
        <v>2693</v>
      </c>
      <c r="G110" s="935"/>
      <c r="H110" s="936"/>
      <c r="I110" s="937"/>
      <c r="J110" s="937"/>
      <c r="K110" s="938"/>
      <c r="L110" s="939"/>
      <c r="M110" s="940"/>
      <c r="N110" s="941"/>
      <c r="O110" s="941"/>
      <c r="P110" s="939"/>
      <c r="S110" s="942"/>
      <c r="T110" s="845"/>
      <c r="U110" s="937"/>
      <c r="V110" s="937"/>
      <c r="W110" s="943"/>
      <c r="X110" s="846"/>
      <c r="Z110" s="940"/>
      <c r="AA110" s="941"/>
      <c r="AB110" s="944"/>
      <c r="AC110" s="846"/>
      <c r="AE110" s="945"/>
      <c r="AF110" s="941"/>
      <c r="AG110" s="941"/>
      <c r="AH110" s="941"/>
      <c r="AI110" s="941"/>
      <c r="AJ110" s="941"/>
      <c r="AK110" s="941"/>
      <c r="AL110" s="941"/>
      <c r="AM110" s="941"/>
      <c r="AN110" s="846"/>
      <c r="AP110" s="820"/>
      <c r="AQ110" s="821"/>
      <c r="AS110" s="822"/>
    </row>
    <row r="111" spans="2:45" ht="15" outlineLevel="1">
      <c r="B111" s="890"/>
      <c r="C111" s="972" t="s">
        <v>965</v>
      </c>
      <c r="D111" s="843"/>
      <c r="E111" s="865">
        <v>102</v>
      </c>
      <c r="F111" s="844"/>
      <c r="G111" s="845"/>
      <c r="H111" s="845"/>
      <c r="I111" s="1652" t="s">
        <v>293</v>
      </c>
      <c r="J111" s="1652"/>
      <c r="K111" s="543"/>
      <c r="L111" s="846"/>
      <c r="M111" s="847"/>
      <c r="N111" s="848"/>
      <c r="O111" s="848"/>
      <c r="P111" s="846"/>
      <c r="S111" s="849"/>
      <c r="T111" s="845"/>
      <c r="U111" s="845"/>
      <c r="V111" s="845"/>
      <c r="W111" s="543"/>
      <c r="X111" s="846"/>
      <c r="Z111" s="847"/>
      <c r="AA111" s="946"/>
      <c r="AC111" s="846"/>
      <c r="AE111" s="847"/>
      <c r="AF111" s="848"/>
      <c r="AG111" s="848"/>
      <c r="AH111" s="848"/>
      <c r="AI111" s="848"/>
      <c r="AJ111" s="848"/>
      <c r="AK111" s="848"/>
      <c r="AL111" s="946"/>
      <c r="AM111" s="946"/>
      <c r="AN111" s="846"/>
      <c r="AP111" s="820"/>
      <c r="AQ111" s="821"/>
      <c r="AS111" s="822"/>
    </row>
    <row r="112" spans="2:45" ht="15" customHeight="1" outlineLevel="1">
      <c r="B112" s="1653">
        <v>17</v>
      </c>
      <c r="C112" s="850" t="s">
        <v>324</v>
      </c>
      <c r="D112" s="947" t="s">
        <v>691</v>
      </c>
      <c r="E112" s="852">
        <v>103</v>
      </c>
      <c r="F112" s="853"/>
      <c r="G112" s="854"/>
      <c r="H112" s="853"/>
      <c r="I112" s="855"/>
      <c r="J112" s="856"/>
      <c r="K112" s="857"/>
      <c r="L112" s="858"/>
      <c r="M112" s="859"/>
      <c r="N112" s="857"/>
      <c r="O112" s="860"/>
      <c r="P112" s="858"/>
      <c r="S112" s="861"/>
      <c r="T112" s="854"/>
      <c r="U112" s="857"/>
      <c r="V112" s="860"/>
      <c r="W112" s="854"/>
      <c r="X112" s="862"/>
      <c r="Z112" s="859"/>
      <c r="AA112" s="948"/>
      <c r="AB112" s="854"/>
      <c r="AC112" s="862"/>
      <c r="AE112" s="1700" t="s">
        <v>308</v>
      </c>
      <c r="AF112" s="857"/>
      <c r="AG112" s="857"/>
      <c r="AH112" s="857"/>
      <c r="AI112" s="857"/>
      <c r="AJ112" s="857"/>
      <c r="AK112" s="857"/>
      <c r="AL112" s="948"/>
      <c r="AM112" s="948"/>
      <c r="AN112" s="862"/>
      <c r="AP112" s="861"/>
      <c r="AQ112" s="858"/>
      <c r="AS112" s="863"/>
    </row>
    <row r="113" spans="2:45" ht="15" customHeight="1" outlineLevel="2">
      <c r="B113" s="1654"/>
      <c r="C113" s="1322" t="s">
        <v>701</v>
      </c>
      <c r="D113" s="864"/>
      <c r="E113" s="865">
        <v>104</v>
      </c>
      <c r="F113" s="866">
        <v>42</v>
      </c>
      <c r="G113" s="892"/>
      <c r="H113" s="871"/>
      <c r="I113" s="977"/>
      <c r="J113" s="885"/>
      <c r="K113" s="1759"/>
      <c r="L113" s="1760"/>
      <c r="M113" s="1326"/>
      <c r="N113" s="952"/>
      <c r="O113" s="953"/>
      <c r="P113" s="1704"/>
      <c r="S113" s="978"/>
      <c r="T113" s="979"/>
      <c r="U113" s="980"/>
      <c r="V113" s="871"/>
      <c r="W113" s="872"/>
      <c r="X113" s="1666"/>
      <c r="Z113" s="1315"/>
      <c r="AA113" s="874"/>
      <c r="AB113" s="872"/>
      <c r="AC113" s="1666"/>
      <c r="AE113" s="1701"/>
      <c r="AF113" s="904" t="s">
        <v>138</v>
      </c>
      <c r="AG113" s="905">
        <f>G113</f>
        <v>0</v>
      </c>
      <c r="AH113" s="1751"/>
      <c r="AI113" s="355"/>
      <c r="AJ113" s="904" t="s">
        <v>258</v>
      </c>
      <c r="AK113" s="907">
        <f>F113</f>
        <v>42</v>
      </c>
      <c r="AL113" s="958"/>
      <c r="AM113" s="511"/>
      <c r="AN113" s="1753"/>
      <c r="AP113" s="1730">
        <f>HLOOKUP(D112,'Materiais de Consumo LIMPEZA'!$AU$60:$BR$61,2,FALSE)</f>
        <v>0</v>
      </c>
      <c r="AQ113" s="1733">
        <f>HLOOKUP(D112,'Material de Consumo HIGIENE'!$AT$14:$BQ$15,2,FALSE)</f>
        <v>0</v>
      </c>
      <c r="AS113" s="1756">
        <f>AN113+AP113+AQ113</f>
        <v>0</v>
      </c>
    </row>
    <row r="114" spans="2:45" ht="15" customHeight="1" outlineLevel="2">
      <c r="B114" s="1654"/>
      <c r="C114" s="1322" t="s">
        <v>702</v>
      </c>
      <c r="D114" s="864"/>
      <c r="E114" s="865">
        <v>105</v>
      </c>
      <c r="F114" s="866"/>
      <c r="G114" s="981"/>
      <c r="H114" s="871"/>
      <c r="I114" s="977"/>
      <c r="J114" s="885"/>
      <c r="K114" s="1759"/>
      <c r="L114" s="1760"/>
      <c r="M114" s="1326"/>
      <c r="N114" s="952"/>
      <c r="O114" s="953"/>
      <c r="P114" s="1704"/>
      <c r="S114" s="978"/>
      <c r="T114" s="979"/>
      <c r="U114" s="980"/>
      <c r="V114" s="871"/>
      <c r="W114" s="872"/>
      <c r="X114" s="1666"/>
      <c r="Z114" s="1315"/>
      <c r="AA114" s="874"/>
      <c r="AB114" s="872"/>
      <c r="AC114" s="1666"/>
      <c r="AE114" s="1701"/>
      <c r="AF114" s="904" t="s">
        <v>138</v>
      </c>
      <c r="AG114" s="905">
        <f>G114</f>
        <v>0</v>
      </c>
      <c r="AH114" s="1751"/>
      <c r="AI114" s="355"/>
      <c r="AJ114" s="904" t="s">
        <v>259</v>
      </c>
      <c r="AK114" s="907">
        <f>F114</f>
        <v>0</v>
      </c>
      <c r="AL114" s="958"/>
      <c r="AM114" s="511"/>
      <c r="AN114" s="1754"/>
      <c r="AP114" s="1731"/>
      <c r="AQ114" s="1734"/>
      <c r="AS114" s="1757"/>
    </row>
    <row r="115" spans="2:45" ht="15" customHeight="1" outlineLevel="2">
      <c r="B115" s="1655"/>
      <c r="C115" s="1323" t="s">
        <v>703</v>
      </c>
      <c r="D115" s="877"/>
      <c r="E115" s="878">
        <v>106</v>
      </c>
      <c r="F115" s="1317">
        <v>1</v>
      </c>
      <c r="G115" s="920"/>
      <c r="H115" s="882"/>
      <c r="I115" s="982"/>
      <c r="J115" s="983"/>
      <c r="K115" s="984"/>
      <c r="L115" s="1761"/>
      <c r="M115" s="963"/>
      <c r="N115" s="964"/>
      <c r="O115" s="965"/>
      <c r="P115" s="1705"/>
      <c r="S115" s="985"/>
      <c r="T115" s="884"/>
      <c r="U115" s="986"/>
      <c r="V115" s="882"/>
      <c r="W115" s="883"/>
      <c r="X115" s="1667"/>
      <c r="Z115" s="1316"/>
      <c r="AA115" s="987"/>
      <c r="AB115" s="883"/>
      <c r="AC115" s="1667"/>
      <c r="AE115" s="1702"/>
      <c r="AF115" s="931" t="s">
        <v>139</v>
      </c>
      <c r="AG115" s="932">
        <f>G115</f>
        <v>0</v>
      </c>
      <c r="AH115" s="1752"/>
      <c r="AI115" s="356"/>
      <c r="AJ115" s="931" t="s">
        <v>260</v>
      </c>
      <c r="AK115" s="969">
        <f>F115</f>
        <v>1</v>
      </c>
      <c r="AL115" s="970"/>
      <c r="AM115" s="512"/>
      <c r="AN115" s="1755"/>
      <c r="AP115" s="1732"/>
      <c r="AQ115" s="1735"/>
      <c r="AS115" s="1758"/>
    </row>
    <row r="116" spans="2:45" ht="15.75" outlineLevel="1">
      <c r="B116" s="890"/>
      <c r="C116" s="891"/>
      <c r="D116" s="843" t="s">
        <v>262</v>
      </c>
      <c r="E116" s="865">
        <v>107</v>
      </c>
      <c r="F116" s="844">
        <f>SUM(F113:F115)</f>
        <v>43</v>
      </c>
      <c r="G116" s="935"/>
      <c r="H116" s="936"/>
      <c r="I116" s="937"/>
      <c r="J116" s="937"/>
      <c r="K116" s="938"/>
      <c r="L116" s="939"/>
      <c r="M116" s="940"/>
      <c r="N116" s="941"/>
      <c r="O116" s="941"/>
      <c r="P116" s="939"/>
      <c r="S116" s="942"/>
      <c r="T116" s="845"/>
      <c r="U116" s="937"/>
      <c r="V116" s="937"/>
      <c r="W116" s="943"/>
      <c r="X116" s="846"/>
      <c r="Z116" s="940"/>
      <c r="AA116" s="941"/>
      <c r="AB116" s="944"/>
      <c r="AC116" s="846"/>
      <c r="AE116" s="945"/>
      <c r="AF116" s="941"/>
      <c r="AG116" s="941"/>
      <c r="AH116" s="941"/>
      <c r="AI116" s="941"/>
      <c r="AJ116" s="941"/>
      <c r="AK116" s="941"/>
      <c r="AL116" s="941"/>
      <c r="AM116" s="941"/>
      <c r="AN116" s="846"/>
      <c r="AP116" s="820"/>
      <c r="AQ116" s="821"/>
      <c r="AS116" s="822"/>
    </row>
    <row r="117" spans="2:45" ht="15" outlineLevel="1">
      <c r="B117" s="890"/>
      <c r="C117" s="972" t="s">
        <v>326</v>
      </c>
      <c r="D117" s="843"/>
      <c r="E117" s="865">
        <v>108</v>
      </c>
      <c r="F117" s="844"/>
      <c r="G117" s="845"/>
      <c r="H117" s="845"/>
      <c r="I117" s="1652" t="s">
        <v>293</v>
      </c>
      <c r="J117" s="1652"/>
      <c r="K117" s="543"/>
      <c r="L117" s="846"/>
      <c r="M117" s="847"/>
      <c r="N117" s="848"/>
      <c r="O117" s="848"/>
      <c r="P117" s="846"/>
      <c r="S117" s="849"/>
      <c r="T117" s="845"/>
      <c r="U117" s="845"/>
      <c r="V117" s="845"/>
      <c r="W117" s="543"/>
      <c r="X117" s="846"/>
      <c r="Z117" s="847"/>
      <c r="AA117" s="946"/>
      <c r="AC117" s="846"/>
      <c r="AE117" s="847"/>
      <c r="AF117" s="848"/>
      <c r="AG117" s="848"/>
      <c r="AH117" s="848"/>
      <c r="AI117" s="848"/>
      <c r="AJ117" s="848"/>
      <c r="AK117" s="848"/>
      <c r="AL117" s="946"/>
      <c r="AM117" s="946"/>
      <c r="AN117" s="846"/>
      <c r="AP117" s="820"/>
      <c r="AQ117" s="821"/>
      <c r="AS117" s="822"/>
    </row>
    <row r="118" spans="2:45" ht="15" customHeight="1" outlineLevel="1">
      <c r="B118" s="1653">
        <v>18</v>
      </c>
      <c r="C118" s="850" t="s">
        <v>411</v>
      </c>
      <c r="D118" s="947" t="s">
        <v>133</v>
      </c>
      <c r="E118" s="852">
        <v>109</v>
      </c>
      <c r="F118" s="853"/>
      <c r="G118" s="854"/>
      <c r="H118" s="853"/>
      <c r="I118" s="855"/>
      <c r="J118" s="856"/>
      <c r="K118" s="857"/>
      <c r="L118" s="858"/>
      <c r="M118" s="859"/>
      <c r="N118" s="857"/>
      <c r="O118" s="860"/>
      <c r="P118" s="858"/>
      <c r="S118" s="861"/>
      <c r="T118" s="854"/>
      <c r="U118" s="857"/>
      <c r="V118" s="860"/>
      <c r="W118" s="854"/>
      <c r="X118" s="862"/>
      <c r="Z118" s="859"/>
      <c r="AA118" s="948"/>
      <c r="AB118" s="854"/>
      <c r="AC118" s="862"/>
      <c r="AE118" s="1656" t="s">
        <v>305</v>
      </c>
      <c r="AF118" s="857"/>
      <c r="AG118" s="857"/>
      <c r="AH118" s="857"/>
      <c r="AI118" s="857"/>
      <c r="AJ118" s="857"/>
      <c r="AK118" s="857"/>
      <c r="AL118" s="948"/>
      <c r="AM118" s="949"/>
      <c r="AN118" s="862"/>
      <c r="AP118" s="861"/>
      <c r="AQ118" s="858"/>
      <c r="AS118" s="863"/>
    </row>
    <row r="119" spans="2:45" ht="15" customHeight="1" outlineLevel="2">
      <c r="B119" s="1654"/>
      <c r="C119" s="1322" t="s">
        <v>701</v>
      </c>
      <c r="D119" s="864" t="str">
        <f>S119</f>
        <v>STS_AUX</v>
      </c>
      <c r="E119" s="865">
        <v>110</v>
      </c>
      <c r="F119" s="866">
        <v>2501</v>
      </c>
      <c r="G119" s="1411">
        <v>3.5</v>
      </c>
      <c r="H119" s="988">
        <f>IF(F119=0,0,IF(G119=0,0,F119/G119))</f>
        <v>714.57142857142856</v>
      </c>
      <c r="I119" s="989">
        <f t="shared" ref="I119:J121" si="31">N119</f>
        <v>700</v>
      </c>
      <c r="J119" s="990">
        <f t="shared" si="31"/>
        <v>800</v>
      </c>
      <c r="K119" s="1762">
        <f>G119+G120</f>
        <v>3.91</v>
      </c>
      <c r="L119" s="1660">
        <f>K119+K121</f>
        <v>4</v>
      </c>
      <c r="M119" s="1326">
        <f>IF(O119="",0,(F119/O119))</f>
        <v>3.1262500000000002</v>
      </c>
      <c r="N119" s="952">
        <v>700</v>
      </c>
      <c r="O119" s="953">
        <v>800</v>
      </c>
      <c r="P119" s="1704">
        <f>M119+M120+M121</f>
        <v>3.4920552895296302</v>
      </c>
      <c r="S119" s="1318" t="s">
        <v>667</v>
      </c>
      <c r="T119" s="870">
        <f>IF(G119="",0,HLOOKUP(S119,'Postos LIMPEZA'!$K$7:$BC$139,131,FALSE))</f>
        <v>4827.9878611111117</v>
      </c>
      <c r="U119" s="954">
        <f t="shared" ref="U119:V121" si="32">G119</f>
        <v>3.5</v>
      </c>
      <c r="V119" s="871">
        <f t="shared" si="32"/>
        <v>714.57142857142856</v>
      </c>
      <c r="W119" s="872">
        <f>T119*U119</f>
        <v>16897.95751388889</v>
      </c>
      <c r="X119" s="1664">
        <f>SUM(W119:W121)</f>
        <v>19342.822830444446</v>
      </c>
      <c r="Z119" s="1315">
        <f>F119</f>
        <v>2501</v>
      </c>
      <c r="AA119" s="956">
        <f>IF(U119=0,0,T119/V119)</f>
        <v>6.7564804133902001</v>
      </c>
      <c r="AB119" s="872">
        <f>Z119*AA119</f>
        <v>16897.95751388889</v>
      </c>
      <c r="AC119" s="1664">
        <f>SUM(AB119:AB121)</f>
        <v>19342.822830444446</v>
      </c>
      <c r="AE119" s="1657"/>
      <c r="AF119" s="904" t="s">
        <v>138</v>
      </c>
      <c r="AG119" s="905">
        <f>G119</f>
        <v>3.5</v>
      </c>
      <c r="AH119" s="1725">
        <f>L119</f>
        <v>4</v>
      </c>
      <c r="AI119" s="355">
        <f>T119</f>
        <v>4827.9878611111117</v>
      </c>
      <c r="AJ119" s="904" t="s">
        <v>258</v>
      </c>
      <c r="AK119" s="907">
        <f>F119</f>
        <v>2501</v>
      </c>
      <c r="AL119" s="958">
        <f>AA119</f>
        <v>6.7564804133902001</v>
      </c>
      <c r="AM119" s="511">
        <f>AB119</f>
        <v>16897.95751388889</v>
      </c>
      <c r="AN119" s="1744">
        <f>AC119</f>
        <v>19342.822830444446</v>
      </c>
      <c r="AP119" s="1730">
        <f>HLOOKUP(D118,'Materiais de Consumo LIMPEZA'!$AU$60:$BR$61,2,FALSE)</f>
        <v>3656.5279814814812</v>
      </c>
      <c r="AQ119" s="1733">
        <f>HLOOKUP(D118,'Material de Consumo HIGIENE'!$AT$14:$BQ$15,2,FALSE)</f>
        <v>4707.3633333333337</v>
      </c>
      <c r="AS119" s="1747">
        <f>AN119+AP119+AQ119</f>
        <v>27706.714145259262</v>
      </c>
    </row>
    <row r="120" spans="2:45" ht="15" customHeight="1" outlineLevel="2">
      <c r="B120" s="1654"/>
      <c r="C120" s="1322" t="s">
        <v>702</v>
      </c>
      <c r="D120" s="864" t="str">
        <f>S120</f>
        <v>STS_AUX</v>
      </c>
      <c r="E120" s="865">
        <v>111</v>
      </c>
      <c r="F120" s="866">
        <v>498</v>
      </c>
      <c r="G120" s="1411">
        <v>0.41</v>
      </c>
      <c r="H120" s="988">
        <f>IF(F120=0,0,IF(G120=0,0,F120/G120))</f>
        <v>1214.6341463414635</v>
      </c>
      <c r="I120" s="989">
        <f t="shared" si="31"/>
        <v>1200</v>
      </c>
      <c r="J120" s="990">
        <f t="shared" si="31"/>
        <v>1800</v>
      </c>
      <c r="K120" s="1762"/>
      <c r="L120" s="1660"/>
      <c r="M120" s="1326">
        <f>IF(O120="",0,(F120/O120))</f>
        <v>0.27666666666666667</v>
      </c>
      <c r="N120" s="952">
        <v>1200</v>
      </c>
      <c r="O120" s="953">
        <v>1800</v>
      </c>
      <c r="P120" s="1704"/>
      <c r="S120" s="1318" t="s">
        <v>667</v>
      </c>
      <c r="T120" s="870">
        <f>IF(G120="",0,HLOOKUP(S120,'Postos LIMPEZA'!$K$7:$BC$139,131,FALSE))</f>
        <v>4827.9878611111117</v>
      </c>
      <c r="U120" s="954">
        <f t="shared" si="32"/>
        <v>0.41</v>
      </c>
      <c r="V120" s="871">
        <f t="shared" si="32"/>
        <v>1214.6341463414635</v>
      </c>
      <c r="W120" s="872">
        <f>T120*U120</f>
        <v>1979.4750230555558</v>
      </c>
      <c r="X120" s="1664"/>
      <c r="Z120" s="1315">
        <f>F120</f>
        <v>498</v>
      </c>
      <c r="AA120" s="956">
        <f>IF(U120=0,0,T120/V120)</f>
        <v>3.974849443886658</v>
      </c>
      <c r="AB120" s="872">
        <f>Z120*AA120</f>
        <v>1979.4750230555558</v>
      </c>
      <c r="AC120" s="1664"/>
      <c r="AE120" s="1657"/>
      <c r="AF120" s="904" t="s">
        <v>138</v>
      </c>
      <c r="AG120" s="905">
        <f>G120</f>
        <v>0.41</v>
      </c>
      <c r="AH120" s="1725"/>
      <c r="AI120" s="355">
        <f>T120</f>
        <v>4827.9878611111117</v>
      </c>
      <c r="AJ120" s="904" t="s">
        <v>259</v>
      </c>
      <c r="AK120" s="907">
        <f>F120</f>
        <v>498</v>
      </c>
      <c r="AL120" s="958">
        <f>AA120</f>
        <v>3.974849443886658</v>
      </c>
      <c r="AM120" s="511">
        <f>AB120</f>
        <v>1979.4750230555558</v>
      </c>
      <c r="AN120" s="1745"/>
      <c r="AP120" s="1731"/>
      <c r="AQ120" s="1734"/>
      <c r="AS120" s="1742"/>
    </row>
    <row r="121" spans="2:45" ht="15" customHeight="1" outlineLevel="2">
      <c r="B121" s="1655"/>
      <c r="C121" s="1323" t="s">
        <v>703</v>
      </c>
      <c r="D121" s="877" t="str">
        <f>S121</f>
        <v>STS_LIMP</v>
      </c>
      <c r="E121" s="878">
        <v>112</v>
      </c>
      <c r="F121" s="1317">
        <v>326</v>
      </c>
      <c r="G121" s="1412">
        <v>0.09</v>
      </c>
      <c r="H121" s="991">
        <f>IF(F121=0,0,IF(G121=0,0,$F$170/((G121/F121)*$G$170)))</f>
        <v>307.03303430576159</v>
      </c>
      <c r="I121" s="992">
        <f t="shared" si="31"/>
        <v>300</v>
      </c>
      <c r="J121" s="993">
        <f t="shared" si="31"/>
        <v>310</v>
      </c>
      <c r="K121" s="994">
        <f>G121</f>
        <v>0.09</v>
      </c>
      <c r="L121" s="1661"/>
      <c r="M121" s="963">
        <f>IF(O121="",0,(($F$170*F121)/(O121*$G$170)))</f>
        <v>8.9138622862963035E-2</v>
      </c>
      <c r="N121" s="964">
        <v>300</v>
      </c>
      <c r="O121" s="965">
        <v>310</v>
      </c>
      <c r="P121" s="1705"/>
      <c r="S121" s="1319" t="s">
        <v>668</v>
      </c>
      <c r="T121" s="881">
        <f>IF(G121="",0,HLOOKUP(S121,'Postos LIMPEZA'!$K$7:$BC$139,131,FALSE))</f>
        <v>5171.003261111111</v>
      </c>
      <c r="U121" s="966">
        <f t="shared" si="32"/>
        <v>0.09</v>
      </c>
      <c r="V121" s="882">
        <f t="shared" si="32"/>
        <v>307.03303430576159</v>
      </c>
      <c r="W121" s="883">
        <f>T121*U121</f>
        <v>465.39029349999998</v>
      </c>
      <c r="X121" s="1665"/>
      <c r="Z121" s="1316">
        <f>F121</f>
        <v>326</v>
      </c>
      <c r="AA121" s="968">
        <f>IF(U121=0,0,(((1/V121)*$F$170*(1/$G$170))*T121))</f>
        <v>1.4275775874233128</v>
      </c>
      <c r="AB121" s="883">
        <f>Z121*AA121</f>
        <v>465.39029349999998</v>
      </c>
      <c r="AC121" s="1665"/>
      <c r="AE121" s="1658"/>
      <c r="AF121" s="931" t="s">
        <v>139</v>
      </c>
      <c r="AG121" s="932">
        <f>G121</f>
        <v>0.09</v>
      </c>
      <c r="AH121" s="1726"/>
      <c r="AI121" s="356">
        <f>T121</f>
        <v>5171.003261111111</v>
      </c>
      <c r="AJ121" s="931" t="s">
        <v>260</v>
      </c>
      <c r="AK121" s="969">
        <f>F121</f>
        <v>326</v>
      </c>
      <c r="AL121" s="970">
        <f>AA121</f>
        <v>1.4275775874233128</v>
      </c>
      <c r="AM121" s="512">
        <f>AB121</f>
        <v>465.39029349999998</v>
      </c>
      <c r="AN121" s="1746"/>
      <c r="AP121" s="1732"/>
      <c r="AQ121" s="1735"/>
      <c r="AS121" s="1743"/>
    </row>
    <row r="122" spans="2:45" ht="15.75" outlineLevel="1">
      <c r="B122" s="890"/>
      <c r="C122" s="891"/>
      <c r="D122" s="843" t="s">
        <v>262</v>
      </c>
      <c r="E122" s="865">
        <v>113</v>
      </c>
      <c r="F122" s="844">
        <f>SUM(F119:F121)</f>
        <v>3325</v>
      </c>
      <c r="G122" s="935"/>
      <c r="H122" s="936"/>
      <c r="I122" s="937"/>
      <c r="J122" s="937"/>
      <c r="K122" s="938"/>
      <c r="L122" s="939"/>
      <c r="M122" s="940"/>
      <c r="N122" s="941"/>
      <c r="O122" s="941"/>
      <c r="P122" s="939"/>
      <c r="S122" s="942"/>
      <c r="T122" s="845"/>
      <c r="U122" s="937"/>
      <c r="V122" s="937"/>
      <c r="W122" s="943"/>
      <c r="X122" s="846"/>
      <c r="Z122" s="940"/>
      <c r="AA122" s="941"/>
      <c r="AB122" s="944"/>
      <c r="AC122" s="846"/>
      <c r="AE122" s="945"/>
      <c r="AF122" s="941"/>
      <c r="AG122" s="941"/>
      <c r="AH122" s="941"/>
      <c r="AI122" s="941"/>
      <c r="AJ122" s="941"/>
      <c r="AK122" s="941"/>
      <c r="AL122" s="941"/>
      <c r="AM122" s="941"/>
      <c r="AN122" s="846"/>
      <c r="AP122" s="820"/>
      <c r="AQ122" s="821"/>
      <c r="AS122" s="822"/>
    </row>
    <row r="123" spans="2:45" ht="15" outlineLevel="1">
      <c r="B123" s="890"/>
      <c r="C123" s="972" t="s">
        <v>327</v>
      </c>
      <c r="D123" s="843"/>
      <c r="E123" s="865">
        <v>114</v>
      </c>
      <c r="F123" s="844"/>
      <c r="G123" s="845"/>
      <c r="H123" s="845"/>
      <c r="I123" s="1652" t="s">
        <v>293</v>
      </c>
      <c r="J123" s="1652"/>
      <c r="K123" s="543"/>
      <c r="L123" s="846"/>
      <c r="M123" s="847"/>
      <c r="N123" s="848"/>
      <c r="O123" s="848"/>
      <c r="P123" s="846"/>
      <c r="S123" s="849"/>
      <c r="T123" s="845"/>
      <c r="U123" s="845"/>
      <c r="V123" s="845"/>
      <c r="W123" s="543"/>
      <c r="X123" s="846"/>
      <c r="Z123" s="847"/>
      <c r="AA123" s="946"/>
      <c r="AC123" s="846"/>
      <c r="AE123" s="847"/>
      <c r="AF123" s="848"/>
      <c r="AG123" s="848"/>
      <c r="AH123" s="848"/>
      <c r="AI123" s="848"/>
      <c r="AJ123" s="848"/>
      <c r="AK123" s="848"/>
      <c r="AL123" s="946"/>
      <c r="AM123" s="946"/>
      <c r="AN123" s="846"/>
      <c r="AP123" s="820"/>
      <c r="AQ123" s="821"/>
      <c r="AS123" s="822"/>
    </row>
    <row r="124" spans="2:45" ht="15" customHeight="1" outlineLevel="1">
      <c r="B124" s="1653">
        <v>19</v>
      </c>
      <c r="C124" s="850" t="s">
        <v>328</v>
      </c>
      <c r="D124" s="947" t="s">
        <v>688</v>
      </c>
      <c r="E124" s="852">
        <v>115</v>
      </c>
      <c r="F124" s="853"/>
      <c r="G124" s="854"/>
      <c r="H124" s="853"/>
      <c r="I124" s="855"/>
      <c r="J124" s="856"/>
      <c r="K124" s="857"/>
      <c r="L124" s="858"/>
      <c r="M124" s="859"/>
      <c r="N124" s="857"/>
      <c r="O124" s="860"/>
      <c r="P124" s="858"/>
      <c r="S124" s="861"/>
      <c r="T124" s="854"/>
      <c r="U124" s="857"/>
      <c r="V124" s="860"/>
      <c r="W124" s="854"/>
      <c r="X124" s="862"/>
      <c r="Z124" s="859"/>
      <c r="AA124" s="948"/>
      <c r="AB124" s="854"/>
      <c r="AC124" s="862"/>
      <c r="AE124" s="1763" t="s">
        <v>305</v>
      </c>
      <c r="AF124" s="857"/>
      <c r="AG124" s="857"/>
      <c r="AH124" s="857"/>
      <c r="AI124" s="857"/>
      <c r="AJ124" s="857"/>
      <c r="AK124" s="857"/>
      <c r="AL124" s="948"/>
      <c r="AM124" s="949"/>
      <c r="AN124" s="862"/>
      <c r="AP124" s="861"/>
      <c r="AQ124" s="858"/>
      <c r="AS124" s="863"/>
    </row>
    <row r="125" spans="2:45" ht="15" customHeight="1" outlineLevel="2">
      <c r="B125" s="1654"/>
      <c r="C125" s="1322" t="s">
        <v>701</v>
      </c>
      <c r="D125" s="864" t="str">
        <f>S125</f>
        <v>STS_NEP_AUX</v>
      </c>
      <c r="E125" s="865">
        <v>116</v>
      </c>
      <c r="F125" s="866">
        <v>95</v>
      </c>
      <c r="G125" s="1411">
        <v>9.5000000000000001E-2</v>
      </c>
      <c r="H125" s="988">
        <f>IF(F125=0,0,IF(G125=0,0,F125/G125))</f>
        <v>1000</v>
      </c>
      <c r="I125" s="989">
        <f t="shared" ref="I125:J127" si="33">N125</f>
        <v>800</v>
      </c>
      <c r="J125" s="990">
        <f t="shared" si="33"/>
        <v>1000</v>
      </c>
      <c r="K125" s="1762">
        <f>G125+G126</f>
        <v>1.9979</v>
      </c>
      <c r="L125" s="1660">
        <f>K125+K127</f>
        <v>2</v>
      </c>
      <c r="M125" s="1326">
        <f>IF(O125="",0,(F125/O125))</f>
        <v>9.5000000000000001E-2</v>
      </c>
      <c r="N125" s="952">
        <v>800</v>
      </c>
      <c r="O125" s="953">
        <v>1000</v>
      </c>
      <c r="P125" s="1704">
        <f>M125+M126+M127</f>
        <v>1.982549730490873</v>
      </c>
      <c r="S125" s="1318" t="s">
        <v>669</v>
      </c>
      <c r="T125" s="870">
        <f>IF(G125="",0,HLOOKUP(S125,'Postos LIMPEZA'!$K$7:$BC$139,131,FALSE))</f>
        <v>4694.4175833333338</v>
      </c>
      <c r="U125" s="954">
        <f t="shared" ref="U125:V127" si="34">G125</f>
        <v>9.5000000000000001E-2</v>
      </c>
      <c r="V125" s="871">
        <f t="shared" si="34"/>
        <v>1000</v>
      </c>
      <c r="W125" s="872">
        <f>T125*U125</f>
        <v>445.9696704166667</v>
      </c>
      <c r="X125" s="1664">
        <f>SUM(W125:W127)</f>
        <v>9389.5554990066685</v>
      </c>
      <c r="Z125" s="1315">
        <f>F125</f>
        <v>95</v>
      </c>
      <c r="AA125" s="956">
        <f>IF(U125=0,0,T125/V125)</f>
        <v>4.6944175833333341</v>
      </c>
      <c r="AB125" s="872">
        <f>Z125*AA125</f>
        <v>445.96967041666676</v>
      </c>
      <c r="AC125" s="1664">
        <f>SUM(AB125:AB127)</f>
        <v>9389.5554990066685</v>
      </c>
      <c r="AE125" s="1764"/>
      <c r="AF125" s="904" t="s">
        <v>138</v>
      </c>
      <c r="AG125" s="905">
        <f>G125</f>
        <v>9.5000000000000001E-2</v>
      </c>
      <c r="AH125" s="1725">
        <f>L125</f>
        <v>2</v>
      </c>
      <c r="AI125" s="355">
        <f>T125</f>
        <v>4694.4175833333338</v>
      </c>
      <c r="AJ125" s="904" t="s">
        <v>258</v>
      </c>
      <c r="AK125" s="907">
        <f>F125</f>
        <v>95</v>
      </c>
      <c r="AL125" s="958">
        <f>AA125</f>
        <v>4.6944175833333341</v>
      </c>
      <c r="AM125" s="511">
        <f>AB125</f>
        <v>445.96967041666676</v>
      </c>
      <c r="AN125" s="1744">
        <f>AC125</f>
        <v>9389.5554990066685</v>
      </c>
      <c r="AP125" s="1730">
        <f>HLOOKUP(D124,'Materiais de Consumo LIMPEZA'!$AU$60:$BR$61,2,FALSE)</f>
        <v>1325.0392962962965</v>
      </c>
      <c r="AQ125" s="1733">
        <f>HLOOKUP(D124,'Material de Consumo HIGIENE'!$AT$14:$BQ$15,2,FALSE)</f>
        <v>0</v>
      </c>
      <c r="AS125" s="1747">
        <f>AN125+AP125+AQ125</f>
        <v>10714.594795302964</v>
      </c>
    </row>
    <row r="126" spans="2:45" ht="15" customHeight="1" outlineLevel="2">
      <c r="B126" s="1654"/>
      <c r="C126" s="1322" t="s">
        <v>702</v>
      </c>
      <c r="D126" s="864" t="str">
        <f>S126</f>
        <v>STS_NEP_AUX</v>
      </c>
      <c r="E126" s="865">
        <v>117</v>
      </c>
      <c r="F126" s="866">
        <v>1565</v>
      </c>
      <c r="G126" s="1411">
        <v>1.9029</v>
      </c>
      <c r="H126" s="988">
        <f>IF(F126=0,0,IF(G126=0,0,F126/G126))</f>
        <v>822.42892427347726</v>
      </c>
      <c r="I126" s="989">
        <f t="shared" si="33"/>
        <v>700</v>
      </c>
      <c r="J126" s="990">
        <f t="shared" si="33"/>
        <v>830</v>
      </c>
      <c r="K126" s="1762"/>
      <c r="L126" s="1660"/>
      <c r="M126" s="1326">
        <f>IF(O126="",0,(F126/O126))</f>
        <v>1.8855421686746987</v>
      </c>
      <c r="N126" s="952">
        <v>700</v>
      </c>
      <c r="O126" s="953">
        <v>830</v>
      </c>
      <c r="P126" s="1704"/>
      <c r="S126" s="1318" t="s">
        <v>669</v>
      </c>
      <c r="T126" s="870">
        <f>IF(G126="",0,HLOOKUP(S126,'Postos LIMPEZA'!$K$7:$BC$139,131,FALSE))</f>
        <v>4694.4175833333338</v>
      </c>
      <c r="U126" s="954">
        <f t="shared" si="34"/>
        <v>1.9029</v>
      </c>
      <c r="V126" s="871">
        <f t="shared" si="34"/>
        <v>822.42892427347726</v>
      </c>
      <c r="W126" s="872">
        <f>T126*U126</f>
        <v>8933.0072193250016</v>
      </c>
      <c r="X126" s="1664"/>
      <c r="Z126" s="1315">
        <f>F126</f>
        <v>1565</v>
      </c>
      <c r="AA126" s="956">
        <f>IF(U126=0,0,T126/V126)</f>
        <v>5.7079918334345061</v>
      </c>
      <c r="AB126" s="872">
        <f>Z126*AA126</f>
        <v>8933.0072193250016</v>
      </c>
      <c r="AC126" s="1664"/>
      <c r="AE126" s="1764"/>
      <c r="AF126" s="904" t="s">
        <v>138</v>
      </c>
      <c r="AG126" s="905">
        <f>G126</f>
        <v>1.9029</v>
      </c>
      <c r="AH126" s="1725"/>
      <c r="AI126" s="355">
        <f>T126</f>
        <v>4694.4175833333338</v>
      </c>
      <c r="AJ126" s="904" t="s">
        <v>259</v>
      </c>
      <c r="AK126" s="907">
        <f>F126</f>
        <v>1565</v>
      </c>
      <c r="AL126" s="958">
        <f>AA126</f>
        <v>5.7079918334345061</v>
      </c>
      <c r="AM126" s="511">
        <f>AB126</f>
        <v>8933.0072193250016</v>
      </c>
      <c r="AN126" s="1745"/>
      <c r="AP126" s="1731"/>
      <c r="AQ126" s="1734"/>
      <c r="AS126" s="1742"/>
    </row>
    <row r="127" spans="2:45" ht="15" customHeight="1" outlineLevel="2">
      <c r="B127" s="1655"/>
      <c r="C127" s="1323" t="s">
        <v>703</v>
      </c>
      <c r="D127" s="877" t="str">
        <f>S127</f>
        <v>STS_NEP_LIMP</v>
      </c>
      <c r="E127" s="878">
        <v>118</v>
      </c>
      <c r="F127" s="1317">
        <v>9</v>
      </c>
      <c r="G127" s="1412">
        <v>2.0999999999999999E-3</v>
      </c>
      <c r="H127" s="991">
        <f>IF(F127=0,0,IF(G127=0,0,$F$170/((G127/F127)*$G$170)))</f>
        <v>363.27309054581781</v>
      </c>
      <c r="I127" s="992">
        <f t="shared" si="33"/>
        <v>300</v>
      </c>
      <c r="J127" s="993">
        <f t="shared" si="33"/>
        <v>380</v>
      </c>
      <c r="K127" s="994">
        <f>G127</f>
        <v>2.0999999999999999E-3</v>
      </c>
      <c r="L127" s="1661"/>
      <c r="M127" s="963">
        <f>IF(O127="",0,(($F$170*F127)/(O127*$G$170)))</f>
        <v>2.0075618161742564E-3</v>
      </c>
      <c r="N127" s="964">
        <v>300</v>
      </c>
      <c r="O127" s="965">
        <v>380</v>
      </c>
      <c r="P127" s="1705"/>
      <c r="S127" s="1319" t="s">
        <v>670</v>
      </c>
      <c r="T127" s="881">
        <f>IF(G127="",0,HLOOKUP(S127,'Postos LIMPEZA'!$K$7:$BC$139,131,FALSE))</f>
        <v>5037.4329833333331</v>
      </c>
      <c r="U127" s="966">
        <f t="shared" si="34"/>
        <v>2.0999999999999999E-3</v>
      </c>
      <c r="V127" s="882">
        <f t="shared" si="34"/>
        <v>363.27309054581781</v>
      </c>
      <c r="W127" s="883">
        <f>T127*U127</f>
        <v>10.578609264999999</v>
      </c>
      <c r="X127" s="1665"/>
      <c r="Z127" s="1316">
        <f>F127</f>
        <v>9</v>
      </c>
      <c r="AA127" s="968">
        <f>IF(U127=0,0,(((1/V127)*$F$170*(1/$G$170))*T127))</f>
        <v>1.1754010294444446</v>
      </c>
      <c r="AB127" s="883">
        <f>Z127*AA127</f>
        <v>10.578609265000001</v>
      </c>
      <c r="AC127" s="1665"/>
      <c r="AE127" s="1765"/>
      <c r="AF127" s="931" t="s">
        <v>139</v>
      </c>
      <c r="AG127" s="932">
        <f>G127</f>
        <v>2.0999999999999999E-3</v>
      </c>
      <c r="AH127" s="1726"/>
      <c r="AI127" s="356">
        <f>T127</f>
        <v>5037.4329833333331</v>
      </c>
      <c r="AJ127" s="931" t="s">
        <v>260</v>
      </c>
      <c r="AK127" s="969">
        <f>F127</f>
        <v>9</v>
      </c>
      <c r="AL127" s="970">
        <f>AA127</f>
        <v>1.1754010294444446</v>
      </c>
      <c r="AM127" s="512">
        <f>AB127</f>
        <v>10.578609265000001</v>
      </c>
      <c r="AN127" s="1746"/>
      <c r="AP127" s="1732"/>
      <c r="AQ127" s="1735"/>
      <c r="AS127" s="1743"/>
    </row>
    <row r="128" spans="2:45" ht="15.75" outlineLevel="1">
      <c r="B128" s="890"/>
      <c r="C128" s="891"/>
      <c r="D128" s="843" t="s">
        <v>262</v>
      </c>
      <c r="E128" s="865">
        <v>119</v>
      </c>
      <c r="F128" s="844">
        <f>SUM(F125:F127)</f>
        <v>1669</v>
      </c>
      <c r="G128" s="935"/>
      <c r="H128" s="936"/>
      <c r="I128" s="937"/>
      <c r="J128" s="937"/>
      <c r="K128" s="938"/>
      <c r="L128" s="939"/>
      <c r="M128" s="940"/>
      <c r="N128" s="941"/>
      <c r="O128" s="941"/>
      <c r="P128" s="939"/>
      <c r="S128" s="942"/>
      <c r="T128" s="845"/>
      <c r="U128" s="937"/>
      <c r="V128" s="937"/>
      <c r="W128" s="943"/>
      <c r="X128" s="846"/>
      <c r="Z128" s="940"/>
      <c r="AA128" s="941"/>
      <c r="AB128" s="944"/>
      <c r="AC128" s="846"/>
      <c r="AE128" s="945"/>
      <c r="AF128" s="941"/>
      <c r="AG128" s="941"/>
      <c r="AH128" s="941"/>
      <c r="AI128" s="941"/>
      <c r="AJ128" s="941"/>
      <c r="AK128" s="941"/>
      <c r="AL128" s="941"/>
      <c r="AM128" s="941"/>
      <c r="AN128" s="846"/>
      <c r="AP128" s="820"/>
      <c r="AQ128" s="821"/>
      <c r="AS128" s="822"/>
    </row>
    <row r="129" spans="2:45" ht="15" outlineLevel="1">
      <c r="B129" s="890"/>
      <c r="C129" s="972" t="s">
        <v>329</v>
      </c>
      <c r="D129" s="843"/>
      <c r="E129" s="865">
        <v>120</v>
      </c>
      <c r="F129" s="844"/>
      <c r="G129" s="845"/>
      <c r="H129" s="845"/>
      <c r="I129" s="1652" t="s">
        <v>293</v>
      </c>
      <c r="J129" s="1652"/>
      <c r="K129" s="543"/>
      <c r="L129" s="846"/>
      <c r="M129" s="847"/>
      <c r="N129" s="848"/>
      <c r="O129" s="848"/>
      <c r="P129" s="846"/>
      <c r="S129" s="849"/>
      <c r="T129" s="845"/>
      <c r="U129" s="845"/>
      <c r="V129" s="845"/>
      <c r="W129" s="543"/>
      <c r="X129" s="846"/>
      <c r="Z129" s="847"/>
      <c r="AA129" s="946"/>
      <c r="AC129" s="846"/>
      <c r="AE129" s="847"/>
      <c r="AF129" s="848"/>
      <c r="AG129" s="848"/>
      <c r="AH129" s="848"/>
      <c r="AI129" s="848"/>
      <c r="AJ129" s="848"/>
      <c r="AK129" s="848"/>
      <c r="AL129" s="946"/>
      <c r="AM129" s="946"/>
      <c r="AN129" s="846"/>
      <c r="AP129" s="820"/>
      <c r="AQ129" s="821"/>
      <c r="AS129" s="822"/>
    </row>
    <row r="130" spans="2:45" ht="15" customHeight="1" outlineLevel="1">
      <c r="B130" s="1653">
        <v>20</v>
      </c>
      <c r="C130" s="850" t="s">
        <v>398</v>
      </c>
      <c r="D130" s="947" t="s">
        <v>13</v>
      </c>
      <c r="E130" s="852">
        <v>121</v>
      </c>
      <c r="F130" s="853"/>
      <c r="G130" s="854"/>
      <c r="H130" s="853"/>
      <c r="I130" s="855"/>
      <c r="J130" s="856"/>
      <c r="K130" s="857"/>
      <c r="L130" s="858"/>
      <c r="M130" s="859"/>
      <c r="N130" s="857"/>
      <c r="O130" s="860"/>
      <c r="P130" s="858"/>
      <c r="S130" s="861"/>
      <c r="T130" s="854"/>
      <c r="U130" s="857"/>
      <c r="V130" s="860"/>
      <c r="W130" s="854"/>
      <c r="X130" s="862"/>
      <c r="Z130" s="859"/>
      <c r="AA130" s="948"/>
      <c r="AB130" s="854"/>
      <c r="AC130" s="862"/>
      <c r="AE130" s="1656" t="s">
        <v>305</v>
      </c>
      <c r="AF130" s="857"/>
      <c r="AG130" s="857"/>
      <c r="AH130" s="857"/>
      <c r="AI130" s="857"/>
      <c r="AJ130" s="857"/>
      <c r="AK130" s="857"/>
      <c r="AL130" s="948"/>
      <c r="AM130" s="949"/>
      <c r="AN130" s="862"/>
      <c r="AP130" s="861"/>
      <c r="AQ130" s="858"/>
      <c r="AS130" s="863"/>
    </row>
    <row r="131" spans="2:45" ht="15" customHeight="1" outlineLevel="2">
      <c r="B131" s="1654"/>
      <c r="C131" s="1322" t="s">
        <v>701</v>
      </c>
      <c r="D131" s="864" t="str">
        <f>S131</f>
        <v>SJK_AUX</v>
      </c>
      <c r="E131" s="865">
        <v>122</v>
      </c>
      <c r="F131" s="866">
        <v>1272</v>
      </c>
      <c r="G131" s="1411">
        <v>1.3994</v>
      </c>
      <c r="H131" s="988">
        <f>IF(F131=0,0,IF(G131=0,0,F131/G131))</f>
        <v>908.96098327854793</v>
      </c>
      <c r="I131" s="989">
        <f t="shared" ref="I131:J133" si="35">N131</f>
        <v>800</v>
      </c>
      <c r="J131" s="990">
        <f t="shared" si="35"/>
        <v>930</v>
      </c>
      <c r="K131" s="1762">
        <f>G131+G132</f>
        <v>1.9426999999999999</v>
      </c>
      <c r="L131" s="1660">
        <f>K131+K133</f>
        <v>1.9999999999999998</v>
      </c>
      <c r="M131" s="1326">
        <f>IF(O131="",0,(F131/O131))</f>
        <v>1.3677419354838709</v>
      </c>
      <c r="N131" s="952">
        <v>800</v>
      </c>
      <c r="O131" s="953">
        <v>930</v>
      </c>
      <c r="P131" s="1704">
        <f>M131+M132+M133</f>
        <v>1.8695671167305399</v>
      </c>
      <c r="S131" s="1318" t="s">
        <v>671</v>
      </c>
      <c r="T131" s="870">
        <f>IF(G131="",0,HLOOKUP(S131,'Postos LIMPEZA'!$K$7:$BC$139,131,FALSE))</f>
        <v>4816.1768888888892</v>
      </c>
      <c r="U131" s="954">
        <f t="shared" ref="U131:V133" si="36">G131</f>
        <v>1.3994</v>
      </c>
      <c r="V131" s="871">
        <f t="shared" si="36"/>
        <v>908.96098327854793</v>
      </c>
      <c r="W131" s="872">
        <f>T131*U131</f>
        <v>6739.7579383111115</v>
      </c>
      <c r="X131" s="1664">
        <f>SUM(W131:W133)</f>
        <v>9652.0091331977783</v>
      </c>
      <c r="Z131" s="1315">
        <f>F131</f>
        <v>1272</v>
      </c>
      <c r="AA131" s="956">
        <f>IF(U131=0,0,T131/V131)</f>
        <v>5.2985518382948991</v>
      </c>
      <c r="AB131" s="872">
        <f>Z131*AA131</f>
        <v>6739.7579383111115</v>
      </c>
      <c r="AC131" s="1664">
        <f>SUM(AB131:AB133)</f>
        <v>9652.0091331977783</v>
      </c>
      <c r="AE131" s="1657"/>
      <c r="AF131" s="904" t="s">
        <v>138</v>
      </c>
      <c r="AG131" s="905">
        <f>G131</f>
        <v>1.3994</v>
      </c>
      <c r="AH131" s="1725">
        <f>L131</f>
        <v>1.9999999999999998</v>
      </c>
      <c r="AI131" s="355">
        <f>T131</f>
        <v>4816.1768888888892</v>
      </c>
      <c r="AJ131" s="904" t="s">
        <v>258</v>
      </c>
      <c r="AK131" s="907">
        <f>F131</f>
        <v>1272</v>
      </c>
      <c r="AL131" s="958">
        <f>AA131</f>
        <v>5.2985518382948991</v>
      </c>
      <c r="AM131" s="511">
        <f>AB131</f>
        <v>6739.7579383111115</v>
      </c>
      <c r="AN131" s="1744">
        <f>AC131</f>
        <v>9652.0091331977783</v>
      </c>
      <c r="AP131" s="1730">
        <f>HLOOKUP(D130,'Materiais de Consumo LIMPEZA'!$AU$60:$BR$61,2,FALSE)</f>
        <v>1070.1992962962966</v>
      </c>
      <c r="AQ131" s="1733">
        <f>HLOOKUP(D130,'Material de Consumo HIGIENE'!$AT$14:$BQ$15,2,FALSE)</f>
        <v>3060.15</v>
      </c>
      <c r="AS131" s="1747">
        <f>AN131+AP131+AQ131</f>
        <v>13782.358429494074</v>
      </c>
    </row>
    <row r="132" spans="2:45" ht="15" customHeight="1" outlineLevel="2">
      <c r="B132" s="1654"/>
      <c r="C132" s="1322" t="s">
        <v>702</v>
      </c>
      <c r="D132" s="864" t="str">
        <f>S132</f>
        <v>SJK_AUX</v>
      </c>
      <c r="E132" s="865">
        <v>123</v>
      </c>
      <c r="F132" s="866">
        <v>978</v>
      </c>
      <c r="G132" s="1411">
        <v>0.54330000000000001</v>
      </c>
      <c r="H132" s="988">
        <f>IF(F132=0,0,IF(G132=0,0,F132/G132))</f>
        <v>1800.1104362230813</v>
      </c>
      <c r="I132" s="989">
        <f t="shared" si="35"/>
        <v>1800</v>
      </c>
      <c r="J132" s="990">
        <f t="shared" si="35"/>
        <v>2200</v>
      </c>
      <c r="K132" s="1762"/>
      <c r="L132" s="1660"/>
      <c r="M132" s="1326">
        <f>IF(O132="",0,(F132/O132))</f>
        <v>0.44454545454545452</v>
      </c>
      <c r="N132" s="952">
        <v>1800</v>
      </c>
      <c r="O132" s="953">
        <v>2200</v>
      </c>
      <c r="P132" s="1704"/>
      <c r="S132" s="1318" t="s">
        <v>671</v>
      </c>
      <c r="T132" s="870">
        <f>IF(G132="",0,HLOOKUP(S132,'Postos LIMPEZA'!$K$7:$BC$139,131,FALSE))</f>
        <v>4816.1768888888892</v>
      </c>
      <c r="U132" s="954">
        <f t="shared" si="36"/>
        <v>0.54330000000000001</v>
      </c>
      <c r="V132" s="871">
        <f t="shared" si="36"/>
        <v>1800.1104362230813</v>
      </c>
      <c r="W132" s="872">
        <f>T132*U132</f>
        <v>2616.6289037333336</v>
      </c>
      <c r="X132" s="1664"/>
      <c r="Z132" s="1315">
        <f>F132</f>
        <v>978</v>
      </c>
      <c r="AA132" s="956">
        <f>IF(U132=0,0,T132/V132)</f>
        <v>2.6754896766189504</v>
      </c>
      <c r="AB132" s="872">
        <f>Z132*AA132</f>
        <v>2616.6289037333336</v>
      </c>
      <c r="AC132" s="1664"/>
      <c r="AE132" s="1657"/>
      <c r="AF132" s="904" t="s">
        <v>138</v>
      </c>
      <c r="AG132" s="905">
        <f>G132</f>
        <v>0.54330000000000001</v>
      </c>
      <c r="AH132" s="1725"/>
      <c r="AI132" s="355">
        <f>T132</f>
        <v>4816.1768888888892</v>
      </c>
      <c r="AJ132" s="904" t="s">
        <v>259</v>
      </c>
      <c r="AK132" s="907">
        <f>F132</f>
        <v>978</v>
      </c>
      <c r="AL132" s="958">
        <f>AA132</f>
        <v>2.6754896766189504</v>
      </c>
      <c r="AM132" s="511">
        <f>AB132</f>
        <v>2616.6289037333336</v>
      </c>
      <c r="AN132" s="1745"/>
      <c r="AP132" s="1731"/>
      <c r="AQ132" s="1734"/>
      <c r="AS132" s="1742"/>
    </row>
    <row r="133" spans="2:45" ht="15" customHeight="1" outlineLevel="2">
      <c r="B133" s="1655"/>
      <c r="C133" s="1323" t="s">
        <v>703</v>
      </c>
      <c r="D133" s="877" t="str">
        <f>S133</f>
        <v>SJK_LIMP</v>
      </c>
      <c r="E133" s="878">
        <v>124</v>
      </c>
      <c r="F133" s="1317">
        <v>223</v>
      </c>
      <c r="G133" s="1412">
        <v>5.7299999999999997E-2</v>
      </c>
      <c r="H133" s="991">
        <f>IF(F133=0,0,IF(G133=0,0,$F$170/((G133/F133)*$G$170)))</f>
        <v>329.88324278186252</v>
      </c>
      <c r="I133" s="992">
        <f t="shared" si="35"/>
        <v>300</v>
      </c>
      <c r="J133" s="993">
        <f t="shared" si="35"/>
        <v>330</v>
      </c>
      <c r="K133" s="994">
        <f>G133</f>
        <v>5.7299999999999997E-2</v>
      </c>
      <c r="L133" s="1661"/>
      <c r="M133" s="963">
        <f>IF(O133="",0,(($F$170*F133)/(O133*$G$170)))</f>
        <v>5.7279726701214312E-2</v>
      </c>
      <c r="N133" s="964">
        <v>300</v>
      </c>
      <c r="O133" s="965">
        <v>330</v>
      </c>
      <c r="P133" s="1705"/>
      <c r="S133" s="1319" t="s">
        <v>672</v>
      </c>
      <c r="T133" s="881">
        <f>IF(G133="",0,HLOOKUP(S133,'Postos LIMPEZA'!$K$7:$BC$139,131,FALSE))</f>
        <v>5159.2022888888896</v>
      </c>
      <c r="U133" s="966">
        <f t="shared" si="36"/>
        <v>5.7299999999999997E-2</v>
      </c>
      <c r="V133" s="882">
        <f t="shared" si="36"/>
        <v>329.88324278186252</v>
      </c>
      <c r="W133" s="883">
        <f>T133*U133</f>
        <v>295.62229115333338</v>
      </c>
      <c r="X133" s="1665"/>
      <c r="Z133" s="1316">
        <f>F133</f>
        <v>223</v>
      </c>
      <c r="AA133" s="968">
        <f>IF(U133=0,0,(((1/V133)*$F$170*(1/$G$170))*T133))</f>
        <v>1.325660498445441</v>
      </c>
      <c r="AB133" s="883">
        <f>Z133*AA133</f>
        <v>295.62229115333332</v>
      </c>
      <c r="AC133" s="1665"/>
      <c r="AE133" s="1658"/>
      <c r="AF133" s="931" t="s">
        <v>139</v>
      </c>
      <c r="AG133" s="932">
        <f>G133</f>
        <v>5.7299999999999997E-2</v>
      </c>
      <c r="AH133" s="1726"/>
      <c r="AI133" s="356">
        <f>T133</f>
        <v>5159.2022888888896</v>
      </c>
      <c r="AJ133" s="931" t="s">
        <v>260</v>
      </c>
      <c r="AK133" s="969">
        <f>F133</f>
        <v>223</v>
      </c>
      <c r="AL133" s="970">
        <f>AA133</f>
        <v>1.325660498445441</v>
      </c>
      <c r="AM133" s="512">
        <f>AB133</f>
        <v>295.62229115333332</v>
      </c>
      <c r="AN133" s="1746"/>
      <c r="AP133" s="1732"/>
      <c r="AQ133" s="1735"/>
      <c r="AS133" s="1743"/>
    </row>
    <row r="134" spans="2:45" ht="15.75" outlineLevel="1">
      <c r="B134" s="890"/>
      <c r="C134" s="891"/>
      <c r="D134" s="843" t="s">
        <v>262</v>
      </c>
      <c r="E134" s="865">
        <v>125</v>
      </c>
      <c r="F134" s="844">
        <f>SUM(F131:F133)</f>
        <v>2473</v>
      </c>
      <c r="G134" s="935"/>
      <c r="H134" s="936"/>
      <c r="I134" s="937"/>
      <c r="J134" s="937"/>
      <c r="K134" s="938"/>
      <c r="L134" s="939"/>
      <c r="M134" s="940"/>
      <c r="N134" s="941"/>
      <c r="O134" s="941"/>
      <c r="P134" s="939"/>
      <c r="S134" s="942"/>
      <c r="T134" s="845"/>
      <c r="U134" s="937"/>
      <c r="V134" s="937"/>
      <c r="W134" s="943"/>
      <c r="X134" s="846"/>
      <c r="Z134" s="940"/>
      <c r="AA134" s="941"/>
      <c r="AB134" s="944"/>
      <c r="AC134" s="846"/>
      <c r="AE134" s="945"/>
      <c r="AF134" s="941"/>
      <c r="AG134" s="941"/>
      <c r="AH134" s="941"/>
      <c r="AI134" s="941"/>
      <c r="AJ134" s="941"/>
      <c r="AK134" s="941"/>
      <c r="AL134" s="941"/>
      <c r="AM134" s="941"/>
      <c r="AN134" s="846"/>
      <c r="AP134" s="820"/>
      <c r="AQ134" s="821"/>
      <c r="AS134" s="822"/>
    </row>
    <row r="135" spans="2:45" ht="15.75" outlineLevel="1">
      <c r="B135" s="890"/>
      <c r="C135" s="972" t="s">
        <v>966</v>
      </c>
      <c r="D135" s="843"/>
      <c r="E135" s="865">
        <v>126</v>
      </c>
      <c r="F135" s="844"/>
      <c r="G135" s="845"/>
      <c r="H135" s="845"/>
      <c r="I135" s="1652" t="s">
        <v>293</v>
      </c>
      <c r="J135" s="1652"/>
      <c r="K135" s="543"/>
      <c r="L135" s="846"/>
      <c r="M135" s="847"/>
      <c r="N135" s="848"/>
      <c r="O135" s="848"/>
      <c r="P135" s="846"/>
      <c r="S135" s="849"/>
      <c r="T135" s="845"/>
      <c r="U135" s="845"/>
      <c r="V135" s="845"/>
      <c r="W135" s="543"/>
      <c r="X135" s="846"/>
      <c r="Z135" s="847"/>
      <c r="AA135" s="946"/>
      <c r="AC135" s="846"/>
      <c r="AE135" s="847"/>
      <c r="AF135" s="848"/>
      <c r="AG135" s="848"/>
      <c r="AH135" s="848"/>
      <c r="AI135" s="848"/>
      <c r="AJ135" s="848"/>
      <c r="AK135" s="848"/>
      <c r="AL135" s="946"/>
      <c r="AM135" s="946"/>
      <c r="AN135" s="846"/>
      <c r="AP135" s="820"/>
      <c r="AQ135" s="821"/>
      <c r="AS135" s="822"/>
    </row>
    <row r="136" spans="2:45" ht="15" customHeight="1" outlineLevel="1">
      <c r="B136" s="1653">
        <v>21</v>
      </c>
      <c r="C136" s="850" t="s">
        <v>967</v>
      </c>
      <c r="D136" s="947" t="s">
        <v>134</v>
      </c>
      <c r="E136" s="852">
        <v>127</v>
      </c>
      <c r="F136" s="853"/>
      <c r="G136" s="854"/>
      <c r="H136" s="853"/>
      <c r="I136" s="855"/>
      <c r="J136" s="856"/>
      <c r="K136" s="857"/>
      <c r="L136" s="858"/>
      <c r="M136" s="859"/>
      <c r="N136" s="857"/>
      <c r="O136" s="860"/>
      <c r="P136" s="858"/>
      <c r="S136" s="861"/>
      <c r="T136" s="854"/>
      <c r="U136" s="857"/>
      <c r="V136" s="860"/>
      <c r="W136" s="854"/>
      <c r="X136" s="862"/>
      <c r="Z136" s="859"/>
      <c r="AA136" s="948"/>
      <c r="AB136" s="854"/>
      <c r="AC136" s="862"/>
      <c r="AE136" s="1656" t="s">
        <v>305</v>
      </c>
      <c r="AF136" s="857"/>
      <c r="AG136" s="857"/>
      <c r="AH136" s="857"/>
      <c r="AI136" s="857"/>
      <c r="AJ136" s="857"/>
      <c r="AK136" s="857"/>
      <c r="AL136" s="948"/>
      <c r="AM136" s="949"/>
      <c r="AN136" s="862"/>
      <c r="AP136" s="861"/>
      <c r="AQ136" s="858"/>
      <c r="AS136" s="863"/>
    </row>
    <row r="137" spans="2:45" ht="15" customHeight="1" outlineLevel="2">
      <c r="B137" s="1654"/>
      <c r="C137" s="1322" t="s">
        <v>701</v>
      </c>
      <c r="D137" s="864" t="str">
        <f>S137</f>
        <v>SJE_AUX</v>
      </c>
      <c r="E137" s="865">
        <v>128</v>
      </c>
      <c r="F137" s="866">
        <f>2760+35</f>
        <v>2795</v>
      </c>
      <c r="G137" s="1411">
        <v>3.09</v>
      </c>
      <c r="H137" s="988">
        <f>IF(F137=0,0,IF(G137=0,0,F137/G137))</f>
        <v>904.53074433656957</v>
      </c>
      <c r="I137" s="989">
        <f t="shared" ref="I137:J139" si="37">N137</f>
        <v>800</v>
      </c>
      <c r="J137" s="990">
        <f t="shared" si="37"/>
        <v>910</v>
      </c>
      <c r="K137" s="1762">
        <f>G137+G138</f>
        <v>5.93</v>
      </c>
      <c r="L137" s="1660">
        <f>K137+K139</f>
        <v>6</v>
      </c>
      <c r="M137" s="1326">
        <f>IF(O137="",0,(F137/O137))</f>
        <v>3.0714285714285716</v>
      </c>
      <c r="N137" s="952">
        <v>800</v>
      </c>
      <c r="O137" s="953">
        <v>910</v>
      </c>
      <c r="P137" s="1704">
        <f>M137+M138+M139</f>
        <v>5.9695972986343806</v>
      </c>
      <c r="S137" s="1318" t="s">
        <v>673</v>
      </c>
      <c r="T137" s="870">
        <f>IF(G137="",0,HLOOKUP(S137,'Postos LIMPEZA'!$K$7:$BC$139,131,FALSE))</f>
        <v>4767.3075092592599</v>
      </c>
      <c r="U137" s="954">
        <f t="shared" ref="U137:V139" si="38">G137</f>
        <v>3.09</v>
      </c>
      <c r="V137" s="871">
        <f t="shared" si="38"/>
        <v>904.53074433656957</v>
      </c>
      <c r="W137" s="872">
        <f>T137*U137</f>
        <v>14730.980203611112</v>
      </c>
      <c r="X137" s="1664">
        <f>SUM(W137:W139)</f>
        <v>28627.856133555557</v>
      </c>
      <c r="Z137" s="1315">
        <f>F137</f>
        <v>2795</v>
      </c>
      <c r="AA137" s="956">
        <f>IF(U137=0,0,T137/V137)</f>
        <v>5.2704759225800046</v>
      </c>
      <c r="AB137" s="872">
        <f>Z137*AA137</f>
        <v>14730.980203611112</v>
      </c>
      <c r="AC137" s="1664">
        <f>SUM(AB137:AB139)</f>
        <v>28627.856133555561</v>
      </c>
      <c r="AE137" s="1657"/>
      <c r="AF137" s="904" t="s">
        <v>138</v>
      </c>
      <c r="AG137" s="905">
        <f>G137</f>
        <v>3.09</v>
      </c>
      <c r="AH137" s="1725">
        <f>L137</f>
        <v>6</v>
      </c>
      <c r="AI137" s="355">
        <f>T137</f>
        <v>4767.3075092592599</v>
      </c>
      <c r="AJ137" s="904" t="s">
        <v>258</v>
      </c>
      <c r="AK137" s="907">
        <f>F137</f>
        <v>2795</v>
      </c>
      <c r="AL137" s="958">
        <f>AA137</f>
        <v>5.2704759225800046</v>
      </c>
      <c r="AM137" s="511">
        <f>AB137</f>
        <v>14730.980203611112</v>
      </c>
      <c r="AN137" s="1744">
        <f>AC137</f>
        <v>28627.856133555561</v>
      </c>
      <c r="AP137" s="1730">
        <f>HLOOKUP(D136,'Materiais de Consumo LIMPEZA'!$AU$60:$BR$61,2,FALSE)</f>
        <v>2514.4042407407405</v>
      </c>
      <c r="AQ137" s="1733">
        <f>HLOOKUP(D136,'Material de Consumo HIGIENE'!$AT$14:$BQ$15,2,FALSE)</f>
        <v>6784.9633333333331</v>
      </c>
      <c r="AS137" s="1747">
        <f>AN137+AP137+AQ137</f>
        <v>37927.22370762963</v>
      </c>
    </row>
    <row r="138" spans="2:45" ht="15" customHeight="1" outlineLevel="2">
      <c r="B138" s="1654"/>
      <c r="C138" s="1322" t="s">
        <v>702</v>
      </c>
      <c r="D138" s="864" t="str">
        <f>S138</f>
        <v>SJE_AUX</v>
      </c>
      <c r="E138" s="865">
        <v>129</v>
      </c>
      <c r="F138" s="866">
        <v>15855</v>
      </c>
      <c r="G138" s="1411">
        <v>2.84</v>
      </c>
      <c r="H138" s="988">
        <f>IF(F138=0,0,IF(G138=0,0,F138/G138))</f>
        <v>5582.7464788732395</v>
      </c>
      <c r="I138" s="989">
        <f t="shared" si="37"/>
        <v>5000</v>
      </c>
      <c r="J138" s="990">
        <f t="shared" si="37"/>
        <v>5600</v>
      </c>
      <c r="K138" s="1762"/>
      <c r="L138" s="1660"/>
      <c r="M138" s="1326">
        <f>IF(O138="",0,(F138/O138))</f>
        <v>2.8312499999999998</v>
      </c>
      <c r="N138" s="952">
        <v>5000</v>
      </c>
      <c r="O138" s="953">
        <v>5600</v>
      </c>
      <c r="P138" s="1704"/>
      <c r="S138" s="1318" t="s">
        <v>673</v>
      </c>
      <c r="T138" s="870">
        <f>IF(G138="",0,HLOOKUP(S138,'Postos LIMPEZA'!$K$7:$BC$139,131,FALSE))</f>
        <v>4767.3075092592599</v>
      </c>
      <c r="U138" s="954">
        <f t="shared" si="38"/>
        <v>2.84</v>
      </c>
      <c r="V138" s="871">
        <f t="shared" si="38"/>
        <v>5582.7464788732395</v>
      </c>
      <c r="W138" s="872">
        <f>T138*U138</f>
        <v>13539.153326296297</v>
      </c>
      <c r="X138" s="1664"/>
      <c r="Z138" s="1315">
        <f>F138</f>
        <v>15855</v>
      </c>
      <c r="AA138" s="956">
        <f>IF(U138=0,0,T138/V138)</f>
        <v>0.85393587677680849</v>
      </c>
      <c r="AB138" s="872">
        <f>Z138*AA138</f>
        <v>13539.153326296298</v>
      </c>
      <c r="AC138" s="1664"/>
      <c r="AE138" s="1657"/>
      <c r="AF138" s="904" t="s">
        <v>138</v>
      </c>
      <c r="AG138" s="905">
        <f>G138</f>
        <v>2.84</v>
      </c>
      <c r="AH138" s="1725"/>
      <c r="AI138" s="355">
        <f>T138</f>
        <v>4767.3075092592599</v>
      </c>
      <c r="AJ138" s="904" t="s">
        <v>259</v>
      </c>
      <c r="AK138" s="907">
        <f>F138</f>
        <v>15855</v>
      </c>
      <c r="AL138" s="958">
        <f>AA138</f>
        <v>0.85393587677680849</v>
      </c>
      <c r="AM138" s="511">
        <f>AB138</f>
        <v>13539.153326296298</v>
      </c>
      <c r="AN138" s="1745"/>
      <c r="AP138" s="1731"/>
      <c r="AQ138" s="1734"/>
      <c r="AS138" s="1742"/>
    </row>
    <row r="139" spans="2:45" ht="15" customHeight="1" outlineLevel="2">
      <c r="B139" s="1655"/>
      <c r="C139" s="1323" t="s">
        <v>703</v>
      </c>
      <c r="D139" s="877" t="str">
        <f>S139</f>
        <v>SJE_LIMP</v>
      </c>
      <c r="E139" s="878">
        <v>130</v>
      </c>
      <c r="F139" s="1317">
        <v>300</v>
      </c>
      <c r="G139" s="1412">
        <v>7.0000000000000007E-2</v>
      </c>
      <c r="H139" s="991">
        <f>IF(F139=0,0,IF(G139=0,0,$F$170/((G139/F139)*$G$170)))</f>
        <v>363.27309054581781</v>
      </c>
      <c r="I139" s="992">
        <f t="shared" si="37"/>
        <v>300</v>
      </c>
      <c r="J139" s="993">
        <f t="shared" si="37"/>
        <v>380</v>
      </c>
      <c r="K139" s="994">
        <f>G139</f>
        <v>7.0000000000000007E-2</v>
      </c>
      <c r="L139" s="1661"/>
      <c r="M139" s="963">
        <f>IF(O139="",0,(($F$170*F139)/(O139*$G$170)))</f>
        <v>6.6918727205808548E-2</v>
      </c>
      <c r="N139" s="964">
        <v>300</v>
      </c>
      <c r="O139" s="965">
        <v>380</v>
      </c>
      <c r="P139" s="1705"/>
      <c r="S139" s="1319" t="s">
        <v>674</v>
      </c>
      <c r="T139" s="881">
        <f>IF(G139="",0,HLOOKUP(S139,'Postos LIMPEZA'!$K$7:$BC$139,131,FALSE))</f>
        <v>5110.3229092592601</v>
      </c>
      <c r="U139" s="966">
        <f t="shared" si="38"/>
        <v>7.0000000000000007E-2</v>
      </c>
      <c r="V139" s="882">
        <f t="shared" si="38"/>
        <v>363.27309054581781</v>
      </c>
      <c r="W139" s="883">
        <f>T139*U139</f>
        <v>357.72260364814827</v>
      </c>
      <c r="X139" s="1665"/>
      <c r="Z139" s="1316">
        <f>F139</f>
        <v>300</v>
      </c>
      <c r="AA139" s="968">
        <f>IF(U139=0,0,(((1/V139)*$F$170*(1/$G$170))*T139))</f>
        <v>1.1924086788271608</v>
      </c>
      <c r="AB139" s="883">
        <f>Z139*AA139</f>
        <v>357.72260364814827</v>
      </c>
      <c r="AC139" s="1665"/>
      <c r="AE139" s="1658"/>
      <c r="AF139" s="931" t="s">
        <v>139</v>
      </c>
      <c r="AG139" s="932">
        <f>G139</f>
        <v>7.0000000000000007E-2</v>
      </c>
      <c r="AH139" s="1726"/>
      <c r="AI139" s="356">
        <f>T139</f>
        <v>5110.3229092592601</v>
      </c>
      <c r="AJ139" s="931" t="s">
        <v>260</v>
      </c>
      <c r="AK139" s="969">
        <f>F139</f>
        <v>300</v>
      </c>
      <c r="AL139" s="970">
        <f>AA139</f>
        <v>1.1924086788271608</v>
      </c>
      <c r="AM139" s="512">
        <f>AB139</f>
        <v>357.72260364814827</v>
      </c>
      <c r="AN139" s="1746"/>
      <c r="AP139" s="1732"/>
      <c r="AQ139" s="1735"/>
      <c r="AS139" s="1743"/>
    </row>
    <row r="140" spans="2:45" ht="15.75" outlineLevel="1">
      <c r="B140" s="890"/>
      <c r="C140" s="891"/>
      <c r="D140" s="843" t="s">
        <v>262</v>
      </c>
      <c r="E140" s="865">
        <v>131</v>
      </c>
      <c r="F140" s="844">
        <f>SUM(F137:F139)</f>
        <v>18950</v>
      </c>
      <c r="G140" s="935"/>
      <c r="H140" s="936"/>
      <c r="I140" s="937"/>
      <c r="J140" s="937"/>
      <c r="K140" s="938"/>
      <c r="L140" s="939"/>
      <c r="M140" s="940"/>
      <c r="N140" s="941"/>
      <c r="O140" s="941"/>
      <c r="P140" s="939"/>
      <c r="S140" s="942"/>
      <c r="T140" s="845"/>
      <c r="U140" s="937"/>
      <c r="V140" s="937"/>
      <c r="W140" s="943"/>
      <c r="X140" s="846"/>
      <c r="Z140" s="940"/>
      <c r="AA140" s="941"/>
      <c r="AB140" s="944"/>
      <c r="AC140" s="846"/>
      <c r="AE140" s="945"/>
      <c r="AF140" s="941"/>
      <c r="AG140" s="941"/>
      <c r="AH140" s="941"/>
      <c r="AI140" s="941"/>
      <c r="AJ140" s="941"/>
      <c r="AK140" s="941"/>
      <c r="AL140" s="941"/>
      <c r="AM140" s="941"/>
      <c r="AN140" s="846"/>
      <c r="AP140" s="820"/>
      <c r="AQ140" s="821"/>
      <c r="AS140" s="822"/>
    </row>
    <row r="141" spans="2:45" ht="15.75" outlineLevel="1">
      <c r="B141" s="890"/>
      <c r="C141" s="972" t="s">
        <v>397</v>
      </c>
      <c r="D141" s="843"/>
      <c r="E141" s="865">
        <v>132</v>
      </c>
      <c r="F141" s="844"/>
      <c r="G141" s="935"/>
      <c r="H141" s="936"/>
      <c r="I141" s="937"/>
      <c r="J141" s="937"/>
      <c r="K141" s="938"/>
      <c r="L141" s="939"/>
      <c r="M141" s="940"/>
      <c r="N141" s="941"/>
      <c r="O141" s="941"/>
      <c r="P141" s="939"/>
      <c r="S141" s="942"/>
      <c r="T141" s="845"/>
      <c r="U141" s="937"/>
      <c r="V141" s="937"/>
      <c r="W141" s="943"/>
      <c r="X141" s="846"/>
      <c r="Z141" s="940"/>
      <c r="AA141" s="941"/>
      <c r="AB141" s="944"/>
      <c r="AC141" s="846"/>
      <c r="AE141" s="945"/>
      <c r="AF141" s="941"/>
      <c r="AG141" s="941"/>
      <c r="AH141" s="941"/>
      <c r="AI141" s="941"/>
      <c r="AJ141" s="941"/>
      <c r="AK141" s="941"/>
      <c r="AL141" s="941"/>
      <c r="AM141" s="941"/>
      <c r="AN141" s="846"/>
      <c r="AP141" s="820"/>
      <c r="AQ141" s="821"/>
      <c r="AS141" s="822"/>
    </row>
    <row r="142" spans="2:45" ht="15" outlineLevel="1">
      <c r="B142" s="1653">
        <v>22</v>
      </c>
      <c r="C142" s="850" t="s">
        <v>399</v>
      </c>
      <c r="D142" s="947" t="s">
        <v>692</v>
      </c>
      <c r="E142" s="852">
        <v>133</v>
      </c>
      <c r="F142" s="853"/>
      <c r="G142" s="854"/>
      <c r="H142" s="853"/>
      <c r="I142" s="1197"/>
      <c r="J142" s="860"/>
      <c r="K142" s="857"/>
      <c r="L142" s="858"/>
      <c r="M142" s="859"/>
      <c r="N142" s="857"/>
      <c r="O142" s="860"/>
      <c r="P142" s="858"/>
      <c r="S142" s="861"/>
      <c r="T142" s="854"/>
      <c r="U142" s="857"/>
      <c r="V142" s="860"/>
      <c r="W142" s="854"/>
      <c r="X142" s="862"/>
      <c r="Z142" s="859"/>
      <c r="AA142" s="948"/>
      <c r="AB142" s="854"/>
      <c r="AC142" s="862"/>
      <c r="AE142" s="1700" t="s">
        <v>308</v>
      </c>
      <c r="AF142" s="857"/>
      <c r="AG142" s="857"/>
      <c r="AH142" s="857"/>
      <c r="AI142" s="857"/>
      <c r="AJ142" s="857"/>
      <c r="AK142" s="857"/>
      <c r="AL142" s="948"/>
      <c r="AM142" s="948"/>
      <c r="AN142" s="862"/>
      <c r="AP142" s="861"/>
      <c r="AQ142" s="858"/>
      <c r="AS142" s="863"/>
    </row>
    <row r="143" spans="2:45" ht="15" outlineLevel="1">
      <c r="B143" s="1654"/>
      <c r="C143" s="1322" t="s">
        <v>701</v>
      </c>
      <c r="D143" s="864"/>
      <c r="E143" s="865">
        <v>134</v>
      </c>
      <c r="F143" s="866">
        <v>35</v>
      </c>
      <c r="G143" s="892"/>
      <c r="H143" s="871"/>
      <c r="I143" s="977"/>
      <c r="J143" s="885"/>
      <c r="K143" s="1759"/>
      <c r="L143" s="1760"/>
      <c r="M143" s="1326"/>
      <c r="N143" s="952"/>
      <c r="O143" s="953"/>
      <c r="P143" s="1704"/>
      <c r="S143" s="978"/>
      <c r="T143" s="979"/>
      <c r="U143" s="980"/>
      <c r="V143" s="871"/>
      <c r="W143" s="872"/>
      <c r="X143" s="1666"/>
      <c r="Z143" s="1315"/>
      <c r="AA143" s="874"/>
      <c r="AB143" s="872"/>
      <c r="AC143" s="1666"/>
      <c r="AE143" s="1701"/>
      <c r="AF143" s="904" t="s">
        <v>138</v>
      </c>
      <c r="AG143" s="905">
        <f>G143</f>
        <v>0</v>
      </c>
      <c r="AH143" s="1751"/>
      <c r="AI143" s="355"/>
      <c r="AJ143" s="904" t="s">
        <v>258</v>
      </c>
      <c r="AK143" s="907">
        <f>F143</f>
        <v>35</v>
      </c>
      <c r="AL143" s="958"/>
      <c r="AM143" s="511"/>
      <c r="AN143" s="1753"/>
      <c r="AP143" s="1730">
        <f>HLOOKUP(D142,'Materiais de Consumo LIMPEZA'!$AU$60:$BR$61,2,FALSE)</f>
        <v>0</v>
      </c>
      <c r="AQ143" s="1733">
        <f>HLOOKUP(D142,'Material de Consumo HIGIENE'!$AT$14:$BQ$15,2,FALSE)</f>
        <v>0</v>
      </c>
      <c r="AS143" s="1756">
        <f>AN143+AP143+AQ143</f>
        <v>0</v>
      </c>
    </row>
    <row r="144" spans="2:45" ht="15.75" customHeight="1" outlineLevel="1">
      <c r="B144" s="1654"/>
      <c r="C144" s="1322" t="s">
        <v>702</v>
      </c>
      <c r="D144" s="864"/>
      <c r="E144" s="865">
        <v>135</v>
      </c>
      <c r="F144" s="866"/>
      <c r="G144" s="981"/>
      <c r="H144" s="871"/>
      <c r="I144" s="977"/>
      <c r="J144" s="885"/>
      <c r="K144" s="1759"/>
      <c r="L144" s="1760"/>
      <c r="M144" s="1326"/>
      <c r="N144" s="952"/>
      <c r="O144" s="953"/>
      <c r="P144" s="1704"/>
      <c r="S144" s="978"/>
      <c r="T144" s="979"/>
      <c r="U144" s="980"/>
      <c r="V144" s="871"/>
      <c r="W144" s="872"/>
      <c r="X144" s="1666"/>
      <c r="Z144" s="1315"/>
      <c r="AA144" s="874"/>
      <c r="AB144" s="872"/>
      <c r="AC144" s="1666"/>
      <c r="AE144" s="1701"/>
      <c r="AF144" s="904" t="s">
        <v>138</v>
      </c>
      <c r="AG144" s="905">
        <f>G144</f>
        <v>0</v>
      </c>
      <c r="AH144" s="1751"/>
      <c r="AI144" s="355"/>
      <c r="AJ144" s="904" t="s">
        <v>259</v>
      </c>
      <c r="AK144" s="907">
        <f>F144</f>
        <v>0</v>
      </c>
      <c r="AL144" s="958"/>
      <c r="AM144" s="511"/>
      <c r="AN144" s="1754"/>
      <c r="AP144" s="1731"/>
      <c r="AQ144" s="1734"/>
      <c r="AS144" s="1757"/>
    </row>
    <row r="145" spans="2:45" ht="15" outlineLevel="1">
      <c r="B145" s="1655"/>
      <c r="C145" s="1323" t="s">
        <v>703</v>
      </c>
      <c r="D145" s="877"/>
      <c r="E145" s="878">
        <v>136</v>
      </c>
      <c r="F145" s="1317"/>
      <c r="G145" s="920"/>
      <c r="H145" s="882"/>
      <c r="I145" s="982"/>
      <c r="J145" s="983"/>
      <c r="K145" s="984"/>
      <c r="L145" s="1761"/>
      <c r="M145" s="963"/>
      <c r="N145" s="964"/>
      <c r="O145" s="965"/>
      <c r="P145" s="1705"/>
      <c r="S145" s="985"/>
      <c r="T145" s="884"/>
      <c r="U145" s="986"/>
      <c r="V145" s="882"/>
      <c r="W145" s="883"/>
      <c r="X145" s="1667"/>
      <c r="Z145" s="1316"/>
      <c r="AA145" s="987"/>
      <c r="AB145" s="883"/>
      <c r="AC145" s="1667"/>
      <c r="AE145" s="1702"/>
      <c r="AF145" s="931" t="s">
        <v>139</v>
      </c>
      <c r="AG145" s="932">
        <f>G145</f>
        <v>0</v>
      </c>
      <c r="AH145" s="1752"/>
      <c r="AI145" s="356"/>
      <c r="AJ145" s="931" t="s">
        <v>260</v>
      </c>
      <c r="AK145" s="969">
        <f>F145</f>
        <v>0</v>
      </c>
      <c r="AL145" s="970"/>
      <c r="AM145" s="512"/>
      <c r="AN145" s="1755"/>
      <c r="AP145" s="1732"/>
      <c r="AQ145" s="1735"/>
      <c r="AS145" s="1758"/>
    </row>
    <row r="146" spans="2:45" ht="15.75" outlineLevel="1">
      <c r="B146" s="890"/>
      <c r="C146" s="891"/>
      <c r="D146" s="843"/>
      <c r="E146" s="865">
        <v>137</v>
      </c>
      <c r="F146" s="844"/>
      <c r="G146" s="935"/>
      <c r="H146" s="936"/>
      <c r="I146" s="937"/>
      <c r="J146" s="937"/>
      <c r="K146" s="938"/>
      <c r="L146" s="939"/>
      <c r="M146" s="940"/>
      <c r="N146" s="941"/>
      <c r="O146" s="941"/>
      <c r="P146" s="939"/>
      <c r="S146" s="942"/>
      <c r="T146" s="845"/>
      <c r="U146" s="937"/>
      <c r="V146" s="937"/>
      <c r="W146" s="943"/>
      <c r="X146" s="846"/>
      <c r="Z146" s="940"/>
      <c r="AA146" s="941"/>
      <c r="AB146" s="944"/>
      <c r="AC146" s="846"/>
      <c r="AE146" s="945"/>
      <c r="AF146" s="941"/>
      <c r="AG146" s="941"/>
      <c r="AH146" s="941"/>
      <c r="AI146" s="941"/>
      <c r="AJ146" s="941"/>
      <c r="AK146" s="941"/>
      <c r="AL146" s="941"/>
      <c r="AM146" s="941"/>
      <c r="AN146" s="846"/>
      <c r="AP146" s="820"/>
      <c r="AQ146" s="821"/>
      <c r="AS146" s="822"/>
    </row>
    <row r="147" spans="2:45" ht="15" outlineLevel="1">
      <c r="B147" s="890"/>
      <c r="C147" s="972" t="s">
        <v>330</v>
      </c>
      <c r="D147" s="843"/>
      <c r="E147" s="865">
        <v>138</v>
      </c>
      <c r="F147" s="844"/>
      <c r="G147" s="845"/>
      <c r="H147" s="845"/>
      <c r="I147" s="1652" t="s">
        <v>293</v>
      </c>
      <c r="J147" s="1652"/>
      <c r="K147" s="543"/>
      <c r="L147" s="846"/>
      <c r="M147" s="847"/>
      <c r="N147" s="848"/>
      <c r="O147" s="848"/>
      <c r="P147" s="846"/>
      <c r="S147" s="849"/>
      <c r="T147" s="845"/>
      <c r="U147" s="845"/>
      <c r="V147" s="845"/>
      <c r="W147" s="543"/>
      <c r="X147" s="846"/>
      <c r="Z147" s="847"/>
      <c r="AA147" s="946"/>
      <c r="AC147" s="846"/>
      <c r="AE147" s="847"/>
      <c r="AF147" s="848"/>
      <c r="AG147" s="848"/>
      <c r="AH147" s="848"/>
      <c r="AI147" s="848"/>
      <c r="AJ147" s="848"/>
      <c r="AK147" s="848"/>
      <c r="AL147" s="946"/>
      <c r="AM147" s="946"/>
      <c r="AN147" s="846"/>
      <c r="AP147" s="820"/>
      <c r="AQ147" s="821"/>
      <c r="AS147" s="822"/>
    </row>
    <row r="148" spans="2:45" ht="15" customHeight="1" outlineLevel="1">
      <c r="B148" s="1653">
        <v>23</v>
      </c>
      <c r="C148" s="850" t="s">
        <v>412</v>
      </c>
      <c r="D148" s="947" t="s">
        <v>14</v>
      </c>
      <c r="E148" s="852">
        <v>139</v>
      </c>
      <c r="F148" s="853"/>
      <c r="G148" s="854"/>
      <c r="H148" s="853"/>
      <c r="I148" s="855"/>
      <c r="J148" s="856"/>
      <c r="K148" s="857"/>
      <c r="L148" s="858"/>
      <c r="M148" s="859"/>
      <c r="N148" s="857"/>
      <c r="O148" s="860"/>
      <c r="P148" s="858"/>
      <c r="S148" s="861"/>
      <c r="T148" s="854"/>
      <c r="U148" s="857"/>
      <c r="V148" s="860"/>
      <c r="W148" s="854"/>
      <c r="X148" s="862"/>
      <c r="Z148" s="859"/>
      <c r="AA148" s="948"/>
      <c r="AB148" s="854"/>
      <c r="AC148" s="862"/>
      <c r="AE148" s="1656" t="s">
        <v>305</v>
      </c>
      <c r="AF148" s="857"/>
      <c r="AG148" s="857"/>
      <c r="AH148" s="857"/>
      <c r="AI148" s="857"/>
      <c r="AJ148" s="857"/>
      <c r="AK148" s="857"/>
      <c r="AL148" s="948"/>
      <c r="AM148" s="949"/>
      <c r="AN148" s="862"/>
      <c r="AP148" s="861"/>
      <c r="AQ148" s="858"/>
      <c r="AS148" s="863"/>
    </row>
    <row r="149" spans="2:45" ht="15" customHeight="1" outlineLevel="2">
      <c r="B149" s="1654"/>
      <c r="C149" s="1322" t="s">
        <v>701</v>
      </c>
      <c r="D149" s="864" t="str">
        <f>S149</f>
        <v>SSB_AUX</v>
      </c>
      <c r="E149" s="865">
        <v>140</v>
      </c>
      <c r="F149" s="866">
        <v>580</v>
      </c>
      <c r="G149" s="1411">
        <v>0.72450000000000003</v>
      </c>
      <c r="H149" s="950">
        <f>IF(F149=0,0,IF(G149=0,0,F149/G149))</f>
        <v>800.5521048999309</v>
      </c>
      <c r="I149" s="951">
        <f t="shared" ref="I149:J151" si="39">N149</f>
        <v>800</v>
      </c>
      <c r="J149" s="868">
        <f t="shared" si="39"/>
        <v>900</v>
      </c>
      <c r="K149" s="1703">
        <f>G149+G150</f>
        <v>0.97570000000000001</v>
      </c>
      <c r="L149" s="1660">
        <f>K149+K151</f>
        <v>1</v>
      </c>
      <c r="M149" s="1326">
        <f>IF(O149="",0,(F149/O149))</f>
        <v>0.64444444444444449</v>
      </c>
      <c r="N149" s="952">
        <v>800</v>
      </c>
      <c r="O149" s="953">
        <v>900</v>
      </c>
      <c r="P149" s="1704">
        <f>M149+M150+M151</f>
        <v>0.85616265048083229</v>
      </c>
      <c r="S149" s="1318" t="s">
        <v>675</v>
      </c>
      <c r="T149" s="870">
        <f>IF(G149="",0,HLOOKUP(S149,'Postos LIMPEZA'!$K$7:$BC$139,131,FALSE))</f>
        <v>4811.915944444444</v>
      </c>
      <c r="U149" s="954">
        <f t="shared" ref="U149:V151" si="40">G149</f>
        <v>0.72450000000000003</v>
      </c>
      <c r="V149" s="871">
        <f t="shared" si="40"/>
        <v>800.5521048999309</v>
      </c>
      <c r="W149" s="872">
        <f>T149*U149</f>
        <v>3486.2331017499996</v>
      </c>
      <c r="X149" s="1664">
        <f>SUM(W149:W151)</f>
        <v>4820.2512186644435</v>
      </c>
      <c r="Z149" s="1315">
        <f>F149</f>
        <v>580</v>
      </c>
      <c r="AA149" s="956">
        <f>IF(U149=0,0,T149/V149)</f>
        <v>6.0107467271551727</v>
      </c>
      <c r="AB149" s="872">
        <f>Z149*AA149</f>
        <v>3486.2331017500001</v>
      </c>
      <c r="AC149" s="1664">
        <f>SUM(AB149:AB151)</f>
        <v>4820.2512186644435</v>
      </c>
      <c r="AE149" s="1657"/>
      <c r="AF149" s="904" t="s">
        <v>138</v>
      </c>
      <c r="AG149" s="905">
        <f>G149</f>
        <v>0.72450000000000003</v>
      </c>
      <c r="AH149" s="1725">
        <f>L149</f>
        <v>1</v>
      </c>
      <c r="AI149" s="355">
        <f>T149</f>
        <v>4811.915944444444</v>
      </c>
      <c r="AJ149" s="904" t="s">
        <v>258</v>
      </c>
      <c r="AK149" s="907">
        <f>F149</f>
        <v>580</v>
      </c>
      <c r="AL149" s="958">
        <f>AA149</f>
        <v>6.0107467271551727</v>
      </c>
      <c r="AM149" s="511">
        <f>AB149</f>
        <v>3486.2331017500001</v>
      </c>
      <c r="AN149" s="1744">
        <f>AC149</f>
        <v>4820.2512186644435</v>
      </c>
      <c r="AP149" s="1730">
        <f>HLOOKUP(D148,'Materiais de Consumo LIMPEZA'!$AU$60:$BR$61,2,FALSE)</f>
        <v>681.6920740740743</v>
      </c>
      <c r="AQ149" s="1733">
        <f>HLOOKUP(D148,'Material de Consumo HIGIENE'!$AT$14:$BQ$15,2,FALSE)</f>
        <v>1307.2166666666667</v>
      </c>
      <c r="AS149" s="1747">
        <f>AN149+AP149+AQ149</f>
        <v>6809.1599594051841</v>
      </c>
    </row>
    <row r="150" spans="2:45" ht="15" customHeight="1" outlineLevel="2">
      <c r="B150" s="1654"/>
      <c r="C150" s="1322" t="s">
        <v>702</v>
      </c>
      <c r="D150" s="864" t="str">
        <f>S150</f>
        <v>SSB_AUX</v>
      </c>
      <c r="E150" s="865">
        <v>141</v>
      </c>
      <c r="F150" s="866">
        <v>375</v>
      </c>
      <c r="G150" s="1411">
        <v>0.25119999999999998</v>
      </c>
      <c r="H150" s="950">
        <f>IF(F150=0,0,IF(G150=0,0,F150/G150))</f>
        <v>1492.8343949044588</v>
      </c>
      <c r="I150" s="951">
        <f t="shared" si="39"/>
        <v>1450</v>
      </c>
      <c r="J150" s="868">
        <f t="shared" si="39"/>
        <v>2000</v>
      </c>
      <c r="K150" s="1703"/>
      <c r="L150" s="1660"/>
      <c r="M150" s="1326">
        <f>IF(O150="",0,(F150/O150))</f>
        <v>0.1875</v>
      </c>
      <c r="N150" s="952">
        <v>1450</v>
      </c>
      <c r="O150" s="953">
        <v>2000</v>
      </c>
      <c r="P150" s="1704"/>
      <c r="S150" s="1318" t="s">
        <v>675</v>
      </c>
      <c r="T150" s="870">
        <f>IF(G150="",0,HLOOKUP(S150,'Postos LIMPEZA'!$K$7:$BC$139,131,FALSE))</f>
        <v>4811.915944444444</v>
      </c>
      <c r="U150" s="954">
        <f t="shared" si="40"/>
        <v>0.25119999999999998</v>
      </c>
      <c r="V150" s="871">
        <f t="shared" si="40"/>
        <v>1492.8343949044588</v>
      </c>
      <c r="W150" s="872">
        <f>T150*U150</f>
        <v>1208.7532852444442</v>
      </c>
      <c r="X150" s="1664"/>
      <c r="Z150" s="1315">
        <f>F150</f>
        <v>375</v>
      </c>
      <c r="AA150" s="956">
        <f>IF(U150=0,0,T150/V150)</f>
        <v>3.2233420939851842</v>
      </c>
      <c r="AB150" s="872">
        <f>Z150*AA150</f>
        <v>1208.753285244444</v>
      </c>
      <c r="AC150" s="1664"/>
      <c r="AE150" s="1657"/>
      <c r="AF150" s="904" t="s">
        <v>138</v>
      </c>
      <c r="AG150" s="905">
        <f>G150</f>
        <v>0.25119999999999998</v>
      </c>
      <c r="AH150" s="1725"/>
      <c r="AI150" s="355">
        <f>T150</f>
        <v>4811.915944444444</v>
      </c>
      <c r="AJ150" s="904" t="s">
        <v>259</v>
      </c>
      <c r="AK150" s="907">
        <f>F150</f>
        <v>375</v>
      </c>
      <c r="AL150" s="958">
        <f>AA150</f>
        <v>3.2233420939851842</v>
      </c>
      <c r="AM150" s="511">
        <f>AB150</f>
        <v>1208.753285244444</v>
      </c>
      <c r="AN150" s="1745"/>
      <c r="AP150" s="1731"/>
      <c r="AQ150" s="1734"/>
      <c r="AS150" s="1742"/>
    </row>
    <row r="151" spans="2:45" ht="15" customHeight="1" outlineLevel="2">
      <c r="B151" s="1655"/>
      <c r="C151" s="1323" t="s">
        <v>703</v>
      </c>
      <c r="D151" s="877" t="str">
        <f>S151</f>
        <v>SSB_LIMP</v>
      </c>
      <c r="E151" s="878">
        <v>142</v>
      </c>
      <c r="F151" s="1317">
        <v>100</v>
      </c>
      <c r="G151" s="1412">
        <v>2.4299999999999999E-2</v>
      </c>
      <c r="H151" s="959">
        <f>IF(F151=0,0,IF(G151=0,0,$F$170/((G151/F151)*$G$170)))</f>
        <v>348.8218976434465</v>
      </c>
      <c r="I151" s="960">
        <f t="shared" si="39"/>
        <v>300</v>
      </c>
      <c r="J151" s="961">
        <f t="shared" si="39"/>
        <v>350</v>
      </c>
      <c r="K151" s="962">
        <f>G151</f>
        <v>2.4299999999999999E-2</v>
      </c>
      <c r="L151" s="1661"/>
      <c r="M151" s="963">
        <f>IF(O151="",0,(($F$170*F151)/(O151*$G$170)))</f>
        <v>2.4218206036387854E-2</v>
      </c>
      <c r="N151" s="964">
        <v>300</v>
      </c>
      <c r="O151" s="965">
        <v>350</v>
      </c>
      <c r="P151" s="1705"/>
      <c r="S151" s="1319" t="s">
        <v>676</v>
      </c>
      <c r="T151" s="881">
        <f>IF(G151="",0,HLOOKUP(S151,'Postos LIMPEZA'!$K$7:$BC$139,131,FALSE))</f>
        <v>5154.9313444444433</v>
      </c>
      <c r="U151" s="966">
        <f t="shared" si="40"/>
        <v>2.4299999999999999E-2</v>
      </c>
      <c r="V151" s="882">
        <f t="shared" si="40"/>
        <v>348.8218976434465</v>
      </c>
      <c r="W151" s="883">
        <f>T151*U151</f>
        <v>125.26483166999996</v>
      </c>
      <c r="X151" s="1665"/>
      <c r="Z151" s="1316">
        <f>F151</f>
        <v>100</v>
      </c>
      <c r="AA151" s="968">
        <f>IF(U151=0,0,(((1/V151)*$F$170*(1/$G$170))*T151))</f>
        <v>1.2526483166999998</v>
      </c>
      <c r="AB151" s="883">
        <f>Z151*AA151</f>
        <v>125.26483166999998</v>
      </c>
      <c r="AC151" s="1665"/>
      <c r="AE151" s="1658"/>
      <c r="AF151" s="931" t="s">
        <v>139</v>
      </c>
      <c r="AG151" s="932">
        <f>G151</f>
        <v>2.4299999999999999E-2</v>
      </c>
      <c r="AH151" s="1726"/>
      <c r="AI151" s="356">
        <f>T151</f>
        <v>5154.9313444444433</v>
      </c>
      <c r="AJ151" s="931" t="s">
        <v>260</v>
      </c>
      <c r="AK151" s="969">
        <f>F151</f>
        <v>100</v>
      </c>
      <c r="AL151" s="970">
        <f>AA151</f>
        <v>1.2526483166999998</v>
      </c>
      <c r="AM151" s="512">
        <f>AB151</f>
        <v>125.26483166999998</v>
      </c>
      <c r="AN151" s="1746"/>
      <c r="AP151" s="1732"/>
      <c r="AQ151" s="1735"/>
      <c r="AS151" s="1743"/>
    </row>
    <row r="152" spans="2:45" ht="15.75" outlineLevel="1">
      <c r="B152" s="890"/>
      <c r="C152" s="891"/>
      <c r="D152" s="843" t="s">
        <v>262</v>
      </c>
      <c r="E152" s="865">
        <v>143</v>
      </c>
      <c r="F152" s="844">
        <f>SUM(F149:F151)</f>
        <v>1055</v>
      </c>
      <c r="G152" s="935"/>
      <c r="H152" s="936"/>
      <c r="I152" s="937"/>
      <c r="J152" s="937"/>
      <c r="K152" s="938"/>
      <c r="L152" s="939"/>
      <c r="M152" s="940"/>
      <c r="N152" s="941"/>
      <c r="O152" s="941"/>
      <c r="P152" s="939"/>
      <c r="S152" s="942"/>
      <c r="T152" s="845"/>
      <c r="U152" s="995"/>
      <c r="V152" s="937"/>
      <c r="W152" s="943"/>
      <c r="X152" s="846"/>
      <c r="Z152" s="940"/>
      <c r="AA152" s="941"/>
      <c r="AB152" s="944"/>
      <c r="AC152" s="846"/>
      <c r="AE152" s="945"/>
      <c r="AF152" s="941"/>
      <c r="AG152" s="941"/>
      <c r="AH152" s="941"/>
      <c r="AI152" s="941"/>
      <c r="AJ152" s="941"/>
      <c r="AK152" s="941"/>
      <c r="AL152" s="941"/>
      <c r="AM152" s="941"/>
      <c r="AN152" s="846"/>
      <c r="AP152" s="820"/>
      <c r="AQ152" s="821"/>
      <c r="AS152" s="822"/>
    </row>
    <row r="153" spans="2:45" ht="15" outlineLevel="1">
      <c r="B153" s="890"/>
      <c r="C153" s="972" t="s">
        <v>331</v>
      </c>
      <c r="D153" s="996"/>
      <c r="E153" s="865">
        <v>144</v>
      </c>
      <c r="F153" s="997"/>
      <c r="G153" s="998"/>
      <c r="H153" s="998"/>
      <c r="I153" s="1652" t="s">
        <v>293</v>
      </c>
      <c r="J153" s="1652"/>
      <c r="K153" s="999"/>
      <c r="L153" s="846"/>
      <c r="M153" s="847"/>
      <c r="N153" s="848"/>
      <c r="O153" s="848"/>
      <c r="P153" s="846"/>
      <c r="S153" s="849"/>
      <c r="T153" s="845"/>
      <c r="U153" s="1000"/>
      <c r="V153" s="845"/>
      <c r="W153" s="543"/>
      <c r="X153" s="846"/>
      <c r="Z153" s="847"/>
      <c r="AA153" s="946"/>
      <c r="AC153" s="846"/>
      <c r="AE153" s="847"/>
      <c r="AF153" s="848"/>
      <c r="AG153" s="848"/>
      <c r="AH153" s="848"/>
      <c r="AI153" s="848"/>
      <c r="AJ153" s="848"/>
      <c r="AK153" s="848"/>
      <c r="AL153" s="946"/>
      <c r="AM153" s="946"/>
      <c r="AN153" s="846"/>
      <c r="AP153" s="820"/>
      <c r="AQ153" s="821"/>
      <c r="AS153" s="822"/>
    </row>
    <row r="154" spans="2:45" ht="15" customHeight="1" outlineLevel="1">
      <c r="B154" s="1653">
        <v>24</v>
      </c>
      <c r="C154" s="850" t="s">
        <v>413</v>
      </c>
      <c r="D154" s="1001" t="s">
        <v>15</v>
      </c>
      <c r="E154" s="852">
        <v>145</v>
      </c>
      <c r="F154" s="853"/>
      <c r="G154" s="854"/>
      <c r="H154" s="853"/>
      <c r="I154" s="855"/>
      <c r="J154" s="856"/>
      <c r="K154" s="857"/>
      <c r="L154" s="858"/>
      <c r="M154" s="859"/>
      <c r="N154" s="857"/>
      <c r="O154" s="860"/>
      <c r="P154" s="858"/>
      <c r="S154" s="861"/>
      <c r="T154" s="854"/>
      <c r="U154" s="1002"/>
      <c r="V154" s="860"/>
      <c r="W154" s="854"/>
      <c r="X154" s="862"/>
      <c r="Z154" s="859"/>
      <c r="AA154" s="948"/>
      <c r="AB154" s="854"/>
      <c r="AC154" s="862"/>
      <c r="AE154" s="1656" t="s">
        <v>305</v>
      </c>
      <c r="AF154" s="857"/>
      <c r="AG154" s="857"/>
      <c r="AH154" s="857"/>
      <c r="AI154" s="857"/>
      <c r="AJ154" s="857"/>
      <c r="AK154" s="857"/>
      <c r="AL154" s="948"/>
      <c r="AM154" s="949"/>
      <c r="AN154" s="858"/>
      <c r="AP154" s="861"/>
      <c r="AQ154" s="858"/>
      <c r="AS154" s="863"/>
    </row>
    <row r="155" spans="2:45" ht="15" customHeight="1" outlineLevel="2">
      <c r="B155" s="1654"/>
      <c r="C155" s="1322" t="s">
        <v>701</v>
      </c>
      <c r="D155" s="864" t="str">
        <f>S155</f>
        <v>SOD_AUX</v>
      </c>
      <c r="E155" s="865">
        <v>146</v>
      </c>
      <c r="F155" s="866">
        <v>2713</v>
      </c>
      <c r="G155" s="1411">
        <v>2.8456999999999999</v>
      </c>
      <c r="H155" s="950">
        <f>IF(F155=0,0,IF(G155=0,0,F155/G155))</f>
        <v>953.3682398004006</v>
      </c>
      <c r="I155" s="951">
        <f t="shared" ref="I155:J157" si="41">N155</f>
        <v>800</v>
      </c>
      <c r="J155" s="868">
        <f t="shared" si="41"/>
        <v>960</v>
      </c>
      <c r="K155" s="1703">
        <f>G155+G156</f>
        <v>4.7456999999999994</v>
      </c>
      <c r="L155" s="1660">
        <f>K155+K157</f>
        <v>4.9999999999999991</v>
      </c>
      <c r="M155" s="1326">
        <f>IF(O155="",0,(F155/O155))</f>
        <v>2.8260416666666668</v>
      </c>
      <c r="N155" s="952">
        <v>800</v>
      </c>
      <c r="O155" s="953">
        <v>960</v>
      </c>
      <c r="P155" s="1704">
        <f>M155+M156+M157</f>
        <v>4.9264866762025861</v>
      </c>
      <c r="S155" s="1318" t="s">
        <v>677</v>
      </c>
      <c r="T155" s="870">
        <f>IF(G155="",0,HLOOKUP(S155,'Postos LIMPEZA'!$K$7:$BC$139,131,FALSE))</f>
        <v>4859.7957944444443</v>
      </c>
      <c r="U155" s="954">
        <f t="shared" ref="U155:V157" si="42">G155</f>
        <v>2.8456999999999999</v>
      </c>
      <c r="V155" s="871">
        <f t="shared" si="42"/>
        <v>953.3682398004006</v>
      </c>
      <c r="W155" s="872">
        <f>T155*U155</f>
        <v>13829.520892250555</v>
      </c>
      <c r="X155" s="1664">
        <f>SUM(W155:W157)</f>
        <v>24386.205245442219</v>
      </c>
      <c r="Z155" s="1315">
        <f>F155</f>
        <v>2713</v>
      </c>
      <c r="AA155" s="956">
        <f>IF(U155=0,0,T155/V155)</f>
        <v>5.0975012503688006</v>
      </c>
      <c r="AB155" s="872">
        <f>Z155*AA155</f>
        <v>13829.520892250555</v>
      </c>
      <c r="AC155" s="1664">
        <f>SUM(AB155:AB157)</f>
        <v>24386.205245442223</v>
      </c>
      <c r="AE155" s="1657"/>
      <c r="AF155" s="904" t="s">
        <v>138</v>
      </c>
      <c r="AG155" s="905">
        <f>G155</f>
        <v>2.8456999999999999</v>
      </c>
      <c r="AH155" s="1725">
        <f>L155</f>
        <v>4.9999999999999991</v>
      </c>
      <c r="AI155" s="355">
        <f>T155</f>
        <v>4859.7957944444443</v>
      </c>
      <c r="AJ155" s="904" t="s">
        <v>258</v>
      </c>
      <c r="AK155" s="907">
        <f>F155</f>
        <v>2713</v>
      </c>
      <c r="AL155" s="958">
        <f>AA155</f>
        <v>5.0975012503688006</v>
      </c>
      <c r="AM155" s="511">
        <f>AB155</f>
        <v>13829.520892250555</v>
      </c>
      <c r="AN155" s="1744">
        <f>AC155</f>
        <v>24386.205245442223</v>
      </c>
      <c r="AP155" s="1730">
        <f>HLOOKUP(D154,'Materiais de Consumo LIMPEZA'!$AU$60:$BR$61,2,FALSE)</f>
        <v>3458.3777037037044</v>
      </c>
      <c r="AQ155" s="1733">
        <f>HLOOKUP(D154,'Material de Consumo HIGIENE'!$AT$14:$BQ$15,2,FALSE)</f>
        <v>3629.9333333333334</v>
      </c>
      <c r="AS155" s="1747">
        <f>AN155+AP155+AQ155</f>
        <v>31474.516282479261</v>
      </c>
    </row>
    <row r="156" spans="2:45" ht="15" customHeight="1" outlineLevel="2">
      <c r="B156" s="1654"/>
      <c r="C156" s="1322" t="s">
        <v>702</v>
      </c>
      <c r="D156" s="864" t="str">
        <f>S156</f>
        <v>SOD_AUX</v>
      </c>
      <c r="E156" s="865">
        <v>147</v>
      </c>
      <c r="F156" s="866">
        <v>4800</v>
      </c>
      <c r="G156" s="1411">
        <v>1.9</v>
      </c>
      <c r="H156" s="950">
        <f>IF(F156=0,0,IF(G156=0,0,F156/G156))</f>
        <v>2526.3157894736842</v>
      </c>
      <c r="I156" s="951">
        <f t="shared" si="41"/>
        <v>1800</v>
      </c>
      <c r="J156" s="868">
        <f t="shared" si="41"/>
        <v>2600</v>
      </c>
      <c r="K156" s="1703"/>
      <c r="L156" s="1660"/>
      <c r="M156" s="1326">
        <f>IF(O156="",0,(F156/O156))</f>
        <v>1.8461538461538463</v>
      </c>
      <c r="N156" s="952">
        <v>1800</v>
      </c>
      <c r="O156" s="953">
        <v>2600</v>
      </c>
      <c r="P156" s="1704"/>
      <c r="S156" s="1318" t="s">
        <v>677</v>
      </c>
      <c r="T156" s="870">
        <f>IF(G156="",0,HLOOKUP(S156,'Postos LIMPEZA'!$K$7:$BC$139,131,FALSE))</f>
        <v>4859.7957944444443</v>
      </c>
      <c r="U156" s="954">
        <f t="shared" si="42"/>
        <v>1.9</v>
      </c>
      <c r="V156" s="871">
        <f t="shared" si="42"/>
        <v>2526.3157894736842</v>
      </c>
      <c r="W156" s="872">
        <f>T156*U156</f>
        <v>9233.6120094444432</v>
      </c>
      <c r="X156" s="1664"/>
      <c r="Z156" s="1315">
        <f>F156</f>
        <v>4800</v>
      </c>
      <c r="AA156" s="956">
        <f>IF(U156=0,0,T156/V156)</f>
        <v>1.9236691686342593</v>
      </c>
      <c r="AB156" s="872">
        <f>Z156*AA156</f>
        <v>9233.612009444445</v>
      </c>
      <c r="AC156" s="1664"/>
      <c r="AE156" s="1657"/>
      <c r="AF156" s="904" t="s">
        <v>138</v>
      </c>
      <c r="AG156" s="905">
        <f>G156</f>
        <v>1.9</v>
      </c>
      <c r="AH156" s="1725"/>
      <c r="AI156" s="355">
        <f>T156</f>
        <v>4859.7957944444443</v>
      </c>
      <c r="AJ156" s="904" t="s">
        <v>259</v>
      </c>
      <c r="AK156" s="907">
        <f>F156</f>
        <v>4800</v>
      </c>
      <c r="AL156" s="958">
        <f>AA156</f>
        <v>1.9236691686342593</v>
      </c>
      <c r="AM156" s="511">
        <f>AB156</f>
        <v>9233.612009444445</v>
      </c>
      <c r="AN156" s="1745"/>
      <c r="AP156" s="1731"/>
      <c r="AQ156" s="1734"/>
      <c r="AS156" s="1742"/>
    </row>
    <row r="157" spans="2:45" ht="15" customHeight="1" outlineLevel="2">
      <c r="B157" s="1655"/>
      <c r="C157" s="1323" t="s">
        <v>703</v>
      </c>
      <c r="D157" s="877" t="str">
        <f>S157</f>
        <v>SOD_LIMP</v>
      </c>
      <c r="E157" s="878">
        <v>148</v>
      </c>
      <c r="F157" s="1317">
        <v>480</v>
      </c>
      <c r="G157" s="1412">
        <v>0.25430000000000003</v>
      </c>
      <c r="H157" s="959">
        <f>IF(F157=0,0,IF(G157=0,0,$F$170/((G157/F157)*$G$170)))</f>
        <v>159.9944401932033</v>
      </c>
      <c r="I157" s="960">
        <f t="shared" si="41"/>
        <v>130</v>
      </c>
      <c r="J157" s="961">
        <f t="shared" si="41"/>
        <v>160</v>
      </c>
      <c r="K157" s="962">
        <f>G157</f>
        <v>0.25430000000000003</v>
      </c>
      <c r="L157" s="1661"/>
      <c r="M157" s="963">
        <f>IF(O157="",0,(($F$170*F157)/(O157*$G$170)))</f>
        <v>0.25429116338207247</v>
      </c>
      <c r="N157" s="964">
        <v>130</v>
      </c>
      <c r="O157" s="965">
        <v>160</v>
      </c>
      <c r="P157" s="1705"/>
      <c r="S157" s="1319" t="s">
        <v>678</v>
      </c>
      <c r="T157" s="881">
        <f>IF(G157="",0,HLOOKUP(S157,'Postos LIMPEZA'!$K$7:$BC$139,131,FALSE))</f>
        <v>5202.8011944444443</v>
      </c>
      <c r="U157" s="966">
        <f t="shared" si="42"/>
        <v>0.25430000000000003</v>
      </c>
      <c r="V157" s="882">
        <f t="shared" si="42"/>
        <v>159.9944401932033</v>
      </c>
      <c r="W157" s="883">
        <f>T157*U157</f>
        <v>1323.0723437472222</v>
      </c>
      <c r="X157" s="1665"/>
      <c r="Z157" s="1316">
        <f>F157</f>
        <v>480</v>
      </c>
      <c r="AA157" s="968">
        <f>IF(U157=0,0,(((1/V157)*$F$170*(1/$G$170))*T157))</f>
        <v>2.7564007161400461</v>
      </c>
      <c r="AB157" s="883">
        <f>Z157*AA157</f>
        <v>1323.072343747222</v>
      </c>
      <c r="AC157" s="1665"/>
      <c r="AE157" s="1658"/>
      <c r="AF157" s="931" t="s">
        <v>139</v>
      </c>
      <c r="AG157" s="932">
        <f>G157</f>
        <v>0.25430000000000003</v>
      </c>
      <c r="AH157" s="1726"/>
      <c r="AI157" s="356">
        <f>T157</f>
        <v>5202.8011944444443</v>
      </c>
      <c r="AJ157" s="931" t="s">
        <v>260</v>
      </c>
      <c r="AK157" s="969">
        <f>F157</f>
        <v>480</v>
      </c>
      <c r="AL157" s="970">
        <f>AA157</f>
        <v>2.7564007161400461</v>
      </c>
      <c r="AM157" s="512">
        <f>AB157</f>
        <v>1323.072343747222</v>
      </c>
      <c r="AN157" s="1746"/>
      <c r="AP157" s="1732"/>
      <c r="AQ157" s="1735"/>
      <c r="AS157" s="1743"/>
    </row>
    <row r="158" spans="2:45" ht="15.75" outlineLevel="1">
      <c r="B158" s="890"/>
      <c r="C158" s="891"/>
      <c r="D158" s="843" t="s">
        <v>262</v>
      </c>
      <c r="E158" s="865"/>
      <c r="F158" s="844">
        <f>SUM(F155:F157)</f>
        <v>7993</v>
      </c>
      <c r="G158" s="935"/>
      <c r="H158" s="936"/>
      <c r="I158" s="937"/>
      <c r="J158" s="937"/>
      <c r="K158" s="938"/>
      <c r="L158" s="939"/>
      <c r="M158" s="940"/>
      <c r="N158" s="941"/>
      <c r="O158" s="941"/>
      <c r="P158" s="939"/>
      <c r="S158" s="942"/>
      <c r="T158" s="935"/>
      <c r="U158" s="937"/>
      <c r="V158" s="937"/>
      <c r="W158" s="943"/>
      <c r="X158" s="939"/>
      <c r="Z158" s="940"/>
      <c r="AA158" s="941"/>
      <c r="AB158" s="944"/>
      <c r="AC158" s="846"/>
      <c r="AE158" s="945"/>
      <c r="AF158" s="941"/>
      <c r="AG158" s="941"/>
      <c r="AH158" s="941"/>
      <c r="AI158" s="941"/>
      <c r="AJ158" s="941"/>
      <c r="AK158" s="941"/>
      <c r="AL158" s="941"/>
      <c r="AM158" s="941"/>
      <c r="AN158" s="846"/>
      <c r="AP158" s="820"/>
      <c r="AQ158" s="821"/>
      <c r="AS158" s="822"/>
    </row>
    <row r="159" spans="2:45" ht="15.75" outlineLevel="1">
      <c r="B159" s="890"/>
      <c r="C159" s="1003" t="s">
        <v>332</v>
      </c>
      <c r="D159" s="843"/>
      <c r="E159" s="865"/>
      <c r="F159" s="844"/>
      <c r="G159" s="845"/>
      <c r="H159" s="936"/>
      <c r="I159" s="937"/>
      <c r="J159" s="937"/>
      <c r="K159" s="938"/>
      <c r="L159" s="939"/>
      <c r="M159" s="940"/>
      <c r="N159" s="941"/>
      <c r="O159" s="941"/>
      <c r="P159" s="939"/>
      <c r="S159" s="942"/>
      <c r="T159" s="935"/>
      <c r="U159" s="937"/>
      <c r="V159" s="937"/>
      <c r="W159" s="943"/>
      <c r="X159" s="939"/>
      <c r="Z159" s="940"/>
      <c r="AA159" s="941"/>
      <c r="AB159" s="944"/>
      <c r="AC159" s="846"/>
      <c r="AE159" s="945"/>
      <c r="AF159" s="941"/>
      <c r="AG159" s="941"/>
      <c r="AH159" s="941"/>
      <c r="AI159" s="941"/>
      <c r="AJ159" s="941"/>
      <c r="AK159" s="941"/>
      <c r="AL159" s="941"/>
      <c r="AM159" s="941"/>
      <c r="AN159" s="846"/>
      <c r="AP159" s="820"/>
      <c r="AQ159" s="821"/>
      <c r="AS159" s="822"/>
    </row>
    <row r="160" spans="2:45" ht="15.75" outlineLevel="1">
      <c r="B160" s="890"/>
      <c r="C160" s="1004"/>
      <c r="D160" s="947"/>
      <c r="E160" s="947"/>
      <c r="F160" s="853"/>
      <c r="G160" s="854"/>
      <c r="H160" s="854"/>
      <c r="I160" s="854"/>
      <c r="J160" s="854"/>
      <c r="K160" s="854"/>
      <c r="L160" s="858"/>
      <c r="M160" s="940"/>
      <c r="N160" s="941"/>
      <c r="O160" s="941"/>
      <c r="P160" s="939"/>
      <c r="S160" s="942"/>
      <c r="T160" s="935"/>
      <c r="U160" s="937"/>
      <c r="V160" s="937"/>
      <c r="W160" s="943"/>
      <c r="X160" s="939"/>
      <c r="Z160" s="940"/>
      <c r="AA160" s="941"/>
      <c r="AB160" s="944"/>
      <c r="AC160" s="846"/>
      <c r="AE160" s="945"/>
      <c r="AF160" s="941"/>
      <c r="AG160" s="941"/>
      <c r="AH160" s="1005" t="s">
        <v>262</v>
      </c>
      <c r="AI160" s="941"/>
      <c r="AJ160" s="941"/>
      <c r="AK160" s="941"/>
      <c r="AL160" s="941"/>
      <c r="AM160" s="941"/>
      <c r="AN160" s="846"/>
      <c r="AP160" s="820"/>
      <c r="AQ160" s="821"/>
      <c r="AS160" s="822"/>
    </row>
    <row r="161" spans="2:45" ht="15.75" customHeight="1" outlineLevel="1">
      <c r="B161" s="890"/>
      <c r="C161" s="1322" t="s">
        <v>701</v>
      </c>
      <c r="D161" s="1006" t="s">
        <v>138</v>
      </c>
      <c r="E161" s="1007"/>
      <c r="F161" s="866">
        <f>F11+F23+F29+F35+F41+F47+F53+F59+F65+F71+F77+F83+F89+F95+F101+F107+F119+F125+F131+F137+F149+F155</f>
        <v>59730</v>
      </c>
      <c r="G161" s="1324">
        <f t="shared" ref="F161:G163" si="43">G11+G23+G29+G35+G41+G47+G53+G59+G65+G71+G77+G83+G89+G95+G101+G107+G119+G125+G131+G137+G149+G155</f>
        <v>65.798280000000005</v>
      </c>
      <c r="H161" s="1008"/>
      <c r="I161" s="1776" t="s">
        <v>531</v>
      </c>
      <c r="J161" s="1776"/>
      <c r="K161" s="1659">
        <f>G161+G162</f>
        <v>84.036480000000012</v>
      </c>
      <c r="L161" s="1778">
        <f>K161+K163</f>
        <v>86.999990000000011</v>
      </c>
      <c r="M161" s="940"/>
      <c r="N161" s="941"/>
      <c r="O161" s="941"/>
      <c r="P161" s="939"/>
      <c r="S161" s="942"/>
      <c r="T161" s="935"/>
      <c r="U161" s="937"/>
      <c r="V161" s="937"/>
      <c r="W161" s="943"/>
      <c r="X161" s="939"/>
      <c r="Z161" s="940"/>
      <c r="AA161" s="941"/>
      <c r="AB161" s="944"/>
      <c r="AC161" s="846"/>
      <c r="AE161" s="820"/>
      <c r="AF161" s="1769" t="s">
        <v>333</v>
      </c>
      <c r="AG161" s="1770"/>
      <c r="AH161" s="1780">
        <f>L161</f>
        <v>86.999990000000011</v>
      </c>
      <c r="AI161" s="941"/>
      <c r="AJ161" s="941"/>
      <c r="AK161" s="941"/>
      <c r="AL161" s="941"/>
      <c r="AM161" s="941"/>
      <c r="AN161" s="846"/>
      <c r="AP161" s="820"/>
      <c r="AQ161" s="821"/>
      <c r="AS161" s="822"/>
    </row>
    <row r="162" spans="2:45" ht="15.75" outlineLevel="1">
      <c r="B162" s="890"/>
      <c r="C162" s="1322" t="s">
        <v>702</v>
      </c>
      <c r="D162" s="1006" t="s">
        <v>138</v>
      </c>
      <c r="E162" s="1007"/>
      <c r="F162" s="866">
        <f t="shared" si="43"/>
        <v>71572</v>
      </c>
      <c r="G162" s="1324">
        <f t="shared" si="43"/>
        <v>18.238200000000003</v>
      </c>
      <c r="H162" s="1008"/>
      <c r="I162" s="1777"/>
      <c r="J162" s="1777"/>
      <c r="K162" s="1695"/>
      <c r="L162" s="1778"/>
      <c r="M162" s="940"/>
      <c r="N162" s="941"/>
      <c r="O162" s="941"/>
      <c r="P162" s="939"/>
      <c r="S162" s="942"/>
      <c r="T162" s="935"/>
      <c r="U162" s="937"/>
      <c r="V162" s="937"/>
      <c r="W162" s="943"/>
      <c r="X162" s="939"/>
      <c r="Z162" s="940"/>
      <c r="AA162" s="941"/>
      <c r="AB162" s="944"/>
      <c r="AC162" s="846"/>
      <c r="AE162" s="1009"/>
      <c r="AF162" s="1769"/>
      <c r="AG162" s="1770"/>
      <c r="AH162" s="1780"/>
      <c r="AI162" s="941"/>
      <c r="AJ162" s="941"/>
      <c r="AK162" s="941"/>
      <c r="AL162" s="941"/>
      <c r="AM162" s="941"/>
      <c r="AN162" s="846"/>
      <c r="AP162" s="820"/>
      <c r="AQ162" s="821"/>
      <c r="AS162" s="822"/>
    </row>
    <row r="163" spans="2:45" ht="15.75" customHeight="1" outlineLevel="1">
      <c r="B163" s="890"/>
      <c r="C163" s="1323" t="s">
        <v>703</v>
      </c>
      <c r="D163" s="1010" t="s">
        <v>139</v>
      </c>
      <c r="E163" s="1011"/>
      <c r="F163" s="1317">
        <f t="shared" si="43"/>
        <v>9272.15</v>
      </c>
      <c r="G163" s="1325">
        <f t="shared" si="43"/>
        <v>2.9635100000000003</v>
      </c>
      <c r="H163" s="1008"/>
      <c r="I163" s="1768" t="s">
        <v>532</v>
      </c>
      <c r="J163" s="1768"/>
      <c r="K163" s="1012">
        <f>G163</f>
        <v>2.9635100000000003</v>
      </c>
      <c r="L163" s="1779"/>
      <c r="M163" s="940"/>
      <c r="N163" s="941"/>
      <c r="O163" s="941"/>
      <c r="P163" s="939"/>
      <c r="S163" s="942"/>
      <c r="T163" s="935"/>
      <c r="U163" s="937"/>
      <c r="V163" s="937"/>
      <c r="W163" s="943"/>
      <c r="X163" s="939"/>
      <c r="Z163" s="940"/>
      <c r="AA163" s="941"/>
      <c r="AB163" s="944"/>
      <c r="AC163" s="846"/>
      <c r="AE163" s="820"/>
      <c r="AF163" s="1769"/>
      <c r="AG163" s="1770"/>
      <c r="AH163" s="1780"/>
      <c r="AI163" s="941"/>
      <c r="AJ163" s="941"/>
      <c r="AK163" s="941"/>
      <c r="AL163" s="941"/>
      <c r="AM163" s="941"/>
      <c r="AN163" s="846"/>
      <c r="AP163" s="820"/>
      <c r="AQ163" s="821"/>
      <c r="AS163" s="822"/>
    </row>
    <row r="164" spans="2:45" ht="16.5" outlineLevel="1" thickBot="1">
      <c r="B164" s="890"/>
      <c r="C164" s="1013" t="s">
        <v>126</v>
      </c>
      <c r="D164" s="1014" t="str">
        <f>C164</f>
        <v>Encarregado</v>
      </c>
      <c r="E164" s="996"/>
      <c r="F164" s="1015"/>
      <c r="G164" s="1016">
        <f>IF(G11=0,0,G14)</f>
        <v>1</v>
      </c>
      <c r="H164" s="1008"/>
      <c r="I164" s="1768" t="s">
        <v>533</v>
      </c>
      <c r="J164" s="1768"/>
      <c r="K164" s="1017">
        <f>G164</f>
        <v>1</v>
      </c>
      <c r="L164" s="1018">
        <f>K164</f>
        <v>1</v>
      </c>
      <c r="M164" s="940"/>
      <c r="N164" s="941"/>
      <c r="O164" s="941"/>
      <c r="P164" s="939"/>
      <c r="S164" s="942"/>
      <c r="T164" s="935"/>
      <c r="U164" s="937"/>
      <c r="V164" s="937"/>
      <c r="W164" s="943"/>
      <c r="X164" s="939"/>
      <c r="Z164" s="940"/>
      <c r="AA164" s="941"/>
      <c r="AB164" s="944"/>
      <c r="AC164" s="846"/>
      <c r="AE164" s="820"/>
      <c r="AF164" s="1769" t="s">
        <v>126</v>
      </c>
      <c r="AG164" s="1770"/>
      <c r="AH164" s="1019">
        <f>L164</f>
        <v>1</v>
      </c>
      <c r="AI164" s="941"/>
      <c r="AJ164" s="941"/>
      <c r="AK164" s="941"/>
      <c r="AL164" s="941"/>
      <c r="AM164" s="941"/>
      <c r="AN164" s="846"/>
      <c r="AP164" s="820"/>
      <c r="AQ164" s="821"/>
      <c r="AS164" s="822"/>
    </row>
    <row r="165" spans="2:45" ht="41.25" customHeight="1" thickBot="1">
      <c r="B165" s="890"/>
      <c r="C165" s="1020"/>
      <c r="D165" s="1021"/>
      <c r="E165" s="1021"/>
      <c r="F165" s="1022"/>
      <c r="G165" s="1021"/>
      <c r="H165" s="1023"/>
      <c r="I165" s="1024"/>
      <c r="J165" s="1024"/>
      <c r="K165" s="1024"/>
      <c r="L165" s="1025">
        <f>SUM(L11:L157)</f>
        <v>87.999989999999997</v>
      </c>
      <c r="M165" s="1020"/>
      <c r="N165" s="1024"/>
      <c r="O165" s="1024"/>
      <c r="P165" s="1026">
        <f>SUM(P11:P157)</f>
        <v>83.501205120534578</v>
      </c>
      <c r="S165" s="1027"/>
      <c r="T165" s="1028"/>
      <c r="U165" s="1029"/>
      <c r="V165" s="1029"/>
      <c r="W165" s="1030"/>
      <c r="X165" s="1031"/>
      <c r="Z165" s="1032"/>
      <c r="AA165" s="1029"/>
      <c r="AB165" s="1030"/>
      <c r="AC165" s="1033"/>
      <c r="AE165" s="1034"/>
      <c r="AF165" s="1024"/>
      <c r="AG165" s="1024"/>
      <c r="AH165" s="1024"/>
      <c r="AI165" s="1024"/>
      <c r="AJ165" s="1024"/>
      <c r="AK165" s="1024"/>
      <c r="AL165" s="1024"/>
      <c r="AM165" s="1024"/>
      <c r="AN165" s="1035">
        <f>SUM(AN11:AN157)</f>
        <v>420340.93760201783</v>
      </c>
      <c r="AO165" s="890"/>
      <c r="AP165" s="1036">
        <f>SUM(AP11:AP157)</f>
        <v>61585.073018518524</v>
      </c>
      <c r="AQ165" s="1037">
        <f>SUM(AQ11:AQ157)</f>
        <v>104096.0733333333</v>
      </c>
      <c r="AR165" s="890"/>
      <c r="AS165" s="1035">
        <f>SUM(AS11:AS157)</f>
        <v>586022.08395386988</v>
      </c>
    </row>
    <row r="166" spans="2:45">
      <c r="C166" s="1038"/>
      <c r="F166" s="1039"/>
      <c r="I166" s="848"/>
      <c r="J166" s="848"/>
      <c r="K166" s="848"/>
      <c r="L166" s="848"/>
      <c r="N166" s="848"/>
      <c r="O166" s="848"/>
      <c r="U166" s="848"/>
      <c r="V166" s="848"/>
      <c r="AE166" s="848"/>
      <c r="AF166" s="848"/>
      <c r="AG166" s="848"/>
      <c r="AH166" s="848"/>
      <c r="AI166" s="848"/>
      <c r="AJ166" s="848"/>
      <c r="AK166" s="848"/>
      <c r="AL166" s="848"/>
      <c r="AM166" s="848"/>
    </row>
    <row r="167" spans="2:45" ht="15" thickBot="1">
      <c r="AI167" s="543"/>
      <c r="AJ167" s="543"/>
      <c r="AK167" s="543"/>
      <c r="AL167" s="543"/>
      <c r="AM167" s="543"/>
      <c r="AN167" s="543"/>
    </row>
    <row r="168" spans="2:45" ht="37.5" customHeight="1" outlineLevel="1">
      <c r="F168" s="1040" t="s">
        <v>335</v>
      </c>
      <c r="G168" s="1041" t="s">
        <v>336</v>
      </c>
      <c r="AE168" s="1307"/>
      <c r="AF168" s="1307"/>
      <c r="AG168" s="1307"/>
      <c r="AH168" s="1308"/>
      <c r="AI168" s="1771" t="s">
        <v>593</v>
      </c>
      <c r="AJ168" s="1772"/>
      <c r="AK168" s="1772"/>
      <c r="AL168" s="1772"/>
      <c r="AM168" s="1772"/>
      <c r="AN168" s="1042">
        <f>AN165</f>
        <v>420340.93760201783</v>
      </c>
      <c r="AO168" s="1043"/>
    </row>
    <row r="169" spans="2:45" ht="37.5" customHeight="1" outlineLevel="1">
      <c r="F169" s="1044" t="s">
        <v>337</v>
      </c>
      <c r="G169" s="1045" t="s">
        <v>338</v>
      </c>
      <c r="AE169" s="1307"/>
      <c r="AF169" s="1307"/>
      <c r="AG169" s="1307"/>
      <c r="AH169" s="1308"/>
      <c r="AI169" s="1773" t="s">
        <v>594</v>
      </c>
      <c r="AJ169" s="1774"/>
      <c r="AK169" s="1774"/>
      <c r="AL169" s="1774"/>
      <c r="AM169" s="1774"/>
      <c r="AN169" s="1046">
        <f>'Materiais de Consumo LIMPEZA'!AT61</f>
        <v>61585.073018518531</v>
      </c>
      <c r="AO169" s="1043"/>
    </row>
    <row r="170" spans="2:45" ht="37.5" customHeight="1" outlineLevel="1" thickBot="1">
      <c r="F170" s="1047">
        <v>16</v>
      </c>
      <c r="G170" s="1048">
        <v>188.76</v>
      </c>
      <c r="AE170" s="1307"/>
      <c r="AF170" s="1307"/>
      <c r="AG170" s="1307"/>
      <c r="AH170" s="1308"/>
      <c r="AI170" s="1773" t="s">
        <v>595</v>
      </c>
      <c r="AJ170" s="1774"/>
      <c r="AK170" s="1774"/>
      <c r="AL170" s="1774"/>
      <c r="AM170" s="1774"/>
      <c r="AN170" s="1046">
        <f>'Material de Consumo HIGIENE'!AS15</f>
        <v>104096.07333333335</v>
      </c>
      <c r="AO170" s="1043"/>
    </row>
    <row r="171" spans="2:45" ht="41.25" customHeight="1" outlineLevel="1">
      <c r="AE171" s="1307"/>
      <c r="AF171" s="1307"/>
      <c r="AG171" s="1307"/>
      <c r="AH171" s="1308"/>
      <c r="AI171" s="1775" t="s">
        <v>596</v>
      </c>
      <c r="AJ171" s="1773"/>
      <c r="AK171" s="1773"/>
      <c r="AL171" s="1773"/>
      <c r="AM171" s="1773"/>
      <c r="AN171" s="1049">
        <f>SUM(AN168:AN170)</f>
        <v>586022.08395386965</v>
      </c>
      <c r="AO171" s="1043"/>
    </row>
    <row r="172" spans="2:45" outlineLevel="1">
      <c r="H172" s="1050"/>
      <c r="AE172" s="848"/>
      <c r="AF172" s="848"/>
      <c r="AG172" s="848"/>
      <c r="AH172" s="848"/>
      <c r="AI172" s="848"/>
      <c r="AJ172" s="848"/>
      <c r="AK172" s="848"/>
      <c r="AL172" s="848"/>
      <c r="AM172" s="848"/>
      <c r="AN172" s="543"/>
    </row>
    <row r="173" spans="2:45" ht="18.75" customHeight="1" outlineLevel="1">
      <c r="AE173" s="848"/>
      <c r="AF173" s="848"/>
      <c r="AG173" s="848"/>
      <c r="AH173" s="848"/>
      <c r="AI173" s="1766" t="s">
        <v>339</v>
      </c>
      <c r="AJ173" s="1766"/>
      <c r="AK173" s="1766"/>
      <c r="AL173" s="1766"/>
      <c r="AM173" s="1766"/>
      <c r="AN173" s="1051" t="e">
        <f>#REF!</f>
        <v>#REF!</v>
      </c>
    </row>
    <row r="174" spans="2:45" outlineLevel="1"/>
    <row r="175" spans="2:45" ht="52.5" customHeight="1" thickBot="1">
      <c r="AE175" s="1307"/>
      <c r="AF175" s="1307"/>
      <c r="AG175" s="1307"/>
      <c r="AH175" s="1307"/>
      <c r="AI175" s="1767" t="s">
        <v>597</v>
      </c>
      <c r="AJ175" s="1767"/>
      <c r="AK175" s="1767"/>
      <c r="AL175" s="1767"/>
      <c r="AM175" s="1767"/>
      <c r="AN175" s="1052" t="e">
        <f>AN171*AN173</f>
        <v>#REF!</v>
      </c>
      <c r="AO175" s="1043"/>
      <c r="AP175" s="1053">
        <v>25817837.657363795</v>
      </c>
    </row>
    <row r="176" spans="2:45" ht="24.75" customHeight="1">
      <c r="C176" s="1054"/>
    </row>
    <row r="177" spans="3:3" ht="225.75" customHeight="1">
      <c r="C177" s="1055"/>
    </row>
  </sheetData>
  <sheetProtection algorithmName="SHA-512" hashValue="Ra0mX6ARFsN8PaLD7QfTatAlgRNwE+J1CXgVqISxlh8ER0kScGfnYw87xSPuVtM/hBvFg8JDAExp+3vTQNGN3w==" saltValue="Psy876obUkc/Y5/1shaQiQ==" spinCount="100000" sheet="1" objects="1" scenarios="1"/>
  <mergeCells count="384">
    <mergeCell ref="AI173:AM173"/>
    <mergeCell ref="AI175:AM175"/>
    <mergeCell ref="I164:J164"/>
    <mergeCell ref="AF164:AG164"/>
    <mergeCell ref="AI168:AM168"/>
    <mergeCell ref="AI169:AM169"/>
    <mergeCell ref="AI170:AM170"/>
    <mergeCell ref="AI171:AM171"/>
    <mergeCell ref="AS155:AS157"/>
    <mergeCell ref="I161:J162"/>
    <mergeCell ref="K161:K162"/>
    <mergeCell ref="L161:L163"/>
    <mergeCell ref="AF161:AG163"/>
    <mergeCell ref="AH161:AH163"/>
    <mergeCell ref="I163:J163"/>
    <mergeCell ref="X155:X157"/>
    <mergeCell ref="AC155:AC157"/>
    <mergeCell ref="AH155:AH157"/>
    <mergeCell ref="AN155:AN157"/>
    <mergeCell ref="AP155:AP157"/>
    <mergeCell ref="AQ155:AQ157"/>
    <mergeCell ref="AN149:AN151"/>
    <mergeCell ref="AP149:AP151"/>
    <mergeCell ref="AQ149:AQ151"/>
    <mergeCell ref="AS149:AS151"/>
    <mergeCell ref="I153:J153"/>
    <mergeCell ref="B154:B157"/>
    <mergeCell ref="AE154:AE157"/>
    <mergeCell ref="K155:K156"/>
    <mergeCell ref="L155:L157"/>
    <mergeCell ref="P155:P157"/>
    <mergeCell ref="I147:J147"/>
    <mergeCell ref="B148:B151"/>
    <mergeCell ref="AE148:AE151"/>
    <mergeCell ref="K149:K150"/>
    <mergeCell ref="L149:L151"/>
    <mergeCell ref="P149:P151"/>
    <mergeCell ref="X149:X151"/>
    <mergeCell ref="AC149:AC151"/>
    <mergeCell ref="AH149:AH151"/>
    <mergeCell ref="AH137:AH139"/>
    <mergeCell ref="AN137:AN139"/>
    <mergeCell ref="AP137:AP139"/>
    <mergeCell ref="AQ137:AQ139"/>
    <mergeCell ref="AS137:AS139"/>
    <mergeCell ref="B142:B145"/>
    <mergeCell ref="AE142:AE145"/>
    <mergeCell ref="K143:K144"/>
    <mergeCell ref="L143:L145"/>
    <mergeCell ref="P143:P145"/>
    <mergeCell ref="B136:B139"/>
    <mergeCell ref="AE136:AE139"/>
    <mergeCell ref="K137:K138"/>
    <mergeCell ref="L137:L139"/>
    <mergeCell ref="P137:P139"/>
    <mergeCell ref="X137:X139"/>
    <mergeCell ref="AC137:AC139"/>
    <mergeCell ref="AS143:AS145"/>
    <mergeCell ref="X143:X145"/>
    <mergeCell ref="AC143:AC145"/>
    <mergeCell ref="AH143:AH145"/>
    <mergeCell ref="AN143:AN145"/>
    <mergeCell ref="AP143:AP145"/>
    <mergeCell ref="AQ143:AQ145"/>
    <mergeCell ref="AH131:AH133"/>
    <mergeCell ref="AN131:AN133"/>
    <mergeCell ref="AP131:AP133"/>
    <mergeCell ref="AQ131:AQ133"/>
    <mergeCell ref="AS131:AS133"/>
    <mergeCell ref="I135:J135"/>
    <mergeCell ref="B130:B133"/>
    <mergeCell ref="AE130:AE133"/>
    <mergeCell ref="K131:K132"/>
    <mergeCell ref="L131:L133"/>
    <mergeCell ref="P131:P133"/>
    <mergeCell ref="X131:X133"/>
    <mergeCell ref="AC131:AC133"/>
    <mergeCell ref="AH125:AH127"/>
    <mergeCell ref="AN125:AN127"/>
    <mergeCell ref="AP125:AP127"/>
    <mergeCell ref="AQ125:AQ127"/>
    <mergeCell ref="AS125:AS127"/>
    <mergeCell ref="I129:J129"/>
    <mergeCell ref="B124:B127"/>
    <mergeCell ref="AE124:AE127"/>
    <mergeCell ref="K125:K126"/>
    <mergeCell ref="L125:L127"/>
    <mergeCell ref="P125:P127"/>
    <mergeCell ref="X125:X127"/>
    <mergeCell ref="AC125:AC127"/>
    <mergeCell ref="AH119:AH121"/>
    <mergeCell ref="AN119:AN121"/>
    <mergeCell ref="AP119:AP121"/>
    <mergeCell ref="AQ119:AQ121"/>
    <mergeCell ref="AS119:AS121"/>
    <mergeCell ref="I123:J123"/>
    <mergeCell ref="B118:B121"/>
    <mergeCell ref="AE118:AE121"/>
    <mergeCell ref="K119:K120"/>
    <mergeCell ref="L119:L121"/>
    <mergeCell ref="P119:P121"/>
    <mergeCell ref="X119:X121"/>
    <mergeCell ref="AC119:AC121"/>
    <mergeCell ref="AH113:AH115"/>
    <mergeCell ref="AN113:AN115"/>
    <mergeCell ref="AP113:AP115"/>
    <mergeCell ref="AQ113:AQ115"/>
    <mergeCell ref="AS113:AS115"/>
    <mergeCell ref="I117:J117"/>
    <mergeCell ref="B112:B115"/>
    <mergeCell ref="AE112:AE115"/>
    <mergeCell ref="K113:K114"/>
    <mergeCell ref="L113:L115"/>
    <mergeCell ref="P113:P115"/>
    <mergeCell ref="X113:X115"/>
    <mergeCell ref="AC113:AC115"/>
    <mergeCell ref="AH107:AH109"/>
    <mergeCell ref="AN107:AN109"/>
    <mergeCell ref="AP107:AP109"/>
    <mergeCell ref="AQ107:AQ109"/>
    <mergeCell ref="AS107:AS109"/>
    <mergeCell ref="I111:J111"/>
    <mergeCell ref="B106:B109"/>
    <mergeCell ref="AE106:AE109"/>
    <mergeCell ref="K107:K108"/>
    <mergeCell ref="L107:L109"/>
    <mergeCell ref="P107:P109"/>
    <mergeCell ref="X107:X109"/>
    <mergeCell ref="AC107:AC109"/>
    <mergeCell ref="AH101:AH103"/>
    <mergeCell ref="AN101:AN103"/>
    <mergeCell ref="AP101:AP103"/>
    <mergeCell ref="AQ101:AQ103"/>
    <mergeCell ref="AS101:AS103"/>
    <mergeCell ref="I105:J105"/>
    <mergeCell ref="B100:B103"/>
    <mergeCell ref="AE100:AE103"/>
    <mergeCell ref="K101:K102"/>
    <mergeCell ref="L101:L103"/>
    <mergeCell ref="P101:P103"/>
    <mergeCell ref="X101:X103"/>
    <mergeCell ref="AC101:AC103"/>
    <mergeCell ref="AH95:AH97"/>
    <mergeCell ref="AN95:AN97"/>
    <mergeCell ref="AP95:AP97"/>
    <mergeCell ref="AQ95:AQ97"/>
    <mergeCell ref="AS95:AS97"/>
    <mergeCell ref="I99:J99"/>
    <mergeCell ref="B94:B97"/>
    <mergeCell ref="AE94:AE97"/>
    <mergeCell ref="K95:K96"/>
    <mergeCell ref="L95:L97"/>
    <mergeCell ref="P95:P97"/>
    <mergeCell ref="X95:X97"/>
    <mergeCell ref="AC95:AC97"/>
    <mergeCell ref="AH89:AH91"/>
    <mergeCell ref="AN89:AN91"/>
    <mergeCell ref="AP89:AP91"/>
    <mergeCell ref="AQ89:AQ91"/>
    <mergeCell ref="AS89:AS91"/>
    <mergeCell ref="I93:J93"/>
    <mergeCell ref="B88:B91"/>
    <mergeCell ref="AE88:AE91"/>
    <mergeCell ref="K89:K90"/>
    <mergeCell ref="L89:L91"/>
    <mergeCell ref="P89:P91"/>
    <mergeCell ref="X89:X91"/>
    <mergeCell ref="AC89:AC91"/>
    <mergeCell ref="AH83:AH85"/>
    <mergeCell ref="AN83:AN85"/>
    <mergeCell ref="AP83:AP85"/>
    <mergeCell ref="AQ83:AQ85"/>
    <mergeCell ref="AS83:AS85"/>
    <mergeCell ref="I87:J87"/>
    <mergeCell ref="B82:B85"/>
    <mergeCell ref="AE82:AE85"/>
    <mergeCell ref="K83:K84"/>
    <mergeCell ref="L83:L85"/>
    <mergeCell ref="P83:P85"/>
    <mergeCell ref="X83:X85"/>
    <mergeCell ref="AC83:AC85"/>
    <mergeCell ref="AH77:AH79"/>
    <mergeCell ref="AN77:AN79"/>
    <mergeCell ref="AP77:AP79"/>
    <mergeCell ref="AQ77:AQ79"/>
    <mergeCell ref="AS77:AS79"/>
    <mergeCell ref="I81:J81"/>
    <mergeCell ref="B76:B79"/>
    <mergeCell ref="AE76:AE79"/>
    <mergeCell ref="K77:K78"/>
    <mergeCell ref="L77:L79"/>
    <mergeCell ref="P77:P79"/>
    <mergeCell ref="X77:X79"/>
    <mergeCell ref="AC77:AC79"/>
    <mergeCell ref="AH71:AH73"/>
    <mergeCell ref="AN71:AN73"/>
    <mergeCell ref="AP71:AP73"/>
    <mergeCell ref="AQ71:AQ73"/>
    <mergeCell ref="AS71:AS73"/>
    <mergeCell ref="I75:J75"/>
    <mergeCell ref="B70:B73"/>
    <mergeCell ref="AE70:AE73"/>
    <mergeCell ref="L71:L73"/>
    <mergeCell ref="P71:P73"/>
    <mergeCell ref="X71:X73"/>
    <mergeCell ref="AC71:AC73"/>
    <mergeCell ref="AH65:AH67"/>
    <mergeCell ref="AN65:AN67"/>
    <mergeCell ref="AP65:AP67"/>
    <mergeCell ref="AQ65:AQ67"/>
    <mergeCell ref="AS65:AS67"/>
    <mergeCell ref="I69:J69"/>
    <mergeCell ref="B64:B67"/>
    <mergeCell ref="AE64:AE67"/>
    <mergeCell ref="K65:K66"/>
    <mergeCell ref="L65:L67"/>
    <mergeCell ref="P65:P67"/>
    <mergeCell ref="X65:X67"/>
    <mergeCell ref="AC65:AC67"/>
    <mergeCell ref="AH59:AH61"/>
    <mergeCell ref="AN59:AN61"/>
    <mergeCell ref="AP59:AP61"/>
    <mergeCell ref="AQ59:AQ61"/>
    <mergeCell ref="AS59:AS61"/>
    <mergeCell ref="I63:J63"/>
    <mergeCell ref="B58:B61"/>
    <mergeCell ref="AE58:AE61"/>
    <mergeCell ref="K59:K60"/>
    <mergeCell ref="L59:L61"/>
    <mergeCell ref="P59:P61"/>
    <mergeCell ref="X59:X61"/>
    <mergeCell ref="AC59:AC61"/>
    <mergeCell ref="AH53:AH55"/>
    <mergeCell ref="AN53:AN55"/>
    <mergeCell ref="AP53:AP55"/>
    <mergeCell ref="AQ53:AQ55"/>
    <mergeCell ref="AS53:AS55"/>
    <mergeCell ref="I57:J57"/>
    <mergeCell ref="B52:B55"/>
    <mergeCell ref="AE52:AE55"/>
    <mergeCell ref="K53:K54"/>
    <mergeCell ref="L53:L55"/>
    <mergeCell ref="P53:P55"/>
    <mergeCell ref="X53:X55"/>
    <mergeCell ref="AC53:AC55"/>
    <mergeCell ref="AH47:AH49"/>
    <mergeCell ref="AN47:AN49"/>
    <mergeCell ref="AP47:AP49"/>
    <mergeCell ref="AQ47:AQ49"/>
    <mergeCell ref="AS47:AS49"/>
    <mergeCell ref="I51:J51"/>
    <mergeCell ref="B46:B49"/>
    <mergeCell ref="AE46:AE49"/>
    <mergeCell ref="K47:K48"/>
    <mergeCell ref="L47:L49"/>
    <mergeCell ref="P47:P49"/>
    <mergeCell ref="X47:X49"/>
    <mergeCell ref="AC47:AC49"/>
    <mergeCell ref="AH41:AH43"/>
    <mergeCell ref="AN41:AN43"/>
    <mergeCell ref="AP41:AP43"/>
    <mergeCell ref="AQ41:AQ43"/>
    <mergeCell ref="AS41:AS43"/>
    <mergeCell ref="I45:J45"/>
    <mergeCell ref="B40:B43"/>
    <mergeCell ref="AE40:AE43"/>
    <mergeCell ref="K41:K42"/>
    <mergeCell ref="L41:L43"/>
    <mergeCell ref="P41:P43"/>
    <mergeCell ref="X41:X43"/>
    <mergeCell ref="AC41:AC43"/>
    <mergeCell ref="AH35:AH37"/>
    <mergeCell ref="AN35:AN37"/>
    <mergeCell ref="AP35:AP37"/>
    <mergeCell ref="AQ35:AQ37"/>
    <mergeCell ref="AS35:AS37"/>
    <mergeCell ref="I39:J39"/>
    <mergeCell ref="B34:B37"/>
    <mergeCell ref="AE34:AE37"/>
    <mergeCell ref="K35:K36"/>
    <mergeCell ref="L35:L37"/>
    <mergeCell ref="P35:P37"/>
    <mergeCell ref="X35:X37"/>
    <mergeCell ref="AC35:AC37"/>
    <mergeCell ref="AH29:AH31"/>
    <mergeCell ref="AN29:AN31"/>
    <mergeCell ref="AP29:AP31"/>
    <mergeCell ref="AQ29:AQ31"/>
    <mergeCell ref="AS29:AS31"/>
    <mergeCell ref="I33:J33"/>
    <mergeCell ref="I27:J27"/>
    <mergeCell ref="B28:B31"/>
    <mergeCell ref="AE28:AE31"/>
    <mergeCell ref="K29:K30"/>
    <mergeCell ref="L29:L31"/>
    <mergeCell ref="P29:P31"/>
    <mergeCell ref="X29:X31"/>
    <mergeCell ref="AC29:AC31"/>
    <mergeCell ref="AH23:AH25"/>
    <mergeCell ref="AN23:AN25"/>
    <mergeCell ref="AP23:AP25"/>
    <mergeCell ref="AQ23:AQ25"/>
    <mergeCell ref="AS23:AS25"/>
    <mergeCell ref="AP17:AP19"/>
    <mergeCell ref="AQ17:AQ19"/>
    <mergeCell ref="AS17:AS19"/>
    <mergeCell ref="AH17:AH19"/>
    <mergeCell ref="AN17:AN19"/>
    <mergeCell ref="I21:J21"/>
    <mergeCell ref="B22:B25"/>
    <mergeCell ref="AE22:AE25"/>
    <mergeCell ref="K23:K24"/>
    <mergeCell ref="L23:L25"/>
    <mergeCell ref="P23:P25"/>
    <mergeCell ref="X23:X25"/>
    <mergeCell ref="V14:V16"/>
    <mergeCell ref="W14:W16"/>
    <mergeCell ref="Z14:Z16"/>
    <mergeCell ref="AC17:AC19"/>
    <mergeCell ref="N14:N16"/>
    <mergeCell ref="O14:O16"/>
    <mergeCell ref="P14:P16"/>
    <mergeCell ref="S14:S16"/>
    <mergeCell ref="T14:T16"/>
    <mergeCell ref="U14:U16"/>
    <mergeCell ref="AC23:AC25"/>
    <mergeCell ref="AN11:AN16"/>
    <mergeCell ref="AP11:AP16"/>
    <mergeCell ref="AQ11:AQ16"/>
    <mergeCell ref="AS11:AS16"/>
    <mergeCell ref="C14:C16"/>
    <mergeCell ref="D14:D16"/>
    <mergeCell ref="G14:G16"/>
    <mergeCell ref="K14:K16"/>
    <mergeCell ref="L14:L16"/>
    <mergeCell ref="M14:M16"/>
    <mergeCell ref="AQ4:AQ6"/>
    <mergeCell ref="AS4:AS6"/>
    <mergeCell ref="I9:J9"/>
    <mergeCell ref="B10:B16"/>
    <mergeCell ref="AE10:AE19"/>
    <mergeCell ref="K11:K12"/>
    <mergeCell ref="L11:L13"/>
    <mergeCell ref="P11:P13"/>
    <mergeCell ref="X11:X16"/>
    <mergeCell ref="AC11:AC16"/>
    <mergeCell ref="AJ4:AJ7"/>
    <mergeCell ref="AK4:AK7"/>
    <mergeCell ref="AL4:AL7"/>
    <mergeCell ref="AM4:AM7"/>
    <mergeCell ref="AN4:AN6"/>
    <mergeCell ref="AP4:AP6"/>
    <mergeCell ref="AC4:AC6"/>
    <mergeCell ref="AE4:AE7"/>
    <mergeCell ref="AF4:AF8"/>
    <mergeCell ref="AG4:AG7"/>
    <mergeCell ref="AH4:AH7"/>
    <mergeCell ref="AI4:AI7"/>
    <mergeCell ref="V4:V7"/>
    <mergeCell ref="W4:W6"/>
    <mergeCell ref="X4:X6"/>
    <mergeCell ref="Z4:Z6"/>
    <mergeCell ref="AA4:AA7"/>
    <mergeCell ref="AB4:AB6"/>
    <mergeCell ref="M3:P3"/>
    <mergeCell ref="S3:X3"/>
    <mergeCell ref="Z3:AC3"/>
    <mergeCell ref="AE3:AN3"/>
    <mergeCell ref="M4:M6"/>
    <mergeCell ref="N4:O6"/>
    <mergeCell ref="P4:P6"/>
    <mergeCell ref="S4:S6"/>
    <mergeCell ref="T4:T6"/>
    <mergeCell ref="U4:U7"/>
    <mergeCell ref="C1:P1"/>
    <mergeCell ref="B2:B8"/>
    <mergeCell ref="C3:C7"/>
    <mergeCell ref="D3:D8"/>
    <mergeCell ref="F3:F7"/>
    <mergeCell ref="G3:G7"/>
    <mergeCell ref="H3:H7"/>
    <mergeCell ref="I3:J5"/>
    <mergeCell ref="K3:K6"/>
    <mergeCell ref="L3:L6"/>
  </mergeCells>
  <conditionalFormatting sqref="H23">
    <cfRule type="cellIs" priority="1447" stopIfTrue="1" operator="equal">
      <formula>0</formula>
    </cfRule>
    <cfRule type="cellIs" dxfId="4825" priority="1449" stopIfTrue="1" operator="notBetween">
      <formula>I23</formula>
      <formula>J23</formula>
    </cfRule>
  </conditionalFormatting>
  <conditionalFormatting sqref="H24">
    <cfRule type="cellIs" priority="1446" stopIfTrue="1" operator="equal">
      <formula>0</formula>
    </cfRule>
    <cfRule type="cellIs" dxfId="4824" priority="1448" stopIfTrue="1" operator="notBetween">
      <formula>I24</formula>
      <formula>J24</formula>
    </cfRule>
  </conditionalFormatting>
  <conditionalFormatting sqref="H25">
    <cfRule type="cellIs" priority="1442" stopIfTrue="1" operator="equal">
      <formula>0</formula>
    </cfRule>
    <cfRule type="cellIs" dxfId="4823" priority="1443" stopIfTrue="1" operator="notBetween">
      <formula>I25</formula>
      <formula>J25</formula>
    </cfRule>
  </conditionalFormatting>
  <conditionalFormatting sqref="H11">
    <cfRule type="cellIs" priority="1479" stopIfTrue="1" operator="equal">
      <formula>0</formula>
    </cfRule>
    <cfRule type="cellIs" dxfId="4822" priority="1481" stopIfTrue="1" operator="notBetween">
      <formula>I11</formula>
      <formula>J11</formula>
    </cfRule>
  </conditionalFormatting>
  <conditionalFormatting sqref="H12">
    <cfRule type="cellIs" priority="1478" stopIfTrue="1" operator="equal">
      <formula>0</formula>
    </cfRule>
    <cfRule type="cellIs" dxfId="4821" priority="1480" stopIfTrue="1" operator="notBetween">
      <formula>I12</formula>
      <formula>J12</formula>
    </cfRule>
  </conditionalFormatting>
  <conditionalFormatting sqref="L14">
    <cfRule type="cellIs" dxfId="4820" priority="1450" stopIfTrue="1" operator="between">
      <formula>20.0001</formula>
      <formula>20.9999</formula>
    </cfRule>
    <cfRule type="cellIs" dxfId="4819" priority="1451" stopIfTrue="1" operator="between">
      <formula>19.0001</formula>
      <formula>19.9999</formula>
    </cfRule>
    <cfRule type="cellIs" dxfId="4818" priority="1452" stopIfTrue="1" operator="between">
      <formula>18.0001</formula>
      <formula>18.9999</formula>
    </cfRule>
    <cfRule type="cellIs" dxfId="4817" priority="1453" stopIfTrue="1" operator="between">
      <formula>17.0001</formula>
      <formula>17.9999</formula>
    </cfRule>
    <cfRule type="cellIs" dxfId="4816" priority="1454" stopIfTrue="1" operator="between">
      <formula>16.0001</formula>
      <formula>16.9999</formula>
    </cfRule>
    <cfRule type="cellIs" dxfId="4815" priority="1455" stopIfTrue="1" operator="between">
      <formula>15.0001</formula>
      <formula>15.9999</formula>
    </cfRule>
    <cfRule type="cellIs" dxfId="4814" priority="1456" stopIfTrue="1" operator="between">
      <formula>14.0001</formula>
      <formula>14.9999</formula>
    </cfRule>
    <cfRule type="cellIs" dxfId="4813" priority="1457" stopIfTrue="1" operator="between">
      <formula>13.0001</formula>
      <formula>13.9999</formula>
    </cfRule>
    <cfRule type="cellIs" dxfId="4812" priority="1458" stopIfTrue="1" operator="between">
      <formula>12.0001</formula>
      <formula>12.9999</formula>
    </cfRule>
    <cfRule type="cellIs" dxfId="4811" priority="1459" stopIfTrue="1" operator="between">
      <formula>11.0001</formula>
      <formula>11.9999</formula>
    </cfRule>
    <cfRule type="cellIs" dxfId="4810" priority="1460" stopIfTrue="1" operator="between">
      <formula>10.0001</formula>
      <formula>10.9999</formula>
    </cfRule>
    <cfRule type="cellIs" dxfId="4809" priority="1461" stopIfTrue="1" operator="between">
      <formula>9.0001</formula>
      <formula>9.9999</formula>
    </cfRule>
    <cfRule type="cellIs" dxfId="4808" priority="1462" stopIfTrue="1" operator="between">
      <formula>8.0001</formula>
      <formula>8.9999</formula>
    </cfRule>
    <cfRule type="cellIs" dxfId="4807" priority="1463" stopIfTrue="1" operator="between">
      <formula>7.0001</formula>
      <formula>7.9999</formula>
    </cfRule>
    <cfRule type="cellIs" dxfId="4806" priority="1464" stopIfTrue="1" operator="between">
      <formula>6.0001</formula>
      <formula>6.9999</formula>
    </cfRule>
    <cfRule type="cellIs" dxfId="4805" priority="1465" stopIfTrue="1" operator="between">
      <formula>5.0001</formula>
      <formula>5.9999</formula>
    </cfRule>
    <cfRule type="cellIs" dxfId="4804" priority="1466" stopIfTrue="1" operator="between">
      <formula>4.0001</formula>
      <formula>4.9999</formula>
    </cfRule>
    <cfRule type="cellIs" dxfId="4803" priority="1467" stopIfTrue="1" operator="between">
      <formula>3.0001</formula>
      <formula>3.9999</formula>
    </cfRule>
    <cfRule type="cellIs" dxfId="4802" priority="1468" stopIfTrue="1" operator="between">
      <formula>2.0001</formula>
      <formula>2.9999</formula>
    </cfRule>
    <cfRule type="cellIs" dxfId="4801" priority="1469" stopIfTrue="1" operator="between">
      <formula>1.0001</formula>
      <formula>1.9999</formula>
    </cfRule>
    <cfRule type="cellIs" dxfId="4800" priority="1476" stopIfTrue="1" operator="equal">
      <formula>0</formula>
    </cfRule>
    <cfRule type="cellIs" dxfId="4799" priority="1477" stopIfTrue="1" operator="lessThan">
      <formula>1</formula>
    </cfRule>
  </conditionalFormatting>
  <conditionalFormatting sqref="H13">
    <cfRule type="cellIs" priority="1474" stopIfTrue="1" operator="equal">
      <formula>0</formula>
    </cfRule>
    <cfRule type="cellIs" dxfId="4798" priority="1475" stopIfTrue="1" operator="notBetween">
      <formula>I13</formula>
      <formula>J13</formula>
    </cfRule>
  </conditionalFormatting>
  <conditionalFormatting sqref="I14:I16">
    <cfRule type="cellIs" dxfId="4797" priority="1473" stopIfTrue="1" operator="lessThan">
      <formula>300</formula>
    </cfRule>
  </conditionalFormatting>
  <conditionalFormatting sqref="J14:J16">
    <cfRule type="cellIs" dxfId="4796" priority="1471" stopIfTrue="1" operator="between">
      <formula>300</formula>
      <formula>379</formula>
    </cfRule>
    <cfRule type="cellIs" dxfId="4795" priority="1472" stopIfTrue="1" operator="lessThan">
      <formula>300</formula>
    </cfRule>
  </conditionalFormatting>
  <conditionalFormatting sqref="I14:J16">
    <cfRule type="cellIs" dxfId="4794" priority="1470" stopIfTrue="1" operator="equal">
      <formula>0</formula>
    </cfRule>
  </conditionalFormatting>
  <conditionalFormatting sqref="L23:L25">
    <cfRule type="cellIs" dxfId="4793" priority="1422" stopIfTrue="1" operator="between">
      <formula>20.0001</formula>
      <formula>20.9999</formula>
    </cfRule>
    <cfRule type="cellIs" dxfId="4792" priority="1423" stopIfTrue="1" operator="between">
      <formula>19.0001</formula>
      <formula>19.9999</formula>
    </cfRule>
    <cfRule type="cellIs" dxfId="4791" priority="1424" stopIfTrue="1" operator="between">
      <formula>18.0001</formula>
      <formula>18.9999</formula>
    </cfRule>
    <cfRule type="cellIs" dxfId="4790" priority="1425" stopIfTrue="1" operator="between">
      <formula>17.0001</formula>
      <formula>17.9999</formula>
    </cfRule>
    <cfRule type="cellIs" dxfId="4789" priority="1426" stopIfTrue="1" operator="between">
      <formula>16.0001</formula>
      <formula>16.9999</formula>
    </cfRule>
    <cfRule type="cellIs" dxfId="4788" priority="1427" stopIfTrue="1" operator="between">
      <formula>15.0001</formula>
      <formula>15.9999</formula>
    </cfRule>
    <cfRule type="cellIs" dxfId="4787" priority="1428" stopIfTrue="1" operator="between">
      <formula>14.0001</formula>
      <formula>14.9999</formula>
    </cfRule>
    <cfRule type="cellIs" dxfId="4786" priority="1429" stopIfTrue="1" operator="between">
      <formula>13.0001</formula>
      <formula>13.9999</formula>
    </cfRule>
    <cfRule type="cellIs" dxfId="4785" priority="1430" stopIfTrue="1" operator="between">
      <formula>12.0001</formula>
      <formula>12.9999</formula>
    </cfRule>
    <cfRule type="cellIs" dxfId="4784" priority="1431" stopIfTrue="1" operator="between">
      <formula>11.0001</formula>
      <formula>11.9999</formula>
    </cfRule>
    <cfRule type="cellIs" dxfId="4783" priority="1432" stopIfTrue="1" operator="between">
      <formula>10.0001</formula>
      <formula>10.9999</formula>
    </cfRule>
    <cfRule type="cellIs" dxfId="4782" priority="1433" stopIfTrue="1" operator="between">
      <formula>9.0001</formula>
      <formula>9.9999</formula>
    </cfRule>
    <cfRule type="cellIs" dxfId="4781" priority="1434" stopIfTrue="1" operator="between">
      <formula>8.0001</formula>
      <formula>8.9999</formula>
    </cfRule>
    <cfRule type="cellIs" dxfId="4780" priority="1435" stopIfTrue="1" operator="between">
      <formula>7.0001</formula>
      <formula>7.9999</formula>
    </cfRule>
    <cfRule type="cellIs" dxfId="4779" priority="1436" stopIfTrue="1" operator="between">
      <formula>6.0001</formula>
      <formula>6.9999</formula>
    </cfRule>
    <cfRule type="cellIs" dxfId="4778" priority="1437" stopIfTrue="1" operator="between">
      <formula>5.0001</formula>
      <formula>5.9999</formula>
    </cfRule>
    <cfRule type="cellIs" dxfId="4777" priority="1438" stopIfTrue="1" operator="between">
      <formula>4.0001</formula>
      <formula>4.9999</formula>
    </cfRule>
    <cfRule type="cellIs" dxfId="4776" priority="1439" stopIfTrue="1" operator="between">
      <formula>3.0001</formula>
      <formula>3.9999</formula>
    </cfRule>
    <cfRule type="cellIs" dxfId="4775" priority="1440" stopIfTrue="1" operator="between">
      <formula>2.0001</formula>
      <formula>2.9999</formula>
    </cfRule>
    <cfRule type="cellIs" dxfId="4774" priority="1441" stopIfTrue="1" operator="between">
      <formula>1.0001</formula>
      <formula>1.9999</formula>
    </cfRule>
    <cfRule type="cellIs" dxfId="4773" priority="1444" stopIfTrue="1" operator="equal">
      <formula>0</formula>
    </cfRule>
    <cfRule type="cellIs" dxfId="4772" priority="1445" stopIfTrue="1" operator="lessThan">
      <formula>1</formula>
    </cfRule>
  </conditionalFormatting>
  <conditionalFormatting sqref="H29">
    <cfRule type="cellIs" priority="1419" stopIfTrue="1" operator="equal">
      <formula>0</formula>
    </cfRule>
    <cfRule type="cellIs" dxfId="4771" priority="1421" stopIfTrue="1" operator="notBetween">
      <formula>I29</formula>
      <formula>J29</formula>
    </cfRule>
  </conditionalFormatting>
  <conditionalFormatting sqref="H30">
    <cfRule type="cellIs" priority="1418" stopIfTrue="1" operator="equal">
      <formula>0</formula>
    </cfRule>
    <cfRule type="cellIs" dxfId="4770" priority="1420" stopIfTrue="1" operator="notBetween">
      <formula>I30</formula>
      <formula>J30</formula>
    </cfRule>
  </conditionalFormatting>
  <conditionalFormatting sqref="L29:L31">
    <cfRule type="cellIs" dxfId="4769" priority="1394" stopIfTrue="1" operator="between">
      <formula>20.0001</formula>
      <formula>20.9999</formula>
    </cfRule>
    <cfRule type="cellIs" dxfId="4768" priority="1395" stopIfTrue="1" operator="between">
      <formula>19.0001</formula>
      <formula>19.9999</formula>
    </cfRule>
    <cfRule type="cellIs" dxfId="4767" priority="1396" stopIfTrue="1" operator="between">
      <formula>18.0001</formula>
      <formula>18.9999</formula>
    </cfRule>
    <cfRule type="cellIs" dxfId="4766" priority="1397" stopIfTrue="1" operator="between">
      <formula>17.0001</formula>
      <formula>17.9999</formula>
    </cfRule>
    <cfRule type="cellIs" dxfId="4765" priority="1398" stopIfTrue="1" operator="between">
      <formula>16.0001</formula>
      <formula>16.9999</formula>
    </cfRule>
    <cfRule type="cellIs" dxfId="4764" priority="1399" stopIfTrue="1" operator="between">
      <formula>15.0001</formula>
      <formula>15.9999</formula>
    </cfRule>
    <cfRule type="cellIs" dxfId="4763" priority="1400" stopIfTrue="1" operator="between">
      <formula>14.0001</formula>
      <formula>14.9999</formula>
    </cfRule>
    <cfRule type="cellIs" dxfId="4762" priority="1401" stopIfTrue="1" operator="between">
      <formula>13.0001</formula>
      <formula>13.9999</formula>
    </cfRule>
    <cfRule type="cellIs" dxfId="4761" priority="1402" stopIfTrue="1" operator="between">
      <formula>12.0001</formula>
      <formula>12.9999</formula>
    </cfRule>
    <cfRule type="cellIs" dxfId="4760" priority="1403" stopIfTrue="1" operator="between">
      <formula>11.0001</formula>
      <formula>11.9999</formula>
    </cfRule>
    <cfRule type="cellIs" dxfId="4759" priority="1404" stopIfTrue="1" operator="between">
      <formula>10.0001</formula>
      <formula>10.9999</formula>
    </cfRule>
    <cfRule type="cellIs" dxfId="4758" priority="1405" stopIfTrue="1" operator="between">
      <formula>9.0001</formula>
      <formula>9.9999</formula>
    </cfRule>
    <cfRule type="cellIs" dxfId="4757" priority="1406" stopIfTrue="1" operator="between">
      <formula>8.0001</formula>
      <formula>8.9999</formula>
    </cfRule>
    <cfRule type="cellIs" dxfId="4756" priority="1407" stopIfTrue="1" operator="between">
      <formula>7.0001</formula>
      <formula>7.9999</formula>
    </cfRule>
    <cfRule type="cellIs" dxfId="4755" priority="1408" stopIfTrue="1" operator="between">
      <formula>6.0001</formula>
      <formula>6.9999</formula>
    </cfRule>
    <cfRule type="cellIs" dxfId="4754" priority="1409" stopIfTrue="1" operator="between">
      <formula>5.0001</formula>
      <formula>5.9999</formula>
    </cfRule>
    <cfRule type="cellIs" dxfId="4753" priority="1410" stopIfTrue="1" operator="between">
      <formula>4.0001</formula>
      <formula>4.9999</formula>
    </cfRule>
    <cfRule type="cellIs" dxfId="4752" priority="1411" stopIfTrue="1" operator="between">
      <formula>3.0001</formula>
      <formula>3.9999</formula>
    </cfRule>
    <cfRule type="cellIs" dxfId="4751" priority="1412" stopIfTrue="1" operator="between">
      <formula>2.0001</formula>
      <formula>2.9999</formula>
    </cfRule>
    <cfRule type="cellIs" dxfId="4750" priority="1413" stopIfTrue="1" operator="between">
      <formula>1.0001</formula>
      <formula>1.9999</formula>
    </cfRule>
    <cfRule type="cellIs" dxfId="4749" priority="1416" stopIfTrue="1" operator="equal">
      <formula>0</formula>
    </cfRule>
    <cfRule type="cellIs" dxfId="4748" priority="1417" stopIfTrue="1" operator="lessThan">
      <formula>1</formula>
    </cfRule>
  </conditionalFormatting>
  <conditionalFormatting sqref="H31">
    <cfRule type="cellIs" priority="1414" stopIfTrue="1" operator="equal">
      <formula>0</formula>
    </cfRule>
    <cfRule type="cellIs" dxfId="4747" priority="1415" stopIfTrue="1" operator="notBetween">
      <formula>I31</formula>
      <formula>J31</formula>
    </cfRule>
  </conditionalFormatting>
  <conditionalFormatting sqref="H35">
    <cfRule type="cellIs" priority="1391" stopIfTrue="1" operator="equal">
      <formula>0</formula>
    </cfRule>
    <cfRule type="cellIs" dxfId="4746" priority="1393" stopIfTrue="1" operator="notBetween">
      <formula>I35</formula>
      <formula>J35</formula>
    </cfRule>
  </conditionalFormatting>
  <conditionalFormatting sqref="H36">
    <cfRule type="cellIs" priority="1390" stopIfTrue="1" operator="equal">
      <formula>0</formula>
    </cfRule>
    <cfRule type="cellIs" dxfId="4745" priority="1392" stopIfTrue="1" operator="notBetween">
      <formula>I36</formula>
      <formula>J36</formula>
    </cfRule>
  </conditionalFormatting>
  <conditionalFormatting sqref="L35:L37">
    <cfRule type="cellIs" dxfId="4744" priority="1366" stopIfTrue="1" operator="between">
      <formula>20.0001</formula>
      <formula>20.9999</formula>
    </cfRule>
    <cfRule type="cellIs" dxfId="4743" priority="1367" stopIfTrue="1" operator="between">
      <formula>19.0001</formula>
      <formula>19.9999</formula>
    </cfRule>
    <cfRule type="cellIs" dxfId="4742" priority="1368" stopIfTrue="1" operator="between">
      <formula>18.0001</formula>
      <formula>18.9999</formula>
    </cfRule>
    <cfRule type="cellIs" dxfId="4741" priority="1369" stopIfTrue="1" operator="between">
      <formula>17.0001</formula>
      <formula>17.9999</formula>
    </cfRule>
    <cfRule type="cellIs" dxfId="4740" priority="1370" stopIfTrue="1" operator="between">
      <formula>16.0001</formula>
      <formula>16.9999</formula>
    </cfRule>
    <cfRule type="cellIs" dxfId="4739" priority="1371" stopIfTrue="1" operator="between">
      <formula>15.0001</formula>
      <formula>15.9999</formula>
    </cfRule>
    <cfRule type="cellIs" dxfId="4738" priority="1372" stopIfTrue="1" operator="between">
      <formula>14.0001</formula>
      <formula>14.9999</formula>
    </cfRule>
    <cfRule type="cellIs" dxfId="4737" priority="1373" stopIfTrue="1" operator="between">
      <formula>13.0001</formula>
      <formula>13.9999</formula>
    </cfRule>
    <cfRule type="cellIs" dxfId="4736" priority="1374" stopIfTrue="1" operator="between">
      <formula>12.0001</formula>
      <formula>12.9999</formula>
    </cfRule>
    <cfRule type="cellIs" dxfId="4735" priority="1375" stopIfTrue="1" operator="between">
      <formula>11.0001</formula>
      <formula>11.9999</formula>
    </cfRule>
    <cfRule type="cellIs" dxfId="4734" priority="1376" stopIfTrue="1" operator="between">
      <formula>10.0001</formula>
      <formula>10.9999</formula>
    </cfRule>
    <cfRule type="cellIs" dxfId="4733" priority="1377" stopIfTrue="1" operator="between">
      <formula>9.0001</formula>
      <formula>9.9999</formula>
    </cfRule>
    <cfRule type="cellIs" dxfId="4732" priority="1378" stopIfTrue="1" operator="between">
      <formula>8.0001</formula>
      <formula>8.9999</formula>
    </cfRule>
    <cfRule type="cellIs" dxfId="4731" priority="1379" stopIfTrue="1" operator="between">
      <formula>7.0001</formula>
      <formula>7.9999</formula>
    </cfRule>
    <cfRule type="cellIs" dxfId="4730" priority="1380" stopIfTrue="1" operator="between">
      <formula>6.0001</formula>
      <formula>6.9999</formula>
    </cfRule>
    <cfRule type="cellIs" dxfId="4729" priority="1381" stopIfTrue="1" operator="between">
      <formula>5.0001</formula>
      <formula>5.9999</formula>
    </cfRule>
    <cfRule type="cellIs" dxfId="4728" priority="1382" stopIfTrue="1" operator="between">
      <formula>4.0001</formula>
      <formula>4.9999</formula>
    </cfRule>
    <cfRule type="cellIs" dxfId="4727" priority="1383" stopIfTrue="1" operator="between">
      <formula>3.0001</formula>
      <formula>3.9999</formula>
    </cfRule>
    <cfRule type="cellIs" dxfId="4726" priority="1384" stopIfTrue="1" operator="between">
      <formula>2.0001</formula>
      <formula>2.9999</formula>
    </cfRule>
    <cfRule type="cellIs" dxfId="4725" priority="1385" stopIfTrue="1" operator="between">
      <formula>1.0001</formula>
      <formula>1.9999</formula>
    </cfRule>
    <cfRule type="cellIs" dxfId="4724" priority="1388" stopIfTrue="1" operator="equal">
      <formula>0</formula>
    </cfRule>
    <cfRule type="cellIs" dxfId="4723" priority="1389" stopIfTrue="1" operator="lessThan">
      <formula>1</formula>
    </cfRule>
  </conditionalFormatting>
  <conditionalFormatting sqref="H37">
    <cfRule type="cellIs" priority="1386" stopIfTrue="1" operator="equal">
      <formula>0</formula>
    </cfRule>
    <cfRule type="cellIs" dxfId="4722" priority="1387" stopIfTrue="1" operator="notBetween">
      <formula>I37</formula>
      <formula>J37</formula>
    </cfRule>
  </conditionalFormatting>
  <conditionalFormatting sqref="H41">
    <cfRule type="cellIs" priority="1363" stopIfTrue="1" operator="equal">
      <formula>0</formula>
    </cfRule>
    <cfRule type="cellIs" dxfId="4721" priority="1365" stopIfTrue="1" operator="notBetween">
      <formula>I41</formula>
      <formula>J41</formula>
    </cfRule>
  </conditionalFormatting>
  <conditionalFormatting sqref="H42">
    <cfRule type="cellIs" priority="1362" stopIfTrue="1" operator="equal">
      <formula>0</formula>
    </cfRule>
    <cfRule type="cellIs" dxfId="4720" priority="1364" stopIfTrue="1" operator="notBetween">
      <formula>I42</formula>
      <formula>J42</formula>
    </cfRule>
  </conditionalFormatting>
  <conditionalFormatting sqref="L41:L43">
    <cfRule type="cellIs" dxfId="4719" priority="1338" stopIfTrue="1" operator="between">
      <formula>20.0001</formula>
      <formula>20.9999</formula>
    </cfRule>
    <cfRule type="cellIs" dxfId="4718" priority="1339" stopIfTrue="1" operator="between">
      <formula>19.0001</formula>
      <formula>19.9999</formula>
    </cfRule>
    <cfRule type="cellIs" dxfId="4717" priority="1340" stopIfTrue="1" operator="between">
      <formula>18.0001</formula>
      <formula>18.9999</formula>
    </cfRule>
    <cfRule type="cellIs" dxfId="4716" priority="1341" stopIfTrue="1" operator="between">
      <formula>17.0001</formula>
      <formula>17.9999</formula>
    </cfRule>
    <cfRule type="cellIs" dxfId="4715" priority="1342" stopIfTrue="1" operator="between">
      <formula>16.0001</formula>
      <formula>16.9999</formula>
    </cfRule>
    <cfRule type="cellIs" dxfId="4714" priority="1343" stopIfTrue="1" operator="between">
      <formula>15.0001</formula>
      <formula>15.9999</formula>
    </cfRule>
    <cfRule type="cellIs" dxfId="4713" priority="1344" stopIfTrue="1" operator="between">
      <formula>14.0001</formula>
      <formula>14.9999</formula>
    </cfRule>
    <cfRule type="cellIs" dxfId="4712" priority="1345" stopIfTrue="1" operator="between">
      <formula>13.0001</formula>
      <formula>13.9999</formula>
    </cfRule>
    <cfRule type="cellIs" dxfId="4711" priority="1346" stopIfTrue="1" operator="between">
      <formula>12.0001</formula>
      <formula>12.9999</formula>
    </cfRule>
    <cfRule type="cellIs" dxfId="4710" priority="1347" stopIfTrue="1" operator="between">
      <formula>11.0001</formula>
      <formula>11.9999</formula>
    </cfRule>
    <cfRule type="cellIs" dxfId="4709" priority="1348" stopIfTrue="1" operator="between">
      <formula>10.0001</formula>
      <formula>10.9999</formula>
    </cfRule>
    <cfRule type="cellIs" dxfId="4708" priority="1349" stopIfTrue="1" operator="between">
      <formula>9.0001</formula>
      <formula>9.9999</formula>
    </cfRule>
    <cfRule type="cellIs" dxfId="4707" priority="1350" stopIfTrue="1" operator="between">
      <formula>8.0001</formula>
      <formula>8.9999</formula>
    </cfRule>
    <cfRule type="cellIs" dxfId="4706" priority="1351" stopIfTrue="1" operator="between">
      <formula>7.0001</formula>
      <formula>7.9999</formula>
    </cfRule>
    <cfRule type="cellIs" dxfId="4705" priority="1352" stopIfTrue="1" operator="between">
      <formula>6.0001</formula>
      <formula>6.9999</formula>
    </cfRule>
    <cfRule type="cellIs" dxfId="4704" priority="1353" stopIfTrue="1" operator="between">
      <formula>5.0001</formula>
      <formula>5.9999</formula>
    </cfRule>
    <cfRule type="cellIs" dxfId="4703" priority="1354" stopIfTrue="1" operator="between">
      <formula>4.0001</formula>
      <formula>4.9999</formula>
    </cfRule>
    <cfRule type="cellIs" dxfId="4702" priority="1355" stopIfTrue="1" operator="between">
      <formula>3.0001</formula>
      <formula>3.9999</formula>
    </cfRule>
    <cfRule type="cellIs" dxfId="4701" priority="1356" stopIfTrue="1" operator="between">
      <formula>2.0001</formula>
      <formula>2.9999</formula>
    </cfRule>
    <cfRule type="cellIs" dxfId="4700" priority="1357" stopIfTrue="1" operator="between">
      <formula>1.0001</formula>
      <formula>1.9999</formula>
    </cfRule>
    <cfRule type="cellIs" dxfId="4699" priority="1360" stopIfTrue="1" operator="equal">
      <formula>0</formula>
    </cfRule>
    <cfRule type="cellIs" dxfId="4698" priority="1361" stopIfTrue="1" operator="lessThan">
      <formula>1</formula>
    </cfRule>
  </conditionalFormatting>
  <conditionalFormatting sqref="H43">
    <cfRule type="cellIs" priority="1358" stopIfTrue="1" operator="equal">
      <formula>0</formula>
    </cfRule>
    <cfRule type="cellIs" dxfId="4697" priority="1359" stopIfTrue="1" operator="notBetween">
      <formula>I43</formula>
      <formula>J43</formula>
    </cfRule>
  </conditionalFormatting>
  <conditionalFormatting sqref="H47">
    <cfRule type="cellIs" priority="1335" stopIfTrue="1" operator="equal">
      <formula>0</formula>
    </cfRule>
    <cfRule type="cellIs" dxfId="4696" priority="1337" stopIfTrue="1" operator="notBetween">
      <formula>I47</formula>
      <formula>J47</formula>
    </cfRule>
  </conditionalFormatting>
  <conditionalFormatting sqref="H48">
    <cfRule type="cellIs" priority="1334" stopIfTrue="1" operator="equal">
      <formula>0</formula>
    </cfRule>
    <cfRule type="cellIs" dxfId="4695" priority="1336" stopIfTrue="1" operator="notBetween">
      <formula>I48</formula>
      <formula>J48</formula>
    </cfRule>
  </conditionalFormatting>
  <conditionalFormatting sqref="L47:L49">
    <cfRule type="cellIs" dxfId="4694" priority="1310" stopIfTrue="1" operator="between">
      <formula>20.0001</formula>
      <formula>20.9999</formula>
    </cfRule>
    <cfRule type="cellIs" dxfId="4693" priority="1311" stopIfTrue="1" operator="between">
      <formula>19.0001</formula>
      <formula>19.9999</formula>
    </cfRule>
    <cfRule type="cellIs" dxfId="4692" priority="1312" stopIfTrue="1" operator="between">
      <formula>18.0001</formula>
      <formula>18.9999</formula>
    </cfRule>
    <cfRule type="cellIs" dxfId="4691" priority="1313" stopIfTrue="1" operator="between">
      <formula>17.0001</formula>
      <formula>17.9999</formula>
    </cfRule>
    <cfRule type="cellIs" dxfId="4690" priority="1314" stopIfTrue="1" operator="between">
      <formula>16.0001</formula>
      <formula>16.9999</formula>
    </cfRule>
    <cfRule type="cellIs" dxfId="4689" priority="1315" stopIfTrue="1" operator="between">
      <formula>15.0001</formula>
      <formula>15.9999</formula>
    </cfRule>
    <cfRule type="cellIs" dxfId="4688" priority="1316" stopIfTrue="1" operator="between">
      <formula>14.0001</formula>
      <formula>14.9999</formula>
    </cfRule>
    <cfRule type="cellIs" dxfId="4687" priority="1317" stopIfTrue="1" operator="between">
      <formula>13.0001</formula>
      <formula>13.9999</formula>
    </cfRule>
    <cfRule type="cellIs" dxfId="4686" priority="1318" stopIfTrue="1" operator="between">
      <formula>12.0001</formula>
      <formula>12.9999</formula>
    </cfRule>
    <cfRule type="cellIs" dxfId="4685" priority="1319" stopIfTrue="1" operator="between">
      <formula>11.0001</formula>
      <formula>11.9999</formula>
    </cfRule>
    <cfRule type="cellIs" dxfId="4684" priority="1320" stopIfTrue="1" operator="between">
      <formula>10.0001</formula>
      <formula>10.9999</formula>
    </cfRule>
    <cfRule type="cellIs" dxfId="4683" priority="1321" stopIfTrue="1" operator="between">
      <formula>9.0001</formula>
      <formula>9.9999</formula>
    </cfRule>
    <cfRule type="cellIs" dxfId="4682" priority="1322" stopIfTrue="1" operator="between">
      <formula>8.0001</formula>
      <formula>8.9999</formula>
    </cfRule>
    <cfRule type="cellIs" dxfId="4681" priority="1323" stopIfTrue="1" operator="between">
      <formula>7.0001</formula>
      <formula>7.9999</formula>
    </cfRule>
    <cfRule type="cellIs" dxfId="4680" priority="1324" stopIfTrue="1" operator="between">
      <formula>6.0001</formula>
      <formula>6.9999</formula>
    </cfRule>
    <cfRule type="cellIs" dxfId="4679" priority="1325" stopIfTrue="1" operator="between">
      <formula>5.0001</formula>
      <formula>5.9999</formula>
    </cfRule>
    <cfRule type="cellIs" dxfId="4678" priority="1326" stopIfTrue="1" operator="between">
      <formula>4.0001</formula>
      <formula>4.9999</formula>
    </cfRule>
    <cfRule type="cellIs" dxfId="4677" priority="1327" stopIfTrue="1" operator="between">
      <formula>3.0001</formula>
      <formula>3.9999</formula>
    </cfRule>
    <cfRule type="cellIs" dxfId="4676" priority="1328" stopIfTrue="1" operator="between">
      <formula>2.0001</formula>
      <formula>2.9999</formula>
    </cfRule>
    <cfRule type="cellIs" dxfId="4675" priority="1329" stopIfTrue="1" operator="between">
      <formula>1.0001</formula>
      <formula>1.9999</formula>
    </cfRule>
    <cfRule type="cellIs" dxfId="4674" priority="1332" stopIfTrue="1" operator="equal">
      <formula>0</formula>
    </cfRule>
    <cfRule type="cellIs" dxfId="4673" priority="1333" stopIfTrue="1" operator="lessThan">
      <formula>1</formula>
    </cfRule>
  </conditionalFormatting>
  <conditionalFormatting sqref="H49">
    <cfRule type="cellIs" priority="1330" stopIfTrue="1" operator="equal">
      <formula>0</formula>
    </cfRule>
    <cfRule type="cellIs" dxfId="4672" priority="1331" stopIfTrue="1" operator="notBetween">
      <formula>I49</formula>
      <formula>J49</formula>
    </cfRule>
  </conditionalFormatting>
  <conditionalFormatting sqref="H53">
    <cfRule type="cellIs" priority="1307" stopIfTrue="1" operator="equal">
      <formula>0</formula>
    </cfRule>
    <cfRule type="cellIs" dxfId="4671" priority="1309" stopIfTrue="1" operator="notBetween">
      <formula>I53</formula>
      <formula>J53</formula>
    </cfRule>
  </conditionalFormatting>
  <conditionalFormatting sqref="H54">
    <cfRule type="cellIs" priority="1306" stopIfTrue="1" operator="equal">
      <formula>0</formula>
    </cfRule>
    <cfRule type="cellIs" dxfId="4670" priority="1308" stopIfTrue="1" operator="notBetween">
      <formula>I54</formula>
      <formula>J54</formula>
    </cfRule>
  </conditionalFormatting>
  <conditionalFormatting sqref="L53:L55">
    <cfRule type="cellIs" dxfId="4669" priority="1282" stopIfTrue="1" operator="between">
      <formula>20.0001</formula>
      <formula>20.9999</formula>
    </cfRule>
    <cfRule type="cellIs" dxfId="4668" priority="1283" stopIfTrue="1" operator="between">
      <formula>19.0001</formula>
      <formula>19.9999</formula>
    </cfRule>
    <cfRule type="cellIs" dxfId="4667" priority="1284" stopIfTrue="1" operator="between">
      <formula>18.0001</formula>
      <formula>18.9999</formula>
    </cfRule>
    <cfRule type="cellIs" dxfId="4666" priority="1285" stopIfTrue="1" operator="between">
      <formula>17.0001</formula>
      <formula>17.9999</formula>
    </cfRule>
    <cfRule type="cellIs" dxfId="4665" priority="1286" stopIfTrue="1" operator="between">
      <formula>16.0001</formula>
      <formula>16.9999</formula>
    </cfRule>
    <cfRule type="cellIs" dxfId="4664" priority="1287" stopIfTrue="1" operator="between">
      <formula>15.0001</formula>
      <formula>15.9999</formula>
    </cfRule>
    <cfRule type="cellIs" dxfId="4663" priority="1288" stopIfTrue="1" operator="between">
      <formula>14.0001</formula>
      <formula>14.9999</formula>
    </cfRule>
    <cfRule type="cellIs" dxfId="4662" priority="1289" stopIfTrue="1" operator="between">
      <formula>13.0001</formula>
      <formula>13.9999</formula>
    </cfRule>
    <cfRule type="cellIs" dxfId="4661" priority="1290" stopIfTrue="1" operator="between">
      <formula>12.0001</formula>
      <formula>12.9999</formula>
    </cfRule>
    <cfRule type="cellIs" dxfId="4660" priority="1291" stopIfTrue="1" operator="between">
      <formula>11.0001</formula>
      <formula>11.9999</formula>
    </cfRule>
    <cfRule type="cellIs" dxfId="4659" priority="1292" stopIfTrue="1" operator="between">
      <formula>10.0001</formula>
      <formula>10.9999</formula>
    </cfRule>
    <cfRule type="cellIs" dxfId="4658" priority="1293" stopIfTrue="1" operator="between">
      <formula>9.0001</formula>
      <formula>9.9999</formula>
    </cfRule>
    <cfRule type="cellIs" dxfId="4657" priority="1294" stopIfTrue="1" operator="between">
      <formula>8.0001</formula>
      <formula>8.9999</formula>
    </cfRule>
    <cfRule type="cellIs" dxfId="4656" priority="1295" stopIfTrue="1" operator="between">
      <formula>7.0001</formula>
      <formula>7.9999</formula>
    </cfRule>
    <cfRule type="cellIs" dxfId="4655" priority="1296" stopIfTrue="1" operator="between">
      <formula>6.0001</formula>
      <formula>6.9999</formula>
    </cfRule>
    <cfRule type="cellIs" dxfId="4654" priority="1297" stopIfTrue="1" operator="between">
      <formula>5.0001</formula>
      <formula>5.9999</formula>
    </cfRule>
    <cfRule type="cellIs" dxfId="4653" priority="1298" stopIfTrue="1" operator="between">
      <formula>4.0001</formula>
      <formula>4.9999</formula>
    </cfRule>
    <cfRule type="cellIs" dxfId="4652" priority="1299" stopIfTrue="1" operator="between">
      <formula>3.0001</formula>
      <formula>3.9999</formula>
    </cfRule>
    <cfRule type="cellIs" dxfId="4651" priority="1300" stopIfTrue="1" operator="between">
      <formula>2.0001</formula>
      <formula>2.9999</formula>
    </cfRule>
    <cfRule type="cellIs" dxfId="4650" priority="1301" stopIfTrue="1" operator="between">
      <formula>1.0001</formula>
      <formula>1.9999</formula>
    </cfRule>
    <cfRule type="cellIs" dxfId="4649" priority="1304" stopIfTrue="1" operator="equal">
      <formula>0</formula>
    </cfRule>
    <cfRule type="cellIs" dxfId="4648" priority="1305" stopIfTrue="1" operator="lessThan">
      <formula>1</formula>
    </cfRule>
  </conditionalFormatting>
  <conditionalFormatting sqref="H55">
    <cfRule type="cellIs" priority="1302" stopIfTrue="1" operator="equal">
      <formula>0</formula>
    </cfRule>
    <cfRule type="cellIs" dxfId="4647" priority="1303" stopIfTrue="1" operator="notBetween">
      <formula>I55</formula>
      <formula>J55</formula>
    </cfRule>
  </conditionalFormatting>
  <conditionalFormatting sqref="H59">
    <cfRule type="cellIs" priority="1279" stopIfTrue="1" operator="equal">
      <formula>0</formula>
    </cfRule>
    <cfRule type="cellIs" dxfId="4646" priority="1281" stopIfTrue="1" operator="notBetween">
      <formula>I59</formula>
      <formula>J59</formula>
    </cfRule>
  </conditionalFormatting>
  <conditionalFormatting sqref="H60">
    <cfRule type="cellIs" priority="1278" stopIfTrue="1" operator="equal">
      <formula>0</formula>
    </cfRule>
    <cfRule type="cellIs" dxfId="4645" priority="1280" stopIfTrue="1" operator="notBetween">
      <formula>I60</formula>
      <formula>J60</formula>
    </cfRule>
  </conditionalFormatting>
  <conditionalFormatting sqref="L59:L61">
    <cfRule type="cellIs" dxfId="4644" priority="1254" stopIfTrue="1" operator="between">
      <formula>20.0001</formula>
      <formula>20.9999</formula>
    </cfRule>
    <cfRule type="cellIs" dxfId="4643" priority="1255" stopIfTrue="1" operator="between">
      <formula>19.0001</formula>
      <formula>19.9999</formula>
    </cfRule>
    <cfRule type="cellIs" dxfId="4642" priority="1256" stopIfTrue="1" operator="between">
      <formula>18.0001</formula>
      <formula>18.9999</formula>
    </cfRule>
    <cfRule type="cellIs" dxfId="4641" priority="1257" stopIfTrue="1" operator="between">
      <formula>17.0001</formula>
      <formula>17.9999</formula>
    </cfRule>
    <cfRule type="cellIs" dxfId="4640" priority="1258" stopIfTrue="1" operator="between">
      <formula>16.0001</formula>
      <formula>16.9999</formula>
    </cfRule>
    <cfRule type="cellIs" dxfId="4639" priority="1259" stopIfTrue="1" operator="between">
      <formula>15.0001</formula>
      <formula>15.9999</formula>
    </cfRule>
    <cfRule type="cellIs" dxfId="4638" priority="1260" stopIfTrue="1" operator="between">
      <formula>14.0001</formula>
      <formula>14.9999</formula>
    </cfRule>
    <cfRule type="cellIs" dxfId="4637" priority="1261" stopIfTrue="1" operator="between">
      <formula>13.0001</formula>
      <formula>13.9999</formula>
    </cfRule>
    <cfRule type="cellIs" dxfId="4636" priority="1262" stopIfTrue="1" operator="between">
      <formula>12.0001</formula>
      <formula>12.9999</formula>
    </cfRule>
    <cfRule type="cellIs" dxfId="4635" priority="1263" stopIfTrue="1" operator="between">
      <formula>11.0001</formula>
      <formula>11.9999</formula>
    </cfRule>
    <cfRule type="cellIs" dxfId="4634" priority="1264" stopIfTrue="1" operator="between">
      <formula>10.0001</formula>
      <formula>10.9999</formula>
    </cfRule>
    <cfRule type="cellIs" dxfId="4633" priority="1265" stopIfTrue="1" operator="between">
      <formula>9.0001</formula>
      <formula>9.9999</formula>
    </cfRule>
    <cfRule type="cellIs" dxfId="4632" priority="1266" stopIfTrue="1" operator="between">
      <formula>8.0001</formula>
      <formula>8.9999</formula>
    </cfRule>
    <cfRule type="cellIs" dxfId="4631" priority="1267" stopIfTrue="1" operator="between">
      <formula>7.0001</formula>
      <formula>7.9999</formula>
    </cfRule>
    <cfRule type="cellIs" dxfId="4630" priority="1268" stopIfTrue="1" operator="between">
      <formula>6.0001</formula>
      <formula>6.9999</formula>
    </cfRule>
    <cfRule type="cellIs" dxfId="4629" priority="1269" stopIfTrue="1" operator="between">
      <formula>5.0001</formula>
      <formula>5.9999</formula>
    </cfRule>
    <cfRule type="cellIs" dxfId="4628" priority="1270" stopIfTrue="1" operator="between">
      <formula>4.0001</formula>
      <formula>4.9999</formula>
    </cfRule>
    <cfRule type="cellIs" dxfId="4627" priority="1271" stopIfTrue="1" operator="between">
      <formula>3.0001</formula>
      <formula>3.9999</formula>
    </cfRule>
    <cfRule type="cellIs" dxfId="4626" priority="1272" stopIfTrue="1" operator="between">
      <formula>2.0001</formula>
      <formula>2.9999</formula>
    </cfRule>
    <cfRule type="cellIs" dxfId="4625" priority="1273" stopIfTrue="1" operator="between">
      <formula>1.0001</formula>
      <formula>1.9999</formula>
    </cfRule>
    <cfRule type="cellIs" dxfId="4624" priority="1276" stopIfTrue="1" operator="equal">
      <formula>0</formula>
    </cfRule>
    <cfRule type="cellIs" dxfId="4623" priority="1277" stopIfTrue="1" operator="lessThan">
      <formula>1</formula>
    </cfRule>
  </conditionalFormatting>
  <conditionalFormatting sqref="H61">
    <cfRule type="cellIs" priority="1274" stopIfTrue="1" operator="equal">
      <formula>0</formula>
    </cfRule>
    <cfRule type="cellIs" dxfId="4622" priority="1275" stopIfTrue="1" operator="notBetween">
      <formula>I61</formula>
      <formula>J61</formula>
    </cfRule>
  </conditionalFormatting>
  <conditionalFormatting sqref="H71">
    <cfRule type="cellIs" priority="1251" stopIfTrue="1" operator="equal">
      <formula>0</formula>
    </cfRule>
    <cfRule type="cellIs" dxfId="4621" priority="1253" stopIfTrue="1" operator="notBetween">
      <formula>I71</formula>
      <formula>J71</formula>
    </cfRule>
  </conditionalFormatting>
  <conditionalFormatting sqref="H72">
    <cfRule type="cellIs" priority="1250" stopIfTrue="1" operator="equal">
      <formula>0</formula>
    </cfRule>
    <cfRule type="cellIs" dxfId="4620" priority="1252" stopIfTrue="1" operator="notBetween">
      <formula>I72</formula>
      <formula>J72</formula>
    </cfRule>
  </conditionalFormatting>
  <conditionalFormatting sqref="L71:L73">
    <cfRule type="cellIs" dxfId="4619" priority="1226" stopIfTrue="1" operator="between">
      <formula>20.0001</formula>
      <formula>20.9999</formula>
    </cfRule>
    <cfRule type="cellIs" dxfId="4618" priority="1227" stopIfTrue="1" operator="between">
      <formula>19.0001</formula>
      <formula>19.9999</formula>
    </cfRule>
    <cfRule type="cellIs" dxfId="4617" priority="1228" stopIfTrue="1" operator="between">
      <formula>18.0001</formula>
      <formula>18.9999</formula>
    </cfRule>
    <cfRule type="cellIs" dxfId="4616" priority="1229" stopIfTrue="1" operator="between">
      <formula>17.0001</formula>
      <formula>17.9999</formula>
    </cfRule>
    <cfRule type="cellIs" dxfId="4615" priority="1230" stopIfTrue="1" operator="between">
      <formula>16.0001</formula>
      <formula>16.9999</formula>
    </cfRule>
    <cfRule type="cellIs" dxfId="4614" priority="1231" stopIfTrue="1" operator="between">
      <formula>15.0001</formula>
      <formula>15.9999</formula>
    </cfRule>
    <cfRule type="cellIs" dxfId="4613" priority="1232" stopIfTrue="1" operator="between">
      <formula>14.0001</formula>
      <formula>14.9999</formula>
    </cfRule>
    <cfRule type="cellIs" dxfId="4612" priority="1233" stopIfTrue="1" operator="between">
      <formula>13.0001</formula>
      <formula>13.9999</formula>
    </cfRule>
    <cfRule type="cellIs" dxfId="4611" priority="1234" stopIfTrue="1" operator="between">
      <formula>12.0001</formula>
      <formula>12.9999</formula>
    </cfRule>
    <cfRule type="cellIs" dxfId="4610" priority="1235" stopIfTrue="1" operator="between">
      <formula>11.0001</formula>
      <formula>11.9999</formula>
    </cfRule>
    <cfRule type="cellIs" dxfId="4609" priority="1236" stopIfTrue="1" operator="between">
      <formula>10.0001</formula>
      <formula>10.9999</formula>
    </cfRule>
    <cfRule type="cellIs" dxfId="4608" priority="1237" stopIfTrue="1" operator="between">
      <formula>9.0001</formula>
      <formula>9.9999</formula>
    </cfRule>
    <cfRule type="cellIs" dxfId="4607" priority="1238" stopIfTrue="1" operator="between">
      <formula>8.0001</formula>
      <formula>8.9999</formula>
    </cfRule>
    <cfRule type="cellIs" dxfId="4606" priority="1239" stopIfTrue="1" operator="between">
      <formula>7.0001</formula>
      <formula>7.9999</formula>
    </cfRule>
    <cfRule type="cellIs" dxfId="4605" priority="1240" stopIfTrue="1" operator="between">
      <formula>6.0001</formula>
      <formula>6.9999</formula>
    </cfRule>
    <cfRule type="cellIs" dxfId="4604" priority="1241" stopIfTrue="1" operator="between">
      <formula>5.0001</formula>
      <formula>5.9999</formula>
    </cfRule>
    <cfRule type="cellIs" dxfId="4603" priority="1242" stopIfTrue="1" operator="between">
      <formula>4.0001</formula>
      <formula>4.9999</formula>
    </cfRule>
    <cfRule type="cellIs" dxfId="4602" priority="1243" stopIfTrue="1" operator="between">
      <formula>3.0001</formula>
      <formula>3.9999</formula>
    </cfRule>
    <cfRule type="cellIs" dxfId="4601" priority="1244" stopIfTrue="1" operator="between">
      <formula>2.0001</formula>
      <formula>2.9999</formula>
    </cfRule>
    <cfRule type="cellIs" dxfId="4600" priority="1245" stopIfTrue="1" operator="between">
      <formula>1.0001</formula>
      <formula>1.9999</formula>
    </cfRule>
    <cfRule type="cellIs" dxfId="4599" priority="1248" stopIfTrue="1" operator="equal">
      <formula>0</formula>
    </cfRule>
    <cfRule type="cellIs" dxfId="4598" priority="1249" stopIfTrue="1" operator="lessThan">
      <formula>1</formula>
    </cfRule>
  </conditionalFormatting>
  <conditionalFormatting sqref="H73">
    <cfRule type="cellIs" priority="1246" stopIfTrue="1" operator="equal">
      <formula>0</formula>
    </cfRule>
    <cfRule type="cellIs" dxfId="4597" priority="1247" stopIfTrue="1" operator="notBetween">
      <formula>I73</formula>
      <formula>J73</formula>
    </cfRule>
  </conditionalFormatting>
  <conditionalFormatting sqref="H77">
    <cfRule type="cellIs" priority="1223" stopIfTrue="1" operator="equal">
      <formula>0</formula>
    </cfRule>
    <cfRule type="cellIs" dxfId="4596" priority="1225" stopIfTrue="1" operator="notBetween">
      <formula>I77</formula>
      <formula>J77</formula>
    </cfRule>
  </conditionalFormatting>
  <conditionalFormatting sqref="H78">
    <cfRule type="cellIs" priority="1222" stopIfTrue="1" operator="equal">
      <formula>0</formula>
    </cfRule>
    <cfRule type="cellIs" dxfId="4595" priority="1224" stopIfTrue="1" operator="notBetween">
      <formula>I78</formula>
      <formula>J78</formula>
    </cfRule>
  </conditionalFormatting>
  <conditionalFormatting sqref="L77:L79">
    <cfRule type="cellIs" dxfId="4594" priority="1198" stopIfTrue="1" operator="between">
      <formula>20.0001</formula>
      <formula>20.9999</formula>
    </cfRule>
    <cfRule type="cellIs" dxfId="4593" priority="1199" stopIfTrue="1" operator="between">
      <formula>19.0001</formula>
      <formula>19.9999</formula>
    </cfRule>
    <cfRule type="cellIs" dxfId="4592" priority="1200" stopIfTrue="1" operator="between">
      <formula>18.0001</formula>
      <formula>18.9999</formula>
    </cfRule>
    <cfRule type="cellIs" dxfId="4591" priority="1201" stopIfTrue="1" operator="between">
      <formula>17.0001</formula>
      <formula>17.9999</formula>
    </cfRule>
    <cfRule type="cellIs" dxfId="4590" priority="1202" stopIfTrue="1" operator="between">
      <formula>16.0001</formula>
      <formula>16.9999</formula>
    </cfRule>
    <cfRule type="cellIs" dxfId="4589" priority="1203" stopIfTrue="1" operator="between">
      <formula>15.0001</formula>
      <formula>15.9999</formula>
    </cfRule>
    <cfRule type="cellIs" dxfId="4588" priority="1204" stopIfTrue="1" operator="between">
      <formula>14.0001</formula>
      <formula>14.9999</formula>
    </cfRule>
    <cfRule type="cellIs" dxfId="4587" priority="1205" stopIfTrue="1" operator="between">
      <formula>13.0001</formula>
      <formula>13.9999</formula>
    </cfRule>
    <cfRule type="cellIs" dxfId="4586" priority="1206" stopIfTrue="1" operator="between">
      <formula>12.0001</formula>
      <formula>12.9999</formula>
    </cfRule>
    <cfRule type="cellIs" dxfId="4585" priority="1207" stopIfTrue="1" operator="between">
      <formula>11.0001</formula>
      <formula>11.9999</formula>
    </cfRule>
    <cfRule type="cellIs" dxfId="4584" priority="1208" stopIfTrue="1" operator="between">
      <formula>10.0001</formula>
      <formula>10.9999</formula>
    </cfRule>
    <cfRule type="cellIs" dxfId="4583" priority="1209" stopIfTrue="1" operator="between">
      <formula>9.0001</formula>
      <formula>9.9999</formula>
    </cfRule>
    <cfRule type="cellIs" dxfId="4582" priority="1210" stopIfTrue="1" operator="between">
      <formula>8.0001</formula>
      <formula>8.9999</formula>
    </cfRule>
    <cfRule type="cellIs" dxfId="4581" priority="1211" stopIfTrue="1" operator="between">
      <formula>7.0001</formula>
      <formula>7.9999</formula>
    </cfRule>
    <cfRule type="cellIs" dxfId="4580" priority="1212" stopIfTrue="1" operator="between">
      <formula>6.0001</formula>
      <formula>6.9999</formula>
    </cfRule>
    <cfRule type="cellIs" dxfId="4579" priority="1213" stopIfTrue="1" operator="between">
      <formula>5.0001</formula>
      <formula>5.9999</formula>
    </cfRule>
    <cfRule type="cellIs" dxfId="4578" priority="1214" stopIfTrue="1" operator="between">
      <formula>4.0001</formula>
      <formula>4.9999</formula>
    </cfRule>
    <cfRule type="cellIs" dxfId="4577" priority="1215" stopIfTrue="1" operator="between">
      <formula>3.0001</formula>
      <formula>3.9999</formula>
    </cfRule>
    <cfRule type="cellIs" dxfId="4576" priority="1216" stopIfTrue="1" operator="between">
      <formula>2.0001</formula>
      <formula>2.9999</formula>
    </cfRule>
    <cfRule type="cellIs" dxfId="4575" priority="1217" stopIfTrue="1" operator="between">
      <formula>1.0001</formula>
      <formula>1.9999</formula>
    </cfRule>
    <cfRule type="cellIs" dxfId="4574" priority="1220" stopIfTrue="1" operator="equal">
      <formula>0</formula>
    </cfRule>
    <cfRule type="cellIs" dxfId="4573" priority="1221" stopIfTrue="1" operator="lessThan">
      <formula>1</formula>
    </cfRule>
  </conditionalFormatting>
  <conditionalFormatting sqref="H79">
    <cfRule type="cellIs" priority="1218" stopIfTrue="1" operator="equal">
      <formula>0</formula>
    </cfRule>
    <cfRule type="cellIs" dxfId="4572" priority="1219" stopIfTrue="1" operator="notBetween">
      <formula>I79</formula>
      <formula>J79</formula>
    </cfRule>
  </conditionalFormatting>
  <conditionalFormatting sqref="H83">
    <cfRule type="cellIs" priority="1195" stopIfTrue="1" operator="equal">
      <formula>0</formula>
    </cfRule>
    <cfRule type="cellIs" dxfId="4571" priority="1197" stopIfTrue="1" operator="notBetween">
      <formula>I83</formula>
      <formula>J83</formula>
    </cfRule>
  </conditionalFormatting>
  <conditionalFormatting sqref="H84">
    <cfRule type="cellIs" priority="1194" stopIfTrue="1" operator="equal">
      <formula>0</formula>
    </cfRule>
    <cfRule type="cellIs" dxfId="4570" priority="1196" stopIfTrue="1" operator="notBetween">
      <formula>I84</formula>
      <formula>J84</formula>
    </cfRule>
  </conditionalFormatting>
  <conditionalFormatting sqref="L83:L85">
    <cfRule type="cellIs" dxfId="4569" priority="1170" stopIfTrue="1" operator="between">
      <formula>20.0001</formula>
      <formula>20.9999</formula>
    </cfRule>
    <cfRule type="cellIs" dxfId="4568" priority="1171" stopIfTrue="1" operator="between">
      <formula>19.0001</formula>
      <formula>19.9999</formula>
    </cfRule>
    <cfRule type="cellIs" dxfId="4567" priority="1172" stopIfTrue="1" operator="between">
      <formula>18.0001</formula>
      <formula>18.9999</formula>
    </cfRule>
    <cfRule type="cellIs" dxfId="4566" priority="1173" stopIfTrue="1" operator="between">
      <formula>17.0001</formula>
      <formula>17.9999</formula>
    </cfRule>
    <cfRule type="cellIs" dxfId="4565" priority="1174" stopIfTrue="1" operator="between">
      <formula>16.0001</formula>
      <formula>16.9999</formula>
    </cfRule>
    <cfRule type="cellIs" dxfId="4564" priority="1175" stopIfTrue="1" operator="between">
      <formula>15.0001</formula>
      <formula>15.9999</formula>
    </cfRule>
    <cfRule type="cellIs" dxfId="4563" priority="1176" stopIfTrue="1" operator="between">
      <formula>14.0001</formula>
      <formula>14.9999</formula>
    </cfRule>
    <cfRule type="cellIs" dxfId="4562" priority="1177" stopIfTrue="1" operator="between">
      <formula>13.0001</formula>
      <formula>13.9999</formula>
    </cfRule>
    <cfRule type="cellIs" dxfId="4561" priority="1178" stopIfTrue="1" operator="between">
      <formula>12.0001</formula>
      <formula>12.9999</formula>
    </cfRule>
    <cfRule type="cellIs" dxfId="4560" priority="1179" stopIfTrue="1" operator="between">
      <formula>11.0001</formula>
      <formula>11.9999</formula>
    </cfRule>
    <cfRule type="cellIs" dxfId="4559" priority="1180" stopIfTrue="1" operator="between">
      <formula>10.0001</formula>
      <formula>10.9999</formula>
    </cfRule>
    <cfRule type="cellIs" dxfId="4558" priority="1181" stopIfTrue="1" operator="between">
      <formula>9.0001</formula>
      <formula>9.9999</formula>
    </cfRule>
    <cfRule type="cellIs" dxfId="4557" priority="1182" stopIfTrue="1" operator="between">
      <formula>8.0001</formula>
      <formula>8.9999</formula>
    </cfRule>
    <cfRule type="cellIs" dxfId="4556" priority="1183" stopIfTrue="1" operator="between">
      <formula>7.0001</formula>
      <formula>7.9999</formula>
    </cfRule>
    <cfRule type="cellIs" dxfId="4555" priority="1184" stopIfTrue="1" operator="between">
      <formula>6.0001</formula>
      <formula>6.9999</formula>
    </cfRule>
    <cfRule type="cellIs" dxfId="4554" priority="1185" stopIfTrue="1" operator="between">
      <formula>5.0001</formula>
      <formula>5.9999</formula>
    </cfRule>
    <cfRule type="cellIs" dxfId="4553" priority="1186" stopIfTrue="1" operator="between">
      <formula>4.0001</formula>
      <formula>4.9999</formula>
    </cfRule>
    <cfRule type="cellIs" dxfId="4552" priority="1187" stopIfTrue="1" operator="between">
      <formula>3.0001</formula>
      <formula>3.9999</formula>
    </cfRule>
    <cfRule type="cellIs" dxfId="4551" priority="1188" stopIfTrue="1" operator="between">
      <formula>2.0001</formula>
      <formula>2.9999</formula>
    </cfRule>
    <cfRule type="cellIs" dxfId="4550" priority="1189" stopIfTrue="1" operator="between">
      <formula>1.0001</formula>
      <formula>1.9999</formula>
    </cfRule>
    <cfRule type="cellIs" dxfId="4549" priority="1192" stopIfTrue="1" operator="equal">
      <formula>0</formula>
    </cfRule>
    <cfRule type="cellIs" dxfId="4548" priority="1193" stopIfTrue="1" operator="lessThan">
      <formula>1</formula>
    </cfRule>
  </conditionalFormatting>
  <conditionalFormatting sqref="H85">
    <cfRule type="cellIs" priority="1190" stopIfTrue="1" operator="equal">
      <formula>0</formula>
    </cfRule>
    <cfRule type="cellIs" dxfId="4547" priority="1191" stopIfTrue="1" operator="notBetween">
      <formula>I85</formula>
      <formula>J85</formula>
    </cfRule>
  </conditionalFormatting>
  <conditionalFormatting sqref="H89">
    <cfRule type="cellIs" priority="1167" stopIfTrue="1" operator="equal">
      <formula>0</formula>
    </cfRule>
    <cfRule type="cellIs" dxfId="4546" priority="1169" stopIfTrue="1" operator="notBetween">
      <formula>I89</formula>
      <formula>J89</formula>
    </cfRule>
  </conditionalFormatting>
  <conditionalFormatting sqref="H90">
    <cfRule type="cellIs" priority="1166" stopIfTrue="1" operator="equal">
      <formula>0</formula>
    </cfRule>
    <cfRule type="cellIs" dxfId="4545" priority="1168" stopIfTrue="1" operator="notBetween">
      <formula>I90</formula>
      <formula>J90</formula>
    </cfRule>
  </conditionalFormatting>
  <conditionalFormatting sqref="L89:L91">
    <cfRule type="cellIs" dxfId="4544" priority="1142" stopIfTrue="1" operator="between">
      <formula>20.0001</formula>
      <formula>20.9999</formula>
    </cfRule>
    <cfRule type="cellIs" dxfId="4543" priority="1143" stopIfTrue="1" operator="between">
      <formula>19.0001</formula>
      <formula>19.9999</formula>
    </cfRule>
    <cfRule type="cellIs" dxfId="4542" priority="1144" stopIfTrue="1" operator="between">
      <formula>18.0001</formula>
      <formula>18.9999</formula>
    </cfRule>
    <cfRule type="cellIs" dxfId="4541" priority="1145" stopIfTrue="1" operator="between">
      <formula>17.0001</formula>
      <formula>17.9999</formula>
    </cfRule>
    <cfRule type="cellIs" dxfId="4540" priority="1146" stopIfTrue="1" operator="between">
      <formula>16.0001</formula>
      <formula>16.9999</formula>
    </cfRule>
    <cfRule type="cellIs" dxfId="4539" priority="1147" stopIfTrue="1" operator="between">
      <formula>15.0001</formula>
      <formula>15.9999</formula>
    </cfRule>
    <cfRule type="cellIs" dxfId="4538" priority="1148" stopIfTrue="1" operator="between">
      <formula>14.0001</formula>
      <formula>14.9999</formula>
    </cfRule>
    <cfRule type="cellIs" dxfId="4537" priority="1149" stopIfTrue="1" operator="between">
      <formula>13.0001</formula>
      <formula>13.9999</formula>
    </cfRule>
    <cfRule type="cellIs" dxfId="4536" priority="1150" stopIfTrue="1" operator="between">
      <formula>12.0001</formula>
      <formula>12.9999</formula>
    </cfRule>
    <cfRule type="cellIs" dxfId="4535" priority="1151" stopIfTrue="1" operator="between">
      <formula>11.0001</formula>
      <formula>11.9999</formula>
    </cfRule>
    <cfRule type="cellIs" dxfId="4534" priority="1152" stopIfTrue="1" operator="between">
      <formula>10.0001</formula>
      <formula>10.9999</formula>
    </cfRule>
    <cfRule type="cellIs" dxfId="4533" priority="1153" stopIfTrue="1" operator="between">
      <formula>9.0001</formula>
      <formula>9.9999</formula>
    </cfRule>
    <cfRule type="cellIs" dxfId="4532" priority="1154" stopIfTrue="1" operator="between">
      <formula>8.0001</formula>
      <formula>8.9999</formula>
    </cfRule>
    <cfRule type="cellIs" dxfId="4531" priority="1155" stopIfTrue="1" operator="between">
      <formula>7.0001</formula>
      <formula>7.9999</formula>
    </cfRule>
    <cfRule type="cellIs" dxfId="4530" priority="1156" stopIfTrue="1" operator="between">
      <formula>6.0001</formula>
      <formula>6.9999</formula>
    </cfRule>
    <cfRule type="cellIs" dxfId="4529" priority="1157" stopIfTrue="1" operator="between">
      <formula>5.0001</formula>
      <formula>5.9999</formula>
    </cfRule>
    <cfRule type="cellIs" dxfId="4528" priority="1158" stopIfTrue="1" operator="between">
      <formula>4.0001</formula>
      <formula>4.9999</formula>
    </cfRule>
    <cfRule type="cellIs" dxfId="4527" priority="1159" stopIfTrue="1" operator="between">
      <formula>3.0001</formula>
      <formula>3.9999</formula>
    </cfRule>
    <cfRule type="cellIs" dxfId="4526" priority="1160" stopIfTrue="1" operator="between">
      <formula>2.0001</formula>
      <formula>2.9999</formula>
    </cfRule>
    <cfRule type="cellIs" dxfId="4525" priority="1161" stopIfTrue="1" operator="between">
      <formula>1.0001</formula>
      <formula>1.9999</formula>
    </cfRule>
    <cfRule type="cellIs" dxfId="4524" priority="1164" stopIfTrue="1" operator="equal">
      <formula>0</formula>
    </cfRule>
    <cfRule type="cellIs" dxfId="4523" priority="1165" stopIfTrue="1" operator="lessThan">
      <formula>1</formula>
    </cfRule>
  </conditionalFormatting>
  <conditionalFormatting sqref="H91">
    <cfRule type="cellIs" priority="1162" stopIfTrue="1" operator="equal">
      <formula>0</formula>
    </cfRule>
    <cfRule type="cellIs" dxfId="4522" priority="1163" stopIfTrue="1" operator="notBetween">
      <formula>I91</formula>
      <formula>J91</formula>
    </cfRule>
  </conditionalFormatting>
  <conditionalFormatting sqref="H95">
    <cfRule type="cellIs" priority="1139" stopIfTrue="1" operator="equal">
      <formula>0</formula>
    </cfRule>
    <cfRule type="cellIs" dxfId="4521" priority="1141" stopIfTrue="1" operator="notBetween">
      <formula>I95</formula>
      <formula>J95</formula>
    </cfRule>
  </conditionalFormatting>
  <conditionalFormatting sqref="H96">
    <cfRule type="cellIs" priority="1138" stopIfTrue="1" operator="equal">
      <formula>0</formula>
    </cfRule>
    <cfRule type="cellIs" dxfId="4520" priority="1140" stopIfTrue="1" operator="notBetween">
      <formula>I96</formula>
      <formula>J96</formula>
    </cfRule>
  </conditionalFormatting>
  <conditionalFormatting sqref="L95:L97">
    <cfRule type="cellIs" dxfId="4519" priority="1114" stopIfTrue="1" operator="between">
      <formula>20.0001</formula>
      <formula>20.9999</formula>
    </cfRule>
    <cfRule type="cellIs" dxfId="4518" priority="1115" stopIfTrue="1" operator="between">
      <formula>19.0001</formula>
      <formula>19.9999</formula>
    </cfRule>
    <cfRule type="cellIs" dxfId="4517" priority="1116" stopIfTrue="1" operator="between">
      <formula>18.0001</formula>
      <formula>18.9999</formula>
    </cfRule>
    <cfRule type="cellIs" dxfId="4516" priority="1117" stopIfTrue="1" operator="between">
      <formula>17.0001</formula>
      <formula>17.9999</formula>
    </cfRule>
    <cfRule type="cellIs" dxfId="4515" priority="1118" stopIfTrue="1" operator="between">
      <formula>16.0001</formula>
      <formula>16.9999</formula>
    </cfRule>
    <cfRule type="cellIs" dxfId="4514" priority="1119" stopIfTrue="1" operator="between">
      <formula>15.0001</formula>
      <formula>15.9999</formula>
    </cfRule>
    <cfRule type="cellIs" dxfId="4513" priority="1120" stopIfTrue="1" operator="between">
      <formula>14.0001</formula>
      <formula>14.9999</formula>
    </cfRule>
    <cfRule type="cellIs" dxfId="4512" priority="1121" stopIfTrue="1" operator="between">
      <formula>13.0001</formula>
      <formula>13.9999</formula>
    </cfRule>
    <cfRule type="cellIs" dxfId="4511" priority="1122" stopIfTrue="1" operator="between">
      <formula>12.0001</formula>
      <formula>12.9999</formula>
    </cfRule>
    <cfRule type="cellIs" dxfId="4510" priority="1123" stopIfTrue="1" operator="between">
      <formula>11.0001</formula>
      <formula>11.9999</formula>
    </cfRule>
    <cfRule type="cellIs" dxfId="4509" priority="1124" stopIfTrue="1" operator="between">
      <formula>10.0001</formula>
      <formula>10.9999</formula>
    </cfRule>
    <cfRule type="cellIs" dxfId="4508" priority="1125" stopIfTrue="1" operator="between">
      <formula>9.0001</formula>
      <formula>9.9999</formula>
    </cfRule>
    <cfRule type="cellIs" dxfId="4507" priority="1126" stopIfTrue="1" operator="between">
      <formula>8.0001</formula>
      <formula>8.9999</formula>
    </cfRule>
    <cfRule type="cellIs" dxfId="4506" priority="1127" stopIfTrue="1" operator="between">
      <formula>7.0001</formula>
      <formula>7.9999</formula>
    </cfRule>
    <cfRule type="cellIs" dxfId="4505" priority="1128" stopIfTrue="1" operator="between">
      <formula>6.0001</formula>
      <formula>6.9999</formula>
    </cfRule>
    <cfRule type="cellIs" dxfId="4504" priority="1129" stopIfTrue="1" operator="between">
      <formula>5.0001</formula>
      <formula>5.9999</formula>
    </cfRule>
    <cfRule type="cellIs" dxfId="4503" priority="1130" stopIfTrue="1" operator="between">
      <formula>4.0001</formula>
      <formula>4.9999</formula>
    </cfRule>
    <cfRule type="cellIs" dxfId="4502" priority="1131" stopIfTrue="1" operator="between">
      <formula>3.0001</formula>
      <formula>3.9999</formula>
    </cfRule>
    <cfRule type="cellIs" dxfId="4501" priority="1132" stopIfTrue="1" operator="between">
      <formula>2.0001</formula>
      <formula>2.9999</formula>
    </cfRule>
    <cfRule type="cellIs" dxfId="4500" priority="1133" stopIfTrue="1" operator="between">
      <formula>1.0001</formula>
      <formula>1.9999</formula>
    </cfRule>
    <cfRule type="cellIs" dxfId="4499" priority="1136" stopIfTrue="1" operator="equal">
      <formula>0</formula>
    </cfRule>
    <cfRule type="cellIs" dxfId="4498" priority="1137" stopIfTrue="1" operator="lessThan">
      <formula>1</formula>
    </cfRule>
  </conditionalFormatting>
  <conditionalFormatting sqref="H97">
    <cfRule type="cellIs" priority="1134" stopIfTrue="1" operator="equal">
      <formula>0</formula>
    </cfRule>
    <cfRule type="cellIs" dxfId="4497" priority="1135" stopIfTrue="1" operator="notBetween">
      <formula>I97</formula>
      <formula>J97</formula>
    </cfRule>
  </conditionalFormatting>
  <conditionalFormatting sqref="H101">
    <cfRule type="cellIs" priority="1111" stopIfTrue="1" operator="equal">
      <formula>0</formula>
    </cfRule>
    <cfRule type="cellIs" dxfId="4496" priority="1113" stopIfTrue="1" operator="notBetween">
      <formula>I101</formula>
      <formula>J101</formula>
    </cfRule>
  </conditionalFormatting>
  <conditionalFormatting sqref="H102">
    <cfRule type="cellIs" priority="1110" stopIfTrue="1" operator="equal">
      <formula>0</formula>
    </cfRule>
    <cfRule type="cellIs" dxfId="4495" priority="1112" stopIfTrue="1" operator="notBetween">
      <formula>I102</formula>
      <formula>J102</formula>
    </cfRule>
  </conditionalFormatting>
  <conditionalFormatting sqref="L101:L103">
    <cfRule type="cellIs" dxfId="4494" priority="1086" stopIfTrue="1" operator="between">
      <formula>20.0001</formula>
      <formula>20.9999</formula>
    </cfRule>
    <cfRule type="cellIs" dxfId="4493" priority="1087" stopIfTrue="1" operator="between">
      <formula>19.0001</formula>
      <formula>19.9999</formula>
    </cfRule>
    <cfRule type="cellIs" dxfId="4492" priority="1088" stopIfTrue="1" operator="between">
      <formula>18.0001</formula>
      <formula>18.9999</formula>
    </cfRule>
    <cfRule type="cellIs" dxfId="4491" priority="1089" stopIfTrue="1" operator="between">
      <formula>17.0001</formula>
      <formula>17.9999</formula>
    </cfRule>
    <cfRule type="cellIs" dxfId="4490" priority="1090" stopIfTrue="1" operator="between">
      <formula>16.0001</formula>
      <formula>16.9999</formula>
    </cfRule>
    <cfRule type="cellIs" dxfId="4489" priority="1091" stopIfTrue="1" operator="between">
      <formula>15.0001</formula>
      <formula>15.9999</formula>
    </cfRule>
    <cfRule type="cellIs" dxfId="4488" priority="1092" stopIfTrue="1" operator="between">
      <formula>14.0001</formula>
      <formula>14.9999</formula>
    </cfRule>
    <cfRule type="cellIs" dxfId="4487" priority="1093" stopIfTrue="1" operator="between">
      <formula>13.0001</formula>
      <formula>13.9999</formula>
    </cfRule>
    <cfRule type="cellIs" dxfId="4486" priority="1094" stopIfTrue="1" operator="between">
      <formula>12.0001</formula>
      <formula>12.9999</formula>
    </cfRule>
    <cfRule type="cellIs" dxfId="4485" priority="1095" stopIfTrue="1" operator="between">
      <formula>11.0001</formula>
      <formula>11.9999</formula>
    </cfRule>
    <cfRule type="cellIs" dxfId="4484" priority="1096" stopIfTrue="1" operator="between">
      <formula>10.0001</formula>
      <formula>10.9999</formula>
    </cfRule>
    <cfRule type="cellIs" dxfId="4483" priority="1097" stopIfTrue="1" operator="between">
      <formula>9.0001</formula>
      <formula>9.9999</formula>
    </cfRule>
    <cfRule type="cellIs" dxfId="4482" priority="1098" stopIfTrue="1" operator="between">
      <formula>8.0001</formula>
      <formula>8.9999</formula>
    </cfRule>
    <cfRule type="cellIs" dxfId="4481" priority="1099" stopIfTrue="1" operator="between">
      <formula>7.0001</formula>
      <formula>7.9999</formula>
    </cfRule>
    <cfRule type="cellIs" dxfId="4480" priority="1100" stopIfTrue="1" operator="between">
      <formula>6.0001</formula>
      <formula>6.9999</formula>
    </cfRule>
    <cfRule type="cellIs" dxfId="4479" priority="1101" stopIfTrue="1" operator="between">
      <formula>5.0001</formula>
      <formula>5.9999</formula>
    </cfRule>
    <cfRule type="cellIs" dxfId="4478" priority="1102" stopIfTrue="1" operator="between">
      <formula>4.0001</formula>
      <formula>4.9999</formula>
    </cfRule>
    <cfRule type="cellIs" dxfId="4477" priority="1103" stopIfTrue="1" operator="between">
      <formula>3.0001</formula>
      <formula>3.9999</formula>
    </cfRule>
    <cfRule type="cellIs" dxfId="4476" priority="1104" stopIfTrue="1" operator="between">
      <formula>2.0001</formula>
      <formula>2.9999</formula>
    </cfRule>
    <cfRule type="cellIs" dxfId="4475" priority="1105" stopIfTrue="1" operator="between">
      <formula>1.0001</formula>
      <formula>1.9999</formula>
    </cfRule>
    <cfRule type="cellIs" dxfId="4474" priority="1108" stopIfTrue="1" operator="equal">
      <formula>0</formula>
    </cfRule>
    <cfRule type="cellIs" dxfId="4473" priority="1109" stopIfTrue="1" operator="lessThan">
      <formula>1</formula>
    </cfRule>
  </conditionalFormatting>
  <conditionalFormatting sqref="H103">
    <cfRule type="cellIs" priority="1106" stopIfTrue="1" operator="equal">
      <formula>0</formula>
    </cfRule>
    <cfRule type="cellIs" dxfId="4472" priority="1107" stopIfTrue="1" operator="notBetween">
      <formula>I103</formula>
      <formula>J103</formula>
    </cfRule>
  </conditionalFormatting>
  <conditionalFormatting sqref="H107">
    <cfRule type="cellIs" priority="1083" stopIfTrue="1" operator="equal">
      <formula>0</formula>
    </cfRule>
    <cfRule type="cellIs" dxfId="4471" priority="1085" stopIfTrue="1" operator="notBetween">
      <formula>I107</formula>
      <formula>J107</formula>
    </cfRule>
  </conditionalFormatting>
  <conditionalFormatting sqref="H108">
    <cfRule type="cellIs" priority="1082" stopIfTrue="1" operator="equal">
      <formula>0</formula>
    </cfRule>
    <cfRule type="cellIs" dxfId="4470" priority="1084" stopIfTrue="1" operator="notBetween">
      <formula>I108</formula>
      <formula>J108</formula>
    </cfRule>
  </conditionalFormatting>
  <conditionalFormatting sqref="L107:L109">
    <cfRule type="cellIs" dxfId="4469" priority="1058" stopIfTrue="1" operator="between">
      <formula>20.0001</formula>
      <formula>20.9999</formula>
    </cfRule>
    <cfRule type="cellIs" dxfId="4468" priority="1059" stopIfTrue="1" operator="between">
      <formula>19.0001</formula>
      <formula>19.9999</formula>
    </cfRule>
    <cfRule type="cellIs" dxfId="4467" priority="1060" stopIfTrue="1" operator="between">
      <formula>18.0001</formula>
      <formula>18.9999</formula>
    </cfRule>
    <cfRule type="cellIs" dxfId="4466" priority="1061" stopIfTrue="1" operator="between">
      <formula>17.0001</formula>
      <formula>17.9999</formula>
    </cfRule>
    <cfRule type="cellIs" dxfId="4465" priority="1062" stopIfTrue="1" operator="between">
      <formula>16.0001</formula>
      <formula>16.9999</formula>
    </cfRule>
    <cfRule type="cellIs" dxfId="4464" priority="1063" stopIfTrue="1" operator="between">
      <formula>15.0001</formula>
      <formula>15.9999</formula>
    </cfRule>
    <cfRule type="cellIs" dxfId="4463" priority="1064" stopIfTrue="1" operator="between">
      <formula>14.0001</formula>
      <formula>14.9999</formula>
    </cfRule>
    <cfRule type="cellIs" dxfId="4462" priority="1065" stopIfTrue="1" operator="between">
      <formula>13.0001</formula>
      <formula>13.9999</formula>
    </cfRule>
    <cfRule type="cellIs" dxfId="4461" priority="1066" stopIfTrue="1" operator="between">
      <formula>12.0001</formula>
      <formula>12.9999</formula>
    </cfRule>
    <cfRule type="cellIs" dxfId="4460" priority="1067" stopIfTrue="1" operator="between">
      <formula>11.0001</formula>
      <formula>11.9999</formula>
    </cfRule>
    <cfRule type="cellIs" dxfId="4459" priority="1068" stopIfTrue="1" operator="between">
      <formula>10.0001</formula>
      <formula>10.9999</formula>
    </cfRule>
    <cfRule type="cellIs" dxfId="4458" priority="1069" stopIfTrue="1" operator="between">
      <formula>9.0001</formula>
      <formula>9.9999</formula>
    </cfRule>
    <cfRule type="cellIs" dxfId="4457" priority="1070" stopIfTrue="1" operator="between">
      <formula>8.0001</formula>
      <formula>8.9999</formula>
    </cfRule>
    <cfRule type="cellIs" dxfId="4456" priority="1071" stopIfTrue="1" operator="between">
      <formula>7.0001</formula>
      <formula>7.9999</formula>
    </cfRule>
    <cfRule type="cellIs" dxfId="4455" priority="1072" stopIfTrue="1" operator="between">
      <formula>6.0001</formula>
      <formula>6.9999</formula>
    </cfRule>
    <cfRule type="cellIs" dxfId="4454" priority="1073" stopIfTrue="1" operator="between">
      <formula>5.0001</formula>
      <formula>5.9999</formula>
    </cfRule>
    <cfRule type="cellIs" dxfId="4453" priority="1074" stopIfTrue="1" operator="between">
      <formula>4.0001</formula>
      <formula>4.9999</formula>
    </cfRule>
    <cfRule type="cellIs" dxfId="4452" priority="1075" stopIfTrue="1" operator="between">
      <formula>3.0001</formula>
      <formula>3.9999</formula>
    </cfRule>
    <cfRule type="cellIs" dxfId="4451" priority="1076" stopIfTrue="1" operator="between">
      <formula>2.0001</formula>
      <formula>2.9999</formula>
    </cfRule>
    <cfRule type="cellIs" dxfId="4450" priority="1077" stopIfTrue="1" operator="between">
      <formula>1.0001</formula>
      <formula>1.9999</formula>
    </cfRule>
    <cfRule type="cellIs" dxfId="4449" priority="1080" stopIfTrue="1" operator="equal">
      <formula>0</formula>
    </cfRule>
    <cfRule type="cellIs" dxfId="4448" priority="1081" stopIfTrue="1" operator="lessThan">
      <formula>1</formula>
    </cfRule>
  </conditionalFormatting>
  <conditionalFormatting sqref="H109">
    <cfRule type="cellIs" priority="1078" stopIfTrue="1" operator="equal">
      <formula>0</formula>
    </cfRule>
    <cfRule type="cellIs" dxfId="4447" priority="1079" stopIfTrue="1" operator="notBetween">
      <formula>I109</formula>
      <formula>J109</formula>
    </cfRule>
  </conditionalFormatting>
  <conditionalFormatting sqref="H113">
    <cfRule type="cellIs" priority="1055" stopIfTrue="1" operator="equal">
      <formula>0</formula>
    </cfRule>
    <cfRule type="cellIs" dxfId="4446" priority="1057" stopIfTrue="1" operator="notBetween">
      <formula>I113</formula>
      <formula>J113</formula>
    </cfRule>
  </conditionalFormatting>
  <conditionalFormatting sqref="H114">
    <cfRule type="cellIs" priority="1054" stopIfTrue="1" operator="equal">
      <formula>0</formula>
    </cfRule>
    <cfRule type="cellIs" dxfId="4445" priority="1056" stopIfTrue="1" operator="notBetween">
      <formula>I114</formula>
      <formula>J114</formula>
    </cfRule>
  </conditionalFormatting>
  <conditionalFormatting sqref="H115">
    <cfRule type="cellIs" priority="1052" stopIfTrue="1" operator="equal">
      <formula>0</formula>
    </cfRule>
    <cfRule type="cellIs" dxfId="4444" priority="1053" stopIfTrue="1" operator="notBetween">
      <formula>I115</formula>
      <formula>J115</formula>
    </cfRule>
  </conditionalFormatting>
  <conditionalFormatting sqref="I113">
    <cfRule type="cellIs" dxfId="4443" priority="1051" stopIfTrue="1" operator="lessThan">
      <formula>800</formula>
    </cfRule>
  </conditionalFormatting>
  <conditionalFormatting sqref="J113">
    <cfRule type="cellIs" dxfId="4442" priority="1049" stopIfTrue="1" operator="between">
      <formula>800</formula>
      <formula>1199</formula>
    </cfRule>
    <cfRule type="cellIs" dxfId="4441" priority="1050" stopIfTrue="1" operator="lessThan">
      <formula>800</formula>
    </cfRule>
  </conditionalFormatting>
  <conditionalFormatting sqref="I114">
    <cfRule type="cellIs" dxfId="4440" priority="1048" stopIfTrue="1" operator="lessThan">
      <formula>1800</formula>
    </cfRule>
  </conditionalFormatting>
  <conditionalFormatting sqref="J114">
    <cfRule type="cellIs" dxfId="4439" priority="1046" stopIfTrue="1" operator="between">
      <formula>1800</formula>
      <formula>2699</formula>
    </cfRule>
    <cfRule type="cellIs" dxfId="4438" priority="1047" stopIfTrue="1" operator="lessThan">
      <formula>1800</formula>
    </cfRule>
  </conditionalFormatting>
  <conditionalFormatting sqref="I115">
    <cfRule type="cellIs" dxfId="4437" priority="1045" stopIfTrue="1" operator="lessThan">
      <formula>300</formula>
    </cfRule>
  </conditionalFormatting>
  <conditionalFormatting sqref="J115">
    <cfRule type="cellIs" dxfId="4436" priority="1043" stopIfTrue="1" operator="between">
      <formula>300</formula>
      <formula>379</formula>
    </cfRule>
    <cfRule type="cellIs" dxfId="4435" priority="1044" stopIfTrue="1" operator="lessThan">
      <formula>300</formula>
    </cfRule>
  </conditionalFormatting>
  <conditionalFormatting sqref="I113:J115">
    <cfRule type="cellIs" dxfId="4434" priority="1042" stopIfTrue="1" operator="equal">
      <formula>0</formula>
    </cfRule>
  </conditionalFormatting>
  <conditionalFormatting sqref="H119">
    <cfRule type="cellIs" priority="1039" stopIfTrue="1" operator="equal">
      <formula>0</formula>
    </cfRule>
    <cfRule type="cellIs" dxfId="4433" priority="1041" stopIfTrue="1" operator="notBetween">
      <formula>I119</formula>
      <formula>J119</formula>
    </cfRule>
  </conditionalFormatting>
  <conditionalFormatting sqref="H120">
    <cfRule type="cellIs" priority="1038" stopIfTrue="1" operator="equal">
      <formula>0</formula>
    </cfRule>
    <cfRule type="cellIs" dxfId="4432" priority="1040" stopIfTrue="1" operator="notBetween">
      <formula>I120</formula>
      <formula>J120</formula>
    </cfRule>
  </conditionalFormatting>
  <conditionalFormatting sqref="L119:L121">
    <cfRule type="cellIs" dxfId="4431" priority="1014" stopIfTrue="1" operator="between">
      <formula>20.0001</formula>
      <formula>20.9999</formula>
    </cfRule>
    <cfRule type="cellIs" dxfId="4430" priority="1015" stopIfTrue="1" operator="between">
      <formula>19.0001</formula>
      <formula>19.9999</formula>
    </cfRule>
    <cfRule type="cellIs" dxfId="4429" priority="1016" stopIfTrue="1" operator="between">
      <formula>18.0001</formula>
      <formula>18.9999</formula>
    </cfRule>
    <cfRule type="cellIs" dxfId="4428" priority="1017" stopIfTrue="1" operator="between">
      <formula>17.0001</formula>
      <formula>17.9999</formula>
    </cfRule>
    <cfRule type="cellIs" dxfId="4427" priority="1018" stopIfTrue="1" operator="between">
      <formula>16.0001</formula>
      <formula>16.9999</formula>
    </cfRule>
    <cfRule type="cellIs" dxfId="4426" priority="1019" stopIfTrue="1" operator="between">
      <formula>15.0001</formula>
      <formula>15.9999</formula>
    </cfRule>
    <cfRule type="cellIs" dxfId="4425" priority="1020" stopIfTrue="1" operator="between">
      <formula>14.0001</formula>
      <formula>14.9999</formula>
    </cfRule>
    <cfRule type="cellIs" dxfId="4424" priority="1021" stopIfTrue="1" operator="between">
      <formula>13.0001</formula>
      <formula>13.9999</formula>
    </cfRule>
    <cfRule type="cellIs" dxfId="4423" priority="1022" stopIfTrue="1" operator="between">
      <formula>12.0001</formula>
      <formula>12.9999</formula>
    </cfRule>
    <cfRule type="cellIs" dxfId="4422" priority="1023" stopIfTrue="1" operator="between">
      <formula>11.0001</formula>
      <formula>11.9999</formula>
    </cfRule>
    <cfRule type="cellIs" dxfId="4421" priority="1024" stopIfTrue="1" operator="between">
      <formula>10.0001</formula>
      <formula>10.9999</formula>
    </cfRule>
    <cfRule type="cellIs" dxfId="4420" priority="1025" stopIfTrue="1" operator="between">
      <formula>9.0001</formula>
      <formula>9.9999</formula>
    </cfRule>
    <cfRule type="cellIs" dxfId="4419" priority="1026" stopIfTrue="1" operator="between">
      <formula>8.0001</formula>
      <formula>8.9999</formula>
    </cfRule>
    <cfRule type="cellIs" dxfId="4418" priority="1027" stopIfTrue="1" operator="between">
      <formula>7.0001</formula>
      <formula>7.9999</formula>
    </cfRule>
    <cfRule type="cellIs" dxfId="4417" priority="1028" stopIfTrue="1" operator="between">
      <formula>6.0001</formula>
      <formula>6.9999</formula>
    </cfRule>
    <cfRule type="cellIs" dxfId="4416" priority="1029" stopIfTrue="1" operator="between">
      <formula>5.0001</formula>
      <formula>5.9999</formula>
    </cfRule>
    <cfRule type="cellIs" dxfId="4415" priority="1030" stopIfTrue="1" operator="between">
      <formula>4.0001</formula>
      <formula>4.9999</formula>
    </cfRule>
    <cfRule type="cellIs" dxfId="4414" priority="1031" stopIfTrue="1" operator="between">
      <formula>3.0001</formula>
      <formula>3.9999</formula>
    </cfRule>
    <cfRule type="cellIs" dxfId="4413" priority="1032" stopIfTrue="1" operator="between">
      <formula>2.0001</formula>
      <formula>2.9999</formula>
    </cfRule>
    <cfRule type="cellIs" dxfId="4412" priority="1033" stopIfTrue="1" operator="between">
      <formula>1.0001</formula>
      <formula>1.9999</formula>
    </cfRule>
    <cfRule type="cellIs" dxfId="4411" priority="1036" stopIfTrue="1" operator="equal">
      <formula>0</formula>
    </cfRule>
    <cfRule type="cellIs" dxfId="4410" priority="1037" stopIfTrue="1" operator="lessThan">
      <formula>1</formula>
    </cfRule>
  </conditionalFormatting>
  <conditionalFormatting sqref="H121">
    <cfRule type="cellIs" priority="1034" stopIfTrue="1" operator="equal">
      <formula>0</formula>
    </cfRule>
    <cfRule type="cellIs" dxfId="4409" priority="1035" stopIfTrue="1" operator="notBetween">
      <formula>I121</formula>
      <formula>J121</formula>
    </cfRule>
  </conditionalFormatting>
  <conditionalFormatting sqref="H125">
    <cfRule type="cellIs" priority="1011" stopIfTrue="1" operator="equal">
      <formula>0</formula>
    </cfRule>
    <cfRule type="cellIs" dxfId="4408" priority="1013" stopIfTrue="1" operator="notBetween">
      <formula>I125</formula>
      <formula>J125</formula>
    </cfRule>
  </conditionalFormatting>
  <conditionalFormatting sqref="H126">
    <cfRule type="cellIs" priority="1010" stopIfTrue="1" operator="equal">
      <formula>0</formula>
    </cfRule>
    <cfRule type="cellIs" dxfId="4407" priority="1012" stopIfTrue="1" operator="notBetween">
      <formula>I126</formula>
      <formula>J126</formula>
    </cfRule>
  </conditionalFormatting>
  <conditionalFormatting sqref="L125:L127">
    <cfRule type="cellIs" dxfId="4406" priority="986" stopIfTrue="1" operator="between">
      <formula>20.0001</formula>
      <formula>20.9999</formula>
    </cfRule>
    <cfRule type="cellIs" dxfId="4405" priority="987" stopIfTrue="1" operator="between">
      <formula>19.0001</formula>
      <formula>19.9999</formula>
    </cfRule>
    <cfRule type="cellIs" dxfId="4404" priority="988" stopIfTrue="1" operator="between">
      <formula>18.0001</formula>
      <formula>18.9999</formula>
    </cfRule>
    <cfRule type="cellIs" dxfId="4403" priority="989" stopIfTrue="1" operator="between">
      <formula>17.0001</formula>
      <formula>17.9999</formula>
    </cfRule>
    <cfRule type="cellIs" dxfId="4402" priority="990" stopIfTrue="1" operator="between">
      <formula>16.0001</formula>
      <formula>16.9999</formula>
    </cfRule>
    <cfRule type="cellIs" dxfId="4401" priority="991" stopIfTrue="1" operator="between">
      <formula>15.0001</formula>
      <formula>15.9999</formula>
    </cfRule>
    <cfRule type="cellIs" dxfId="4400" priority="992" stopIfTrue="1" operator="between">
      <formula>14.0001</formula>
      <formula>14.9999</formula>
    </cfRule>
    <cfRule type="cellIs" dxfId="4399" priority="993" stopIfTrue="1" operator="between">
      <formula>13.0001</formula>
      <formula>13.9999</formula>
    </cfRule>
    <cfRule type="cellIs" dxfId="4398" priority="994" stopIfTrue="1" operator="between">
      <formula>12.0001</formula>
      <formula>12.9999</formula>
    </cfRule>
    <cfRule type="cellIs" dxfId="4397" priority="995" stopIfTrue="1" operator="between">
      <formula>11.0001</formula>
      <formula>11.9999</formula>
    </cfRule>
    <cfRule type="cellIs" dxfId="4396" priority="996" stopIfTrue="1" operator="between">
      <formula>10.0001</formula>
      <formula>10.9999</formula>
    </cfRule>
    <cfRule type="cellIs" dxfId="4395" priority="997" stopIfTrue="1" operator="between">
      <formula>9.0001</formula>
      <formula>9.9999</formula>
    </cfRule>
    <cfRule type="cellIs" dxfId="4394" priority="998" stopIfTrue="1" operator="between">
      <formula>8.0001</formula>
      <formula>8.9999</formula>
    </cfRule>
    <cfRule type="cellIs" dxfId="4393" priority="999" stopIfTrue="1" operator="between">
      <formula>7.0001</formula>
      <formula>7.9999</formula>
    </cfRule>
    <cfRule type="cellIs" dxfId="4392" priority="1000" stopIfTrue="1" operator="between">
      <formula>6.0001</formula>
      <formula>6.9999</formula>
    </cfRule>
    <cfRule type="cellIs" dxfId="4391" priority="1001" stopIfTrue="1" operator="between">
      <formula>5.0001</formula>
      <formula>5.9999</formula>
    </cfRule>
    <cfRule type="cellIs" dxfId="4390" priority="1002" stopIfTrue="1" operator="between">
      <formula>4.0001</formula>
      <formula>4.9999</formula>
    </cfRule>
    <cfRule type="cellIs" dxfId="4389" priority="1003" stopIfTrue="1" operator="between">
      <formula>3.0001</formula>
      <formula>3.9999</formula>
    </cfRule>
    <cfRule type="cellIs" dxfId="4388" priority="1004" stopIfTrue="1" operator="between">
      <formula>2.0001</formula>
      <formula>2.9999</formula>
    </cfRule>
    <cfRule type="cellIs" dxfId="4387" priority="1005" stopIfTrue="1" operator="between">
      <formula>1.0001</formula>
      <formula>1.9999</formula>
    </cfRule>
    <cfRule type="cellIs" dxfId="4386" priority="1008" stopIfTrue="1" operator="equal">
      <formula>0</formula>
    </cfRule>
    <cfRule type="cellIs" dxfId="4385" priority="1009" stopIfTrue="1" operator="lessThan">
      <formula>1</formula>
    </cfRule>
  </conditionalFormatting>
  <conditionalFormatting sqref="H127">
    <cfRule type="cellIs" priority="1006" stopIfTrue="1" operator="equal">
      <formula>0</formula>
    </cfRule>
    <cfRule type="cellIs" dxfId="4384" priority="1007" stopIfTrue="1" operator="notBetween">
      <formula>I127</formula>
      <formula>J127</formula>
    </cfRule>
  </conditionalFormatting>
  <conditionalFormatting sqref="H131">
    <cfRule type="cellIs" priority="983" stopIfTrue="1" operator="equal">
      <formula>0</formula>
    </cfRule>
    <cfRule type="cellIs" dxfId="4383" priority="985" stopIfTrue="1" operator="notBetween">
      <formula>I131</formula>
      <formula>J131</formula>
    </cfRule>
  </conditionalFormatting>
  <conditionalFormatting sqref="H132">
    <cfRule type="cellIs" priority="982" stopIfTrue="1" operator="equal">
      <formula>0</formula>
    </cfRule>
    <cfRule type="cellIs" dxfId="4382" priority="984" stopIfTrue="1" operator="notBetween">
      <formula>I132</formula>
      <formula>J132</formula>
    </cfRule>
  </conditionalFormatting>
  <conditionalFormatting sqref="L131:L133">
    <cfRule type="cellIs" dxfId="4381" priority="958" stopIfTrue="1" operator="between">
      <formula>20.0001</formula>
      <formula>20.9999</formula>
    </cfRule>
    <cfRule type="cellIs" dxfId="4380" priority="959" stopIfTrue="1" operator="between">
      <formula>19.0001</formula>
      <formula>19.9999</formula>
    </cfRule>
    <cfRule type="cellIs" dxfId="4379" priority="960" stopIfTrue="1" operator="between">
      <formula>18.0001</formula>
      <formula>18.9999</formula>
    </cfRule>
    <cfRule type="cellIs" dxfId="4378" priority="961" stopIfTrue="1" operator="between">
      <formula>17.0001</formula>
      <formula>17.9999</formula>
    </cfRule>
    <cfRule type="cellIs" dxfId="4377" priority="962" stopIfTrue="1" operator="between">
      <formula>16.0001</formula>
      <formula>16.9999</formula>
    </cfRule>
    <cfRule type="cellIs" dxfId="4376" priority="963" stopIfTrue="1" operator="between">
      <formula>15.0001</formula>
      <formula>15.9999</formula>
    </cfRule>
    <cfRule type="cellIs" dxfId="4375" priority="964" stopIfTrue="1" operator="between">
      <formula>14.0001</formula>
      <formula>14.9999</formula>
    </cfRule>
    <cfRule type="cellIs" dxfId="4374" priority="965" stopIfTrue="1" operator="between">
      <formula>13.0001</formula>
      <formula>13.9999</formula>
    </cfRule>
    <cfRule type="cellIs" dxfId="4373" priority="966" stopIfTrue="1" operator="between">
      <formula>12.0001</formula>
      <formula>12.9999</formula>
    </cfRule>
    <cfRule type="cellIs" dxfId="4372" priority="967" stopIfTrue="1" operator="between">
      <formula>11.0001</formula>
      <formula>11.9999</formula>
    </cfRule>
    <cfRule type="cellIs" dxfId="4371" priority="968" stopIfTrue="1" operator="between">
      <formula>10.0001</formula>
      <formula>10.9999</formula>
    </cfRule>
    <cfRule type="cellIs" dxfId="4370" priority="969" stopIfTrue="1" operator="between">
      <formula>9.0001</formula>
      <formula>9.9999</formula>
    </cfRule>
    <cfRule type="cellIs" dxfId="4369" priority="970" stopIfTrue="1" operator="between">
      <formula>8.0001</formula>
      <formula>8.9999</formula>
    </cfRule>
    <cfRule type="cellIs" dxfId="4368" priority="971" stopIfTrue="1" operator="between">
      <formula>7.0001</formula>
      <formula>7.9999</formula>
    </cfRule>
    <cfRule type="cellIs" dxfId="4367" priority="972" stopIfTrue="1" operator="between">
      <formula>6.0001</formula>
      <formula>6.9999</formula>
    </cfRule>
    <cfRule type="cellIs" dxfId="4366" priority="973" stopIfTrue="1" operator="between">
      <formula>5.0001</formula>
      <formula>5.9999</formula>
    </cfRule>
    <cfRule type="cellIs" dxfId="4365" priority="974" stopIfTrue="1" operator="between">
      <formula>4.0001</formula>
      <formula>4.9999</formula>
    </cfRule>
    <cfRule type="cellIs" dxfId="4364" priority="975" stopIfTrue="1" operator="between">
      <formula>3.0001</formula>
      <formula>3.9999</formula>
    </cfRule>
    <cfRule type="cellIs" dxfId="4363" priority="976" stopIfTrue="1" operator="between">
      <formula>2.0001</formula>
      <formula>2.9999</formula>
    </cfRule>
    <cfRule type="cellIs" dxfId="4362" priority="977" stopIfTrue="1" operator="between">
      <formula>1.0001</formula>
      <formula>1.9999</formula>
    </cfRule>
    <cfRule type="cellIs" dxfId="4361" priority="980" stopIfTrue="1" operator="equal">
      <formula>0</formula>
    </cfRule>
    <cfRule type="cellIs" dxfId="4360" priority="981" stopIfTrue="1" operator="lessThan">
      <formula>1</formula>
    </cfRule>
  </conditionalFormatting>
  <conditionalFormatting sqref="H133">
    <cfRule type="cellIs" priority="978" stopIfTrue="1" operator="equal">
      <formula>0</formula>
    </cfRule>
    <cfRule type="cellIs" dxfId="4359" priority="979" stopIfTrue="1" operator="notBetween">
      <formula>I133</formula>
      <formula>J133</formula>
    </cfRule>
  </conditionalFormatting>
  <conditionalFormatting sqref="H137">
    <cfRule type="cellIs" priority="955" stopIfTrue="1" operator="equal">
      <formula>0</formula>
    </cfRule>
    <cfRule type="cellIs" dxfId="4358" priority="957" stopIfTrue="1" operator="notBetween">
      <formula>I137</formula>
      <formula>J137</formula>
    </cfRule>
  </conditionalFormatting>
  <conditionalFormatting sqref="H138">
    <cfRule type="cellIs" priority="954" stopIfTrue="1" operator="equal">
      <formula>0</formula>
    </cfRule>
    <cfRule type="cellIs" dxfId="4357" priority="956" stopIfTrue="1" operator="notBetween">
      <formula>I138</formula>
      <formula>J138</formula>
    </cfRule>
  </conditionalFormatting>
  <conditionalFormatting sqref="L137:L139">
    <cfRule type="cellIs" dxfId="4356" priority="930" stopIfTrue="1" operator="between">
      <formula>20.0001</formula>
      <formula>20.9999</formula>
    </cfRule>
    <cfRule type="cellIs" dxfId="4355" priority="931" stopIfTrue="1" operator="between">
      <formula>19.0001</formula>
      <formula>19.9999</formula>
    </cfRule>
    <cfRule type="cellIs" dxfId="4354" priority="932" stopIfTrue="1" operator="between">
      <formula>18.0001</formula>
      <formula>18.9999</formula>
    </cfRule>
    <cfRule type="cellIs" dxfId="4353" priority="933" stopIfTrue="1" operator="between">
      <formula>17.0001</formula>
      <formula>17.9999</formula>
    </cfRule>
    <cfRule type="cellIs" dxfId="4352" priority="934" stopIfTrue="1" operator="between">
      <formula>16.0001</formula>
      <formula>16.9999</formula>
    </cfRule>
    <cfRule type="cellIs" dxfId="4351" priority="935" stopIfTrue="1" operator="between">
      <formula>15.0001</formula>
      <formula>15.9999</formula>
    </cfRule>
    <cfRule type="cellIs" dxfId="4350" priority="936" stopIfTrue="1" operator="between">
      <formula>14.0001</formula>
      <formula>14.9999</formula>
    </cfRule>
    <cfRule type="cellIs" dxfId="4349" priority="937" stopIfTrue="1" operator="between">
      <formula>13.0001</formula>
      <formula>13.9999</formula>
    </cfRule>
    <cfRule type="cellIs" dxfId="4348" priority="938" stopIfTrue="1" operator="between">
      <formula>12.0001</formula>
      <formula>12.9999</formula>
    </cfRule>
    <cfRule type="cellIs" dxfId="4347" priority="939" stopIfTrue="1" operator="between">
      <formula>11.0001</formula>
      <formula>11.9999</formula>
    </cfRule>
    <cfRule type="cellIs" dxfId="4346" priority="940" stopIfTrue="1" operator="between">
      <formula>10.0001</formula>
      <formula>10.9999</formula>
    </cfRule>
    <cfRule type="cellIs" dxfId="4345" priority="941" stopIfTrue="1" operator="between">
      <formula>9.0001</formula>
      <formula>9.9999</formula>
    </cfRule>
    <cfRule type="cellIs" dxfId="4344" priority="942" stopIfTrue="1" operator="between">
      <formula>8.0001</formula>
      <formula>8.9999</formula>
    </cfRule>
    <cfRule type="cellIs" dxfId="4343" priority="943" stopIfTrue="1" operator="between">
      <formula>7.0001</formula>
      <formula>7.9999</formula>
    </cfRule>
    <cfRule type="cellIs" dxfId="4342" priority="944" stopIfTrue="1" operator="between">
      <formula>6.0001</formula>
      <formula>6.9999</formula>
    </cfRule>
    <cfRule type="cellIs" dxfId="4341" priority="945" stopIfTrue="1" operator="between">
      <formula>5.0001</formula>
      <formula>5.9999</formula>
    </cfRule>
    <cfRule type="cellIs" dxfId="4340" priority="946" stopIfTrue="1" operator="between">
      <formula>4.0001</formula>
      <formula>4.9999</formula>
    </cfRule>
    <cfRule type="cellIs" dxfId="4339" priority="947" stopIfTrue="1" operator="between">
      <formula>3.0001</formula>
      <formula>3.9999</formula>
    </cfRule>
    <cfRule type="cellIs" dxfId="4338" priority="948" stopIfTrue="1" operator="between">
      <formula>2.0001</formula>
      <formula>2.9999</formula>
    </cfRule>
    <cfRule type="cellIs" dxfId="4337" priority="949" stopIfTrue="1" operator="between">
      <formula>1.0001</formula>
      <formula>1.9999</formula>
    </cfRule>
    <cfRule type="cellIs" dxfId="4336" priority="952" stopIfTrue="1" operator="equal">
      <formula>0</formula>
    </cfRule>
    <cfRule type="cellIs" dxfId="4335" priority="953" stopIfTrue="1" operator="lessThan">
      <formula>1</formula>
    </cfRule>
  </conditionalFormatting>
  <conditionalFormatting sqref="H139">
    <cfRule type="cellIs" priority="950" stopIfTrue="1" operator="equal">
      <formula>0</formula>
    </cfRule>
    <cfRule type="cellIs" dxfId="4334" priority="951" stopIfTrue="1" operator="notBetween">
      <formula>I139</formula>
      <formula>J139</formula>
    </cfRule>
  </conditionalFormatting>
  <conditionalFormatting sqref="H149">
    <cfRule type="cellIs" priority="927" stopIfTrue="1" operator="equal">
      <formula>0</formula>
    </cfRule>
    <cfRule type="cellIs" dxfId="4333" priority="929" stopIfTrue="1" operator="notBetween">
      <formula>I149</formula>
      <formula>J149</formula>
    </cfRule>
  </conditionalFormatting>
  <conditionalFormatting sqref="H150">
    <cfRule type="cellIs" priority="926" stopIfTrue="1" operator="equal">
      <formula>0</formula>
    </cfRule>
    <cfRule type="cellIs" dxfId="4332" priority="928" stopIfTrue="1" operator="notBetween">
      <formula>I150</formula>
      <formula>J150</formula>
    </cfRule>
  </conditionalFormatting>
  <conditionalFormatting sqref="L149:L151">
    <cfRule type="cellIs" dxfId="4331" priority="902" stopIfTrue="1" operator="between">
      <formula>20.0001</formula>
      <formula>20.9999</formula>
    </cfRule>
    <cfRule type="cellIs" dxfId="4330" priority="903" stopIfTrue="1" operator="between">
      <formula>19.0001</formula>
      <formula>19.9999</formula>
    </cfRule>
    <cfRule type="cellIs" dxfId="4329" priority="904" stopIfTrue="1" operator="between">
      <formula>18.0001</formula>
      <formula>18.9999</formula>
    </cfRule>
    <cfRule type="cellIs" dxfId="4328" priority="905" stopIfTrue="1" operator="between">
      <formula>17.0001</formula>
      <formula>17.9999</formula>
    </cfRule>
    <cfRule type="cellIs" dxfId="4327" priority="906" stopIfTrue="1" operator="between">
      <formula>16.0001</formula>
      <formula>16.9999</formula>
    </cfRule>
    <cfRule type="cellIs" dxfId="4326" priority="907" stopIfTrue="1" operator="between">
      <formula>15.0001</formula>
      <formula>15.9999</formula>
    </cfRule>
    <cfRule type="cellIs" dxfId="4325" priority="908" stopIfTrue="1" operator="between">
      <formula>14.0001</formula>
      <formula>14.9999</formula>
    </cfRule>
    <cfRule type="cellIs" dxfId="4324" priority="909" stopIfTrue="1" operator="between">
      <formula>13.0001</formula>
      <formula>13.9999</formula>
    </cfRule>
    <cfRule type="cellIs" dxfId="4323" priority="910" stopIfTrue="1" operator="between">
      <formula>12.0001</formula>
      <formula>12.9999</formula>
    </cfRule>
    <cfRule type="cellIs" dxfId="4322" priority="911" stopIfTrue="1" operator="between">
      <formula>11.0001</formula>
      <formula>11.9999</formula>
    </cfRule>
    <cfRule type="cellIs" dxfId="4321" priority="912" stopIfTrue="1" operator="between">
      <formula>10.0001</formula>
      <formula>10.9999</formula>
    </cfRule>
    <cfRule type="cellIs" dxfId="4320" priority="913" stopIfTrue="1" operator="between">
      <formula>9.0001</formula>
      <formula>9.9999</formula>
    </cfRule>
    <cfRule type="cellIs" dxfId="4319" priority="914" stopIfTrue="1" operator="between">
      <formula>8.0001</formula>
      <formula>8.9999</formula>
    </cfRule>
    <cfRule type="cellIs" dxfId="4318" priority="915" stopIfTrue="1" operator="between">
      <formula>7.0001</formula>
      <formula>7.9999</formula>
    </cfRule>
    <cfRule type="cellIs" dxfId="4317" priority="916" stopIfTrue="1" operator="between">
      <formula>6.0001</formula>
      <formula>6.9999</formula>
    </cfRule>
    <cfRule type="cellIs" dxfId="4316" priority="917" stopIfTrue="1" operator="between">
      <formula>5.0001</formula>
      <formula>5.9999</formula>
    </cfRule>
    <cfRule type="cellIs" dxfId="4315" priority="918" stopIfTrue="1" operator="between">
      <formula>4.0001</formula>
      <formula>4.9999</formula>
    </cfRule>
    <cfRule type="cellIs" dxfId="4314" priority="919" stopIfTrue="1" operator="between">
      <formula>3.0001</formula>
      <formula>3.9999</formula>
    </cfRule>
    <cfRule type="cellIs" dxfId="4313" priority="920" stopIfTrue="1" operator="between">
      <formula>2.0001</formula>
      <formula>2.9999</formula>
    </cfRule>
    <cfRule type="cellIs" dxfId="4312" priority="921" stopIfTrue="1" operator="between">
      <formula>1.0001</formula>
      <formula>1.9999</formula>
    </cfRule>
    <cfRule type="cellIs" dxfId="4311" priority="924" stopIfTrue="1" operator="equal">
      <formula>0</formula>
    </cfRule>
    <cfRule type="cellIs" dxfId="4310" priority="925" stopIfTrue="1" operator="lessThan">
      <formula>1</formula>
    </cfRule>
  </conditionalFormatting>
  <conditionalFormatting sqref="H151">
    <cfRule type="cellIs" priority="922" stopIfTrue="1" operator="equal">
      <formula>0</formula>
    </cfRule>
    <cfRule type="cellIs" dxfId="4309" priority="923" stopIfTrue="1" operator="notBetween">
      <formula>I151</formula>
      <formula>J151</formula>
    </cfRule>
  </conditionalFormatting>
  <conditionalFormatting sqref="H155">
    <cfRule type="cellIs" priority="899" stopIfTrue="1" operator="equal">
      <formula>0</formula>
    </cfRule>
    <cfRule type="cellIs" dxfId="4308" priority="901" stopIfTrue="1" operator="notBetween">
      <formula>I155</formula>
      <formula>J155</formula>
    </cfRule>
  </conditionalFormatting>
  <conditionalFormatting sqref="H156">
    <cfRule type="cellIs" priority="898" stopIfTrue="1" operator="equal">
      <formula>0</formula>
    </cfRule>
    <cfRule type="cellIs" dxfId="4307" priority="900" stopIfTrue="1" operator="notBetween">
      <formula>I156</formula>
      <formula>J156</formula>
    </cfRule>
  </conditionalFormatting>
  <conditionalFormatting sqref="L155:L157">
    <cfRule type="cellIs" dxfId="4306" priority="874" stopIfTrue="1" operator="between">
      <formula>20.0001</formula>
      <formula>20.9999</formula>
    </cfRule>
    <cfRule type="cellIs" dxfId="4305" priority="875" stopIfTrue="1" operator="between">
      <formula>19.0001</formula>
      <formula>19.9999</formula>
    </cfRule>
    <cfRule type="cellIs" dxfId="4304" priority="876" stopIfTrue="1" operator="between">
      <formula>18.0001</formula>
      <formula>18.9999</formula>
    </cfRule>
    <cfRule type="cellIs" dxfId="4303" priority="877" stopIfTrue="1" operator="between">
      <formula>17.0001</formula>
      <formula>17.9999</formula>
    </cfRule>
    <cfRule type="cellIs" dxfId="4302" priority="878" stopIfTrue="1" operator="between">
      <formula>16.0001</formula>
      <formula>16.9999</formula>
    </cfRule>
    <cfRule type="cellIs" dxfId="4301" priority="879" stopIfTrue="1" operator="between">
      <formula>15.0001</formula>
      <formula>15.9999</formula>
    </cfRule>
    <cfRule type="cellIs" dxfId="4300" priority="880" stopIfTrue="1" operator="between">
      <formula>14.0001</formula>
      <formula>14.9999</formula>
    </cfRule>
    <cfRule type="cellIs" dxfId="4299" priority="881" stopIfTrue="1" operator="between">
      <formula>13.0001</formula>
      <formula>13.9999</formula>
    </cfRule>
    <cfRule type="cellIs" dxfId="4298" priority="882" stopIfTrue="1" operator="between">
      <formula>12.0001</formula>
      <formula>12.9999</formula>
    </cfRule>
    <cfRule type="cellIs" dxfId="4297" priority="883" stopIfTrue="1" operator="between">
      <formula>11.0001</formula>
      <formula>11.9999</formula>
    </cfRule>
    <cfRule type="cellIs" dxfId="4296" priority="884" stopIfTrue="1" operator="between">
      <formula>10.0001</formula>
      <formula>10.9999</formula>
    </cfRule>
    <cfRule type="cellIs" dxfId="4295" priority="885" stopIfTrue="1" operator="between">
      <formula>9.0001</formula>
      <formula>9.9999</formula>
    </cfRule>
    <cfRule type="cellIs" dxfId="4294" priority="886" stopIfTrue="1" operator="between">
      <formula>8.0001</formula>
      <formula>8.9999</formula>
    </cfRule>
    <cfRule type="cellIs" dxfId="4293" priority="887" stopIfTrue="1" operator="between">
      <formula>7.0001</formula>
      <formula>7.9999</formula>
    </cfRule>
    <cfRule type="cellIs" dxfId="4292" priority="888" stopIfTrue="1" operator="between">
      <formula>6.0001</formula>
      <formula>6.9999</formula>
    </cfRule>
    <cfRule type="cellIs" dxfId="4291" priority="889" stopIfTrue="1" operator="between">
      <formula>5.0001</formula>
      <formula>5.9999</formula>
    </cfRule>
    <cfRule type="cellIs" dxfId="4290" priority="890" stopIfTrue="1" operator="between">
      <formula>4.0001</formula>
      <formula>4.9999</formula>
    </cfRule>
    <cfRule type="cellIs" dxfId="4289" priority="891" stopIfTrue="1" operator="between">
      <formula>3.0001</formula>
      <formula>3.9999</formula>
    </cfRule>
    <cfRule type="cellIs" dxfId="4288" priority="892" stopIfTrue="1" operator="between">
      <formula>2.0001</formula>
      <formula>2.9999</formula>
    </cfRule>
    <cfRule type="cellIs" dxfId="4287" priority="893" stopIfTrue="1" operator="between">
      <formula>1.0001</formula>
      <formula>1.9999</formula>
    </cfRule>
    <cfRule type="cellIs" dxfId="4286" priority="896" stopIfTrue="1" operator="equal">
      <formula>0</formula>
    </cfRule>
    <cfRule type="cellIs" dxfId="4285" priority="897" stopIfTrue="1" operator="lessThan">
      <formula>1</formula>
    </cfRule>
  </conditionalFormatting>
  <conditionalFormatting sqref="H157">
    <cfRule type="cellIs" priority="894" stopIfTrue="1" operator="equal">
      <formula>0</formula>
    </cfRule>
    <cfRule type="cellIs" dxfId="4284" priority="895" stopIfTrue="1" operator="notBetween">
      <formula>I157</formula>
      <formula>J157</formula>
    </cfRule>
  </conditionalFormatting>
  <conditionalFormatting sqref="L11:L13">
    <cfRule type="cellIs" dxfId="4283" priority="832" stopIfTrue="1" operator="between">
      <formula>40.0001</formula>
      <formula>40.9999</formula>
    </cfRule>
    <cfRule type="cellIs" dxfId="4282" priority="833" stopIfTrue="1" operator="between">
      <formula>39.0001</formula>
      <formula>39.9999</formula>
    </cfRule>
    <cfRule type="cellIs" dxfId="4281" priority="834" stopIfTrue="1" operator="between">
      <formula>38.0001</formula>
      <formula>38.9999</formula>
    </cfRule>
    <cfRule type="cellIs" dxfId="4280" priority="835" stopIfTrue="1" operator="between">
      <formula>37.0001</formula>
      <formula>37.9999</formula>
    </cfRule>
    <cfRule type="cellIs" dxfId="4279" priority="836" stopIfTrue="1" operator="between">
      <formula>36.0001</formula>
      <formula>36.9999</formula>
    </cfRule>
    <cfRule type="cellIs" dxfId="4278" priority="837" stopIfTrue="1" operator="between">
      <formula>35.0001</formula>
      <formula>35.9999</formula>
    </cfRule>
    <cfRule type="cellIs" dxfId="4277" priority="838" stopIfTrue="1" operator="between">
      <formula>34.0001</formula>
      <formula>34.9999</formula>
    </cfRule>
    <cfRule type="cellIs" dxfId="4276" priority="839" stopIfTrue="1" operator="between">
      <formula>33.0001</formula>
      <formula>33.9999</formula>
    </cfRule>
    <cfRule type="cellIs" dxfId="4275" priority="840" stopIfTrue="1" operator="between">
      <formula>32.0001</formula>
      <formula>32.9999</formula>
    </cfRule>
    <cfRule type="cellIs" dxfId="4274" priority="841" stopIfTrue="1" operator="between">
      <formula>31.0001</formula>
      <formula>31.9999</formula>
    </cfRule>
    <cfRule type="cellIs" dxfId="4273" priority="842" stopIfTrue="1" operator="between">
      <formula>30.0001</formula>
      <formula>30.9999</formula>
    </cfRule>
    <cfRule type="cellIs" dxfId="4272" priority="843" stopIfTrue="1" operator="between">
      <formula>29.0001</formula>
      <formula>29.9999</formula>
    </cfRule>
    <cfRule type="cellIs" dxfId="4271" priority="844" stopIfTrue="1" operator="between">
      <formula>28.0001</formula>
      <formula>28.9999</formula>
    </cfRule>
    <cfRule type="cellIs" dxfId="4270" priority="845" stopIfTrue="1" operator="between">
      <formula>27.0001</formula>
      <formula>27.9999</formula>
    </cfRule>
    <cfRule type="cellIs" dxfId="4269" priority="846" stopIfTrue="1" operator="between">
      <formula>26.0001</formula>
      <formula>26.9999</formula>
    </cfRule>
    <cfRule type="cellIs" dxfId="4268" priority="847" stopIfTrue="1" operator="between">
      <formula>25.0001</formula>
      <formula>25.9999</formula>
    </cfRule>
    <cfRule type="cellIs" dxfId="4267" priority="848" stopIfTrue="1" operator="between">
      <formula>24.0001</formula>
      <formula>24.9999</formula>
    </cfRule>
    <cfRule type="cellIs" dxfId="4266" priority="849" stopIfTrue="1" operator="between">
      <formula>23.0001</formula>
      <formula>23.9999</formula>
    </cfRule>
    <cfRule type="cellIs" dxfId="4265" priority="850" stopIfTrue="1" operator="between">
      <formula>22.0001</formula>
      <formula>22.9999</formula>
    </cfRule>
    <cfRule type="cellIs" dxfId="4264" priority="851" operator="between">
      <formula>21.0001</formula>
      <formula>21.9999</formula>
    </cfRule>
    <cfRule type="cellIs" dxfId="4263" priority="852" stopIfTrue="1" operator="between">
      <formula>20.0001</formula>
      <formula>20.9999</formula>
    </cfRule>
    <cfRule type="cellIs" dxfId="4262" priority="853" stopIfTrue="1" operator="between">
      <formula>19.0001</formula>
      <formula>19.9999</formula>
    </cfRule>
    <cfRule type="cellIs" dxfId="4261" priority="854" stopIfTrue="1" operator="between">
      <formula>18.0001</formula>
      <formula>18.9999</formula>
    </cfRule>
    <cfRule type="cellIs" dxfId="4260" priority="855" stopIfTrue="1" operator="between">
      <formula>17.0001</formula>
      <formula>17.9999</formula>
    </cfRule>
    <cfRule type="cellIs" dxfId="4259" priority="856" stopIfTrue="1" operator="between">
      <formula>16.0001</formula>
      <formula>16.9999</formula>
    </cfRule>
    <cfRule type="cellIs" dxfId="4258" priority="857" stopIfTrue="1" operator="between">
      <formula>15.0001</formula>
      <formula>15.9999</formula>
    </cfRule>
    <cfRule type="cellIs" dxfId="4257" priority="858" stopIfTrue="1" operator="between">
      <formula>14.0001</formula>
      <formula>14.9999</formula>
    </cfRule>
    <cfRule type="cellIs" dxfId="4256" priority="859" stopIfTrue="1" operator="between">
      <formula>13.0001</formula>
      <formula>13.9999</formula>
    </cfRule>
    <cfRule type="cellIs" dxfId="4255" priority="860" stopIfTrue="1" operator="between">
      <formula>12.0001</formula>
      <formula>12.9999</formula>
    </cfRule>
    <cfRule type="cellIs" dxfId="4254" priority="861" stopIfTrue="1" operator="between">
      <formula>11.0001</formula>
      <formula>11.9999</formula>
    </cfRule>
    <cfRule type="cellIs" dxfId="4253" priority="862" stopIfTrue="1" operator="between">
      <formula>10.0001</formula>
      <formula>10.9999</formula>
    </cfRule>
    <cfRule type="cellIs" dxfId="4252" priority="863" stopIfTrue="1" operator="between">
      <formula>9.0001</formula>
      <formula>9.9999</formula>
    </cfRule>
    <cfRule type="cellIs" dxfId="4251" priority="864" stopIfTrue="1" operator="between">
      <formula>8.0001</formula>
      <formula>8.9999</formula>
    </cfRule>
    <cfRule type="cellIs" dxfId="4250" priority="865" stopIfTrue="1" operator="between">
      <formula>7.0001</formula>
      <formula>7.9999</formula>
    </cfRule>
    <cfRule type="cellIs" dxfId="4249" priority="866" stopIfTrue="1" operator="between">
      <formula>6.0001</formula>
      <formula>6.9999</formula>
    </cfRule>
    <cfRule type="cellIs" dxfId="4248" priority="867" stopIfTrue="1" operator="between">
      <formula>5.0001</formula>
      <formula>5.9999</formula>
    </cfRule>
    <cfRule type="cellIs" dxfId="4247" priority="868" stopIfTrue="1" operator="between">
      <formula>4.0001</formula>
      <formula>4.9999</formula>
    </cfRule>
    <cfRule type="cellIs" dxfId="4246" priority="869" stopIfTrue="1" operator="between">
      <formula>3.0001</formula>
      <formula>3.9999</formula>
    </cfRule>
    <cfRule type="cellIs" dxfId="4245" priority="870" stopIfTrue="1" operator="between">
      <formula>2.0001</formula>
      <formula>2.9999</formula>
    </cfRule>
    <cfRule type="cellIs" dxfId="4244" priority="871" stopIfTrue="1" operator="between">
      <formula>1.0001</formula>
      <formula>1.9999</formula>
    </cfRule>
    <cfRule type="cellIs" dxfId="4243" priority="872" stopIfTrue="1" operator="equal">
      <formula>0</formula>
    </cfRule>
    <cfRule type="cellIs" dxfId="4242" priority="873" stopIfTrue="1" operator="lessThan">
      <formula>1</formula>
    </cfRule>
  </conditionalFormatting>
  <conditionalFormatting sqref="H65">
    <cfRule type="cellIs" priority="829" stopIfTrue="1" operator="equal">
      <formula>0</formula>
    </cfRule>
    <cfRule type="cellIs" dxfId="4241" priority="831" stopIfTrue="1" operator="notBetween">
      <formula>I65</formula>
      <formula>J65</formula>
    </cfRule>
  </conditionalFormatting>
  <conditionalFormatting sqref="H66">
    <cfRule type="cellIs" priority="828" stopIfTrue="1" operator="equal">
      <formula>0</formula>
    </cfRule>
    <cfRule type="cellIs" dxfId="4240" priority="830" stopIfTrue="1" operator="notBetween">
      <formula>I66</formula>
      <formula>J66</formula>
    </cfRule>
  </conditionalFormatting>
  <conditionalFormatting sqref="L65:L67">
    <cfRule type="cellIs" dxfId="4239" priority="804" stopIfTrue="1" operator="between">
      <formula>20.0001</formula>
      <formula>20.9999</formula>
    </cfRule>
    <cfRule type="cellIs" dxfId="4238" priority="805" stopIfTrue="1" operator="between">
      <formula>19.0001</formula>
      <formula>19.9999</formula>
    </cfRule>
    <cfRule type="cellIs" dxfId="4237" priority="806" stopIfTrue="1" operator="between">
      <formula>18.0001</formula>
      <formula>18.9999</formula>
    </cfRule>
    <cfRule type="cellIs" dxfId="4236" priority="807" stopIfTrue="1" operator="between">
      <formula>17.0001</formula>
      <formula>17.9999</formula>
    </cfRule>
    <cfRule type="cellIs" dxfId="4235" priority="808" stopIfTrue="1" operator="between">
      <formula>16.0001</formula>
      <formula>16.9999</formula>
    </cfRule>
    <cfRule type="cellIs" dxfId="4234" priority="809" stopIfTrue="1" operator="between">
      <formula>15.0001</formula>
      <formula>15.9999</formula>
    </cfRule>
    <cfRule type="cellIs" dxfId="4233" priority="810" stopIfTrue="1" operator="between">
      <formula>14.0001</formula>
      <formula>14.9999</formula>
    </cfRule>
    <cfRule type="cellIs" dxfId="4232" priority="811" stopIfTrue="1" operator="between">
      <formula>13.0001</formula>
      <formula>13.9999</formula>
    </cfRule>
    <cfRule type="cellIs" dxfId="4231" priority="812" stopIfTrue="1" operator="between">
      <formula>12.0001</formula>
      <formula>12.9999</formula>
    </cfRule>
    <cfRule type="cellIs" dxfId="4230" priority="813" stopIfTrue="1" operator="between">
      <formula>11.0001</formula>
      <formula>11.9999</formula>
    </cfRule>
    <cfRule type="cellIs" dxfId="4229" priority="814" stopIfTrue="1" operator="between">
      <formula>10.0001</formula>
      <formula>10.9999</formula>
    </cfRule>
    <cfRule type="cellIs" dxfId="4228" priority="815" stopIfTrue="1" operator="between">
      <formula>9.0001</formula>
      <formula>9.9999</formula>
    </cfRule>
    <cfRule type="cellIs" dxfId="4227" priority="816" stopIfTrue="1" operator="between">
      <formula>8.0001</formula>
      <formula>8.9999</formula>
    </cfRule>
    <cfRule type="cellIs" dxfId="4226" priority="817" stopIfTrue="1" operator="between">
      <formula>7.0001</formula>
      <formula>7.9999</formula>
    </cfRule>
    <cfRule type="cellIs" dxfId="4225" priority="818" stopIfTrue="1" operator="between">
      <formula>6.0001</formula>
      <formula>6.9999</formula>
    </cfRule>
    <cfRule type="cellIs" dxfId="4224" priority="819" stopIfTrue="1" operator="between">
      <formula>5.0001</formula>
      <formula>5.9999</formula>
    </cfRule>
    <cfRule type="cellIs" dxfId="4223" priority="820" stopIfTrue="1" operator="between">
      <formula>4.0001</formula>
      <formula>4.9999</formula>
    </cfRule>
    <cfRule type="cellIs" dxfId="4222" priority="821" stopIfTrue="1" operator="between">
      <formula>3.0001</formula>
      <formula>3.9999</formula>
    </cfRule>
    <cfRule type="cellIs" dxfId="4221" priority="822" stopIfTrue="1" operator="between">
      <formula>2.0001</formula>
      <formula>2.9999</formula>
    </cfRule>
    <cfRule type="cellIs" dxfId="4220" priority="823" stopIfTrue="1" operator="between">
      <formula>1.0001</formula>
      <formula>1.9999</formula>
    </cfRule>
    <cfRule type="cellIs" dxfId="4219" priority="826" stopIfTrue="1" operator="equal">
      <formula>0</formula>
    </cfRule>
    <cfRule type="cellIs" dxfId="4218" priority="827" stopIfTrue="1" operator="lessThan">
      <formula>1</formula>
    </cfRule>
  </conditionalFormatting>
  <conditionalFormatting sqref="H67">
    <cfRule type="cellIs" priority="824" stopIfTrue="1" operator="equal">
      <formula>0</formula>
    </cfRule>
    <cfRule type="cellIs" dxfId="4217" priority="825" stopIfTrue="1" operator="notBetween">
      <formula>I67</formula>
      <formula>J67</formula>
    </cfRule>
  </conditionalFormatting>
  <conditionalFormatting sqref="AH17:AH19">
    <cfRule type="cellIs" dxfId="4216" priority="762" stopIfTrue="1" operator="between">
      <formula>40.0001</formula>
      <formula>40.9999</formula>
    </cfRule>
    <cfRule type="cellIs" dxfId="4215" priority="763" stopIfTrue="1" operator="between">
      <formula>39.0001</formula>
      <formula>39.9999</formula>
    </cfRule>
    <cfRule type="cellIs" dxfId="4214" priority="764" stopIfTrue="1" operator="between">
      <formula>38.0001</formula>
      <formula>38.9999</formula>
    </cfRule>
    <cfRule type="cellIs" dxfId="4213" priority="765" stopIfTrue="1" operator="between">
      <formula>37.0001</formula>
      <formula>37.9999</formula>
    </cfRule>
    <cfRule type="cellIs" dxfId="4212" priority="766" stopIfTrue="1" operator="between">
      <formula>36.0001</formula>
      <formula>36.9999</formula>
    </cfRule>
    <cfRule type="cellIs" dxfId="4211" priority="767" stopIfTrue="1" operator="between">
      <formula>35.0001</formula>
      <formula>35.9999</formula>
    </cfRule>
    <cfRule type="cellIs" dxfId="4210" priority="768" stopIfTrue="1" operator="between">
      <formula>34.0001</formula>
      <formula>34.9999</formula>
    </cfRule>
    <cfRule type="cellIs" dxfId="4209" priority="769" stopIfTrue="1" operator="between">
      <formula>33.0001</formula>
      <formula>33.9999</formula>
    </cfRule>
    <cfRule type="cellIs" dxfId="4208" priority="770" stopIfTrue="1" operator="between">
      <formula>32.0001</formula>
      <formula>32.9999</formula>
    </cfRule>
    <cfRule type="cellIs" dxfId="4207" priority="771" stopIfTrue="1" operator="between">
      <formula>31.0001</formula>
      <formula>31.9999</formula>
    </cfRule>
    <cfRule type="cellIs" dxfId="4206" priority="772" stopIfTrue="1" operator="between">
      <formula>30.0001</formula>
      <formula>30.9999</formula>
    </cfRule>
    <cfRule type="cellIs" dxfId="4205" priority="773" stopIfTrue="1" operator="between">
      <formula>29.0001</formula>
      <formula>29.9999</formula>
    </cfRule>
    <cfRule type="cellIs" dxfId="4204" priority="774" stopIfTrue="1" operator="between">
      <formula>28.0001</formula>
      <formula>28.9999</formula>
    </cfRule>
    <cfRule type="cellIs" dxfId="4203" priority="775" stopIfTrue="1" operator="between">
      <formula>27.0001</formula>
      <formula>27.9999</formula>
    </cfRule>
    <cfRule type="cellIs" dxfId="4202" priority="776" stopIfTrue="1" operator="between">
      <formula>26.0001</formula>
      <formula>26.9999</formula>
    </cfRule>
    <cfRule type="cellIs" dxfId="4201" priority="777" stopIfTrue="1" operator="between">
      <formula>25.0001</formula>
      <formula>25.9999</formula>
    </cfRule>
    <cfRule type="cellIs" dxfId="4200" priority="778" stopIfTrue="1" operator="between">
      <formula>24.0001</formula>
      <formula>24.9999</formula>
    </cfRule>
    <cfRule type="cellIs" dxfId="4199" priority="779" stopIfTrue="1" operator="between">
      <formula>23.0001</formula>
      <formula>23.9999</formula>
    </cfRule>
    <cfRule type="cellIs" dxfId="4198" priority="780" stopIfTrue="1" operator="between">
      <formula>22.0001</formula>
      <formula>22.9999</formula>
    </cfRule>
    <cfRule type="cellIs" dxfId="4197" priority="781" operator="between">
      <formula>21.0001</formula>
      <formula>21.9999</formula>
    </cfRule>
    <cfRule type="cellIs" dxfId="4196" priority="782" stopIfTrue="1" operator="between">
      <formula>20.0001</formula>
      <formula>20.9999</formula>
    </cfRule>
    <cfRule type="cellIs" dxfId="4195" priority="783" stopIfTrue="1" operator="between">
      <formula>19.0001</formula>
      <formula>19.9999</formula>
    </cfRule>
    <cfRule type="cellIs" dxfId="4194" priority="784" stopIfTrue="1" operator="between">
      <formula>18.0001</formula>
      <formula>18.9999</formula>
    </cfRule>
    <cfRule type="cellIs" dxfId="4193" priority="785" stopIfTrue="1" operator="between">
      <formula>17.0001</formula>
      <formula>17.9999</formula>
    </cfRule>
    <cfRule type="cellIs" dxfId="4192" priority="786" stopIfTrue="1" operator="between">
      <formula>16.0001</formula>
      <formula>16.9999</formula>
    </cfRule>
    <cfRule type="cellIs" dxfId="4191" priority="787" stopIfTrue="1" operator="between">
      <formula>15.0001</formula>
      <formula>15.9999</formula>
    </cfRule>
    <cfRule type="cellIs" dxfId="4190" priority="788" stopIfTrue="1" operator="between">
      <formula>14.0001</formula>
      <formula>14.9999</formula>
    </cfRule>
    <cfRule type="cellIs" dxfId="4189" priority="789" stopIfTrue="1" operator="between">
      <formula>13.0001</formula>
      <formula>13.9999</formula>
    </cfRule>
    <cfRule type="cellIs" dxfId="4188" priority="790" stopIfTrue="1" operator="between">
      <formula>12.0001</formula>
      <formula>12.9999</formula>
    </cfRule>
    <cfRule type="cellIs" dxfId="4187" priority="791" stopIfTrue="1" operator="between">
      <formula>11.0001</formula>
      <formula>11.9999</formula>
    </cfRule>
    <cfRule type="cellIs" dxfId="4186" priority="792" stopIfTrue="1" operator="between">
      <formula>10.0001</formula>
      <formula>10.9999</formula>
    </cfRule>
    <cfRule type="cellIs" dxfId="4185" priority="793" stopIfTrue="1" operator="between">
      <formula>9.0001</formula>
      <formula>9.9999</formula>
    </cfRule>
    <cfRule type="cellIs" dxfId="4184" priority="794" stopIfTrue="1" operator="between">
      <formula>8.0001</formula>
      <formula>8.9999</formula>
    </cfRule>
    <cfRule type="cellIs" dxfId="4183" priority="795" stopIfTrue="1" operator="between">
      <formula>7.0001</formula>
      <formula>7.9999</formula>
    </cfRule>
    <cfRule type="cellIs" dxfId="4182" priority="796" stopIfTrue="1" operator="between">
      <formula>6.0001</formula>
      <formula>6.9999</formula>
    </cfRule>
    <cfRule type="cellIs" dxfId="4181" priority="797" stopIfTrue="1" operator="between">
      <formula>5.0001</formula>
      <formula>5.9999</formula>
    </cfRule>
    <cfRule type="cellIs" dxfId="4180" priority="798" stopIfTrue="1" operator="between">
      <formula>4.0001</formula>
      <formula>4.9999</formula>
    </cfRule>
    <cfRule type="cellIs" dxfId="4179" priority="799" stopIfTrue="1" operator="between">
      <formula>3.0001</formula>
      <formula>3.9999</formula>
    </cfRule>
    <cfRule type="cellIs" dxfId="4178" priority="800" stopIfTrue="1" operator="between">
      <formula>2.0001</formula>
      <formula>2.9999</formula>
    </cfRule>
    <cfRule type="cellIs" dxfId="4177" priority="801" stopIfTrue="1" operator="between">
      <formula>1.0001</formula>
      <formula>1.9999</formula>
    </cfRule>
    <cfRule type="cellIs" dxfId="4176" priority="802" stopIfTrue="1" operator="equal">
      <formula>0</formula>
    </cfRule>
    <cfRule type="cellIs" dxfId="4175" priority="803" stopIfTrue="1" operator="lessThan">
      <formula>1</formula>
    </cfRule>
  </conditionalFormatting>
  <conditionalFormatting sqref="AH16">
    <cfRule type="cellIs" dxfId="4174" priority="740" stopIfTrue="1" operator="between">
      <formula>20.0001</formula>
      <formula>20.9999</formula>
    </cfRule>
    <cfRule type="cellIs" dxfId="4173" priority="741" stopIfTrue="1" operator="between">
      <formula>19.0001</formula>
      <formula>19.9999</formula>
    </cfRule>
    <cfRule type="cellIs" dxfId="4172" priority="742" stopIfTrue="1" operator="between">
      <formula>18.0001</formula>
      <formula>18.9999</formula>
    </cfRule>
    <cfRule type="cellIs" dxfId="4171" priority="743" stopIfTrue="1" operator="between">
      <formula>17.0001</formula>
      <formula>17.9999</formula>
    </cfRule>
    <cfRule type="cellIs" dxfId="4170" priority="744" stopIfTrue="1" operator="between">
      <formula>16.0001</formula>
      <formula>16.9999</formula>
    </cfRule>
    <cfRule type="cellIs" dxfId="4169" priority="745" stopIfTrue="1" operator="between">
      <formula>15.0001</formula>
      <formula>15.9999</formula>
    </cfRule>
    <cfRule type="cellIs" dxfId="4168" priority="746" stopIfTrue="1" operator="between">
      <formula>14.0001</formula>
      <formula>14.9999</formula>
    </cfRule>
    <cfRule type="cellIs" dxfId="4167" priority="747" stopIfTrue="1" operator="between">
      <formula>13.0001</formula>
      <formula>13.9999</formula>
    </cfRule>
    <cfRule type="cellIs" dxfId="4166" priority="748" stopIfTrue="1" operator="between">
      <formula>12.0001</formula>
      <formula>12.9999</formula>
    </cfRule>
    <cfRule type="cellIs" dxfId="4165" priority="749" stopIfTrue="1" operator="between">
      <formula>11.0001</formula>
      <formula>11.9999</formula>
    </cfRule>
    <cfRule type="cellIs" dxfId="4164" priority="750" stopIfTrue="1" operator="between">
      <formula>10.0001</formula>
      <formula>10.9999</formula>
    </cfRule>
    <cfRule type="cellIs" dxfId="4163" priority="751" stopIfTrue="1" operator="between">
      <formula>9.0001</formula>
      <formula>9.9999</formula>
    </cfRule>
    <cfRule type="cellIs" dxfId="4162" priority="752" stopIfTrue="1" operator="between">
      <formula>8.0001</formula>
      <formula>8.9999</formula>
    </cfRule>
    <cfRule type="cellIs" dxfId="4161" priority="753" stopIfTrue="1" operator="between">
      <formula>7.0001</formula>
      <formula>7.9999</formula>
    </cfRule>
    <cfRule type="cellIs" dxfId="4160" priority="754" stopIfTrue="1" operator="between">
      <formula>6.0001</formula>
      <formula>6.9999</formula>
    </cfRule>
    <cfRule type="cellIs" dxfId="4159" priority="755" stopIfTrue="1" operator="between">
      <formula>5.0001</formula>
      <formula>5.9999</formula>
    </cfRule>
    <cfRule type="cellIs" dxfId="4158" priority="756" stopIfTrue="1" operator="between">
      <formula>4.0001</formula>
      <formula>4.9999</formula>
    </cfRule>
    <cfRule type="cellIs" dxfId="4157" priority="757" stopIfTrue="1" operator="between">
      <formula>3.0001</formula>
      <formula>3.9999</formula>
    </cfRule>
    <cfRule type="cellIs" dxfId="4156" priority="758" stopIfTrue="1" operator="between">
      <formula>2.0001</formula>
      <formula>2.9999</formula>
    </cfRule>
    <cfRule type="cellIs" dxfId="4155" priority="759" stopIfTrue="1" operator="between">
      <formula>1.0001</formula>
      <formula>1.9999</formula>
    </cfRule>
    <cfRule type="cellIs" dxfId="4154" priority="760" stopIfTrue="1" operator="equal">
      <formula>0</formula>
    </cfRule>
    <cfRule type="cellIs" dxfId="4153" priority="761" stopIfTrue="1" operator="lessThan">
      <formula>1</formula>
    </cfRule>
  </conditionalFormatting>
  <conditionalFormatting sqref="AH23:AH25">
    <cfRule type="cellIs" dxfId="4152" priority="718" stopIfTrue="1" operator="between">
      <formula>20.0001</formula>
      <formula>20.9999</formula>
    </cfRule>
    <cfRule type="cellIs" dxfId="4151" priority="719" stopIfTrue="1" operator="between">
      <formula>19.0001</formula>
      <formula>19.9999</formula>
    </cfRule>
    <cfRule type="cellIs" dxfId="4150" priority="720" stopIfTrue="1" operator="between">
      <formula>18.0001</formula>
      <formula>18.9999</formula>
    </cfRule>
    <cfRule type="cellIs" dxfId="4149" priority="721" stopIfTrue="1" operator="between">
      <formula>17.0001</formula>
      <formula>17.9999</formula>
    </cfRule>
    <cfRule type="cellIs" dxfId="4148" priority="722" stopIfTrue="1" operator="between">
      <formula>16.0001</formula>
      <formula>16.9999</formula>
    </cfRule>
    <cfRule type="cellIs" dxfId="4147" priority="723" stopIfTrue="1" operator="between">
      <formula>15.0001</formula>
      <formula>15.9999</formula>
    </cfRule>
    <cfRule type="cellIs" dxfId="4146" priority="724" stopIfTrue="1" operator="between">
      <formula>14.0001</formula>
      <formula>14.9999</formula>
    </cfRule>
    <cfRule type="cellIs" dxfId="4145" priority="725" stopIfTrue="1" operator="between">
      <formula>13.0001</formula>
      <formula>13.9999</formula>
    </cfRule>
    <cfRule type="cellIs" dxfId="4144" priority="726" stopIfTrue="1" operator="between">
      <formula>12.0001</formula>
      <formula>12.9999</formula>
    </cfRule>
    <cfRule type="cellIs" dxfId="4143" priority="727" stopIfTrue="1" operator="between">
      <formula>11.0001</formula>
      <formula>11.9999</formula>
    </cfRule>
    <cfRule type="cellIs" dxfId="4142" priority="728" stopIfTrue="1" operator="between">
      <formula>10.0001</formula>
      <formula>10.9999</formula>
    </cfRule>
    <cfRule type="cellIs" dxfId="4141" priority="729" stopIfTrue="1" operator="between">
      <formula>9.0001</formula>
      <formula>9.9999</formula>
    </cfRule>
    <cfRule type="cellIs" dxfId="4140" priority="730" stopIfTrue="1" operator="between">
      <formula>8.0001</formula>
      <formula>8.9999</formula>
    </cfRule>
    <cfRule type="cellIs" dxfId="4139" priority="731" stopIfTrue="1" operator="between">
      <formula>7.0001</formula>
      <formula>7.9999</formula>
    </cfRule>
    <cfRule type="cellIs" dxfId="4138" priority="732" stopIfTrue="1" operator="between">
      <formula>6.0001</formula>
      <formula>6.9999</formula>
    </cfRule>
    <cfRule type="cellIs" dxfId="4137" priority="733" stopIfTrue="1" operator="between">
      <formula>5.0001</formula>
      <formula>5.9999</formula>
    </cfRule>
    <cfRule type="cellIs" dxfId="4136" priority="734" stopIfTrue="1" operator="between">
      <formula>4.0001</formula>
      <formula>4.9999</formula>
    </cfRule>
    <cfRule type="cellIs" dxfId="4135" priority="735" stopIfTrue="1" operator="between">
      <formula>3.0001</formula>
      <formula>3.9999</formula>
    </cfRule>
    <cfRule type="cellIs" dxfId="4134" priority="736" stopIfTrue="1" operator="between">
      <formula>2.0001</formula>
      <formula>2.9999</formula>
    </cfRule>
    <cfRule type="cellIs" dxfId="4133" priority="737" stopIfTrue="1" operator="between">
      <formula>1.0001</formula>
      <formula>1.9999</formula>
    </cfRule>
    <cfRule type="cellIs" dxfId="4132" priority="738" stopIfTrue="1" operator="equal">
      <formula>0</formula>
    </cfRule>
    <cfRule type="cellIs" dxfId="4131" priority="739" stopIfTrue="1" operator="lessThan">
      <formula>1</formula>
    </cfRule>
  </conditionalFormatting>
  <conditionalFormatting sqref="AH29:AH31">
    <cfRule type="cellIs" dxfId="4130" priority="696" stopIfTrue="1" operator="between">
      <formula>20.0001</formula>
      <formula>20.9999</formula>
    </cfRule>
    <cfRule type="cellIs" dxfId="4129" priority="697" stopIfTrue="1" operator="between">
      <formula>19.0001</formula>
      <formula>19.9999</formula>
    </cfRule>
    <cfRule type="cellIs" dxfId="4128" priority="698" stopIfTrue="1" operator="between">
      <formula>18.0001</formula>
      <formula>18.9999</formula>
    </cfRule>
    <cfRule type="cellIs" dxfId="4127" priority="699" stopIfTrue="1" operator="between">
      <formula>17.0001</formula>
      <formula>17.9999</formula>
    </cfRule>
    <cfRule type="cellIs" dxfId="4126" priority="700" stopIfTrue="1" operator="between">
      <formula>16.0001</formula>
      <formula>16.9999</formula>
    </cfRule>
    <cfRule type="cellIs" dxfId="4125" priority="701" stopIfTrue="1" operator="between">
      <formula>15.0001</formula>
      <formula>15.9999</formula>
    </cfRule>
    <cfRule type="cellIs" dxfId="4124" priority="702" stopIfTrue="1" operator="between">
      <formula>14.0001</formula>
      <formula>14.9999</formula>
    </cfRule>
    <cfRule type="cellIs" dxfId="4123" priority="703" stopIfTrue="1" operator="between">
      <formula>13.0001</formula>
      <formula>13.9999</formula>
    </cfRule>
    <cfRule type="cellIs" dxfId="4122" priority="704" stopIfTrue="1" operator="between">
      <formula>12.0001</formula>
      <formula>12.9999</formula>
    </cfRule>
    <cfRule type="cellIs" dxfId="4121" priority="705" stopIfTrue="1" operator="between">
      <formula>11.0001</formula>
      <formula>11.9999</formula>
    </cfRule>
    <cfRule type="cellIs" dxfId="4120" priority="706" stopIfTrue="1" operator="between">
      <formula>10.0001</formula>
      <formula>10.9999</formula>
    </cfRule>
    <cfRule type="cellIs" dxfId="4119" priority="707" stopIfTrue="1" operator="between">
      <formula>9.0001</formula>
      <formula>9.9999</formula>
    </cfRule>
    <cfRule type="cellIs" dxfId="4118" priority="708" stopIfTrue="1" operator="between">
      <formula>8.0001</formula>
      <formula>8.9999</formula>
    </cfRule>
    <cfRule type="cellIs" dxfId="4117" priority="709" stopIfTrue="1" operator="between">
      <formula>7.0001</formula>
      <formula>7.9999</formula>
    </cfRule>
    <cfRule type="cellIs" dxfId="4116" priority="710" stopIfTrue="1" operator="between">
      <formula>6.0001</formula>
      <formula>6.9999</formula>
    </cfRule>
    <cfRule type="cellIs" dxfId="4115" priority="711" stopIfTrue="1" operator="between">
      <formula>5.0001</formula>
      <formula>5.9999</formula>
    </cfRule>
    <cfRule type="cellIs" dxfId="4114" priority="712" stopIfTrue="1" operator="between">
      <formula>4.0001</formula>
      <formula>4.9999</formula>
    </cfRule>
    <cfRule type="cellIs" dxfId="4113" priority="713" stopIfTrue="1" operator="between">
      <formula>3.0001</formula>
      <formula>3.9999</formula>
    </cfRule>
    <cfRule type="cellIs" dxfId="4112" priority="714" stopIfTrue="1" operator="between">
      <formula>2.0001</formula>
      <formula>2.9999</formula>
    </cfRule>
    <cfRule type="cellIs" dxfId="4111" priority="715" stopIfTrue="1" operator="between">
      <formula>1.0001</formula>
      <formula>1.9999</formula>
    </cfRule>
    <cfRule type="cellIs" dxfId="4110" priority="716" stopIfTrue="1" operator="equal">
      <formula>0</formula>
    </cfRule>
    <cfRule type="cellIs" dxfId="4109" priority="717" stopIfTrue="1" operator="lessThan">
      <formula>1</formula>
    </cfRule>
  </conditionalFormatting>
  <conditionalFormatting sqref="AH35:AH37">
    <cfRule type="cellIs" dxfId="4108" priority="674" stopIfTrue="1" operator="between">
      <formula>20.0001</formula>
      <formula>20.9999</formula>
    </cfRule>
    <cfRule type="cellIs" dxfId="4107" priority="675" stopIfTrue="1" operator="between">
      <formula>19.0001</formula>
      <formula>19.9999</formula>
    </cfRule>
    <cfRule type="cellIs" dxfId="4106" priority="676" stopIfTrue="1" operator="between">
      <formula>18.0001</formula>
      <formula>18.9999</formula>
    </cfRule>
    <cfRule type="cellIs" dxfId="4105" priority="677" stopIfTrue="1" operator="between">
      <formula>17.0001</formula>
      <formula>17.9999</formula>
    </cfRule>
    <cfRule type="cellIs" dxfId="4104" priority="678" stopIfTrue="1" operator="between">
      <formula>16.0001</formula>
      <formula>16.9999</formula>
    </cfRule>
    <cfRule type="cellIs" dxfId="4103" priority="679" stopIfTrue="1" operator="between">
      <formula>15.0001</formula>
      <formula>15.9999</formula>
    </cfRule>
    <cfRule type="cellIs" dxfId="4102" priority="680" stopIfTrue="1" operator="between">
      <formula>14.0001</formula>
      <formula>14.9999</formula>
    </cfRule>
    <cfRule type="cellIs" dxfId="4101" priority="681" stopIfTrue="1" operator="between">
      <formula>13.0001</formula>
      <formula>13.9999</formula>
    </cfRule>
    <cfRule type="cellIs" dxfId="4100" priority="682" stopIfTrue="1" operator="between">
      <formula>12.0001</formula>
      <formula>12.9999</formula>
    </cfRule>
    <cfRule type="cellIs" dxfId="4099" priority="683" stopIfTrue="1" operator="between">
      <formula>11.0001</formula>
      <formula>11.9999</formula>
    </cfRule>
    <cfRule type="cellIs" dxfId="4098" priority="684" stopIfTrue="1" operator="between">
      <formula>10.0001</formula>
      <formula>10.9999</formula>
    </cfRule>
    <cfRule type="cellIs" dxfId="4097" priority="685" stopIfTrue="1" operator="between">
      <formula>9.0001</formula>
      <formula>9.9999</formula>
    </cfRule>
    <cfRule type="cellIs" dxfId="4096" priority="686" stopIfTrue="1" operator="between">
      <formula>8.0001</formula>
      <formula>8.9999</formula>
    </cfRule>
    <cfRule type="cellIs" dxfId="4095" priority="687" stopIfTrue="1" operator="between">
      <formula>7.0001</formula>
      <formula>7.9999</formula>
    </cfRule>
    <cfRule type="cellIs" dxfId="4094" priority="688" stopIfTrue="1" operator="between">
      <formula>6.0001</formula>
      <formula>6.9999</formula>
    </cfRule>
    <cfRule type="cellIs" dxfId="4093" priority="689" stopIfTrue="1" operator="between">
      <formula>5.0001</formula>
      <formula>5.9999</formula>
    </cfRule>
    <cfRule type="cellIs" dxfId="4092" priority="690" stopIfTrue="1" operator="between">
      <formula>4.0001</formula>
      <formula>4.9999</formula>
    </cfRule>
    <cfRule type="cellIs" dxfId="4091" priority="691" stopIfTrue="1" operator="between">
      <formula>3.0001</formula>
      <formula>3.9999</formula>
    </cfRule>
    <cfRule type="cellIs" dxfId="4090" priority="692" stopIfTrue="1" operator="between">
      <formula>2.0001</formula>
      <formula>2.9999</formula>
    </cfRule>
    <cfRule type="cellIs" dxfId="4089" priority="693" stopIfTrue="1" operator="between">
      <formula>1.0001</formula>
      <formula>1.9999</formula>
    </cfRule>
    <cfRule type="cellIs" dxfId="4088" priority="694" stopIfTrue="1" operator="equal">
      <formula>0</formula>
    </cfRule>
    <cfRule type="cellIs" dxfId="4087" priority="695" stopIfTrue="1" operator="lessThan">
      <formula>1</formula>
    </cfRule>
  </conditionalFormatting>
  <conditionalFormatting sqref="AH41:AH43">
    <cfRule type="cellIs" dxfId="4086" priority="652" stopIfTrue="1" operator="between">
      <formula>20.0001</formula>
      <formula>20.9999</formula>
    </cfRule>
    <cfRule type="cellIs" dxfId="4085" priority="653" stopIfTrue="1" operator="between">
      <formula>19.0001</formula>
      <formula>19.9999</formula>
    </cfRule>
    <cfRule type="cellIs" dxfId="4084" priority="654" stopIfTrue="1" operator="between">
      <formula>18.0001</formula>
      <formula>18.9999</formula>
    </cfRule>
    <cfRule type="cellIs" dxfId="4083" priority="655" stopIfTrue="1" operator="between">
      <formula>17.0001</formula>
      <formula>17.9999</formula>
    </cfRule>
    <cfRule type="cellIs" dxfId="4082" priority="656" stopIfTrue="1" operator="between">
      <formula>16.0001</formula>
      <formula>16.9999</formula>
    </cfRule>
    <cfRule type="cellIs" dxfId="4081" priority="657" stopIfTrue="1" operator="between">
      <formula>15.0001</formula>
      <formula>15.9999</formula>
    </cfRule>
    <cfRule type="cellIs" dxfId="4080" priority="658" stopIfTrue="1" operator="between">
      <formula>14.0001</formula>
      <formula>14.9999</formula>
    </cfRule>
    <cfRule type="cellIs" dxfId="4079" priority="659" stopIfTrue="1" operator="between">
      <formula>13.0001</formula>
      <formula>13.9999</formula>
    </cfRule>
    <cfRule type="cellIs" dxfId="4078" priority="660" stopIfTrue="1" operator="between">
      <formula>12.0001</formula>
      <formula>12.9999</formula>
    </cfRule>
    <cfRule type="cellIs" dxfId="4077" priority="661" stopIfTrue="1" operator="between">
      <formula>11.0001</formula>
      <formula>11.9999</formula>
    </cfRule>
    <cfRule type="cellIs" dxfId="4076" priority="662" stopIfTrue="1" operator="between">
      <formula>10.0001</formula>
      <formula>10.9999</formula>
    </cfRule>
    <cfRule type="cellIs" dxfId="4075" priority="663" stopIfTrue="1" operator="between">
      <formula>9.0001</formula>
      <formula>9.9999</formula>
    </cfRule>
    <cfRule type="cellIs" dxfId="4074" priority="664" stopIfTrue="1" operator="between">
      <formula>8.0001</formula>
      <formula>8.9999</formula>
    </cfRule>
    <cfRule type="cellIs" dxfId="4073" priority="665" stopIfTrue="1" operator="between">
      <formula>7.0001</formula>
      <formula>7.9999</formula>
    </cfRule>
    <cfRule type="cellIs" dxfId="4072" priority="666" stopIfTrue="1" operator="between">
      <formula>6.0001</formula>
      <formula>6.9999</formula>
    </cfRule>
    <cfRule type="cellIs" dxfId="4071" priority="667" stopIfTrue="1" operator="between">
      <formula>5.0001</formula>
      <formula>5.9999</formula>
    </cfRule>
    <cfRule type="cellIs" dxfId="4070" priority="668" stopIfTrue="1" operator="between">
      <formula>4.0001</formula>
      <formula>4.9999</formula>
    </cfRule>
    <cfRule type="cellIs" dxfId="4069" priority="669" stopIfTrue="1" operator="between">
      <formula>3.0001</formula>
      <formula>3.9999</formula>
    </cfRule>
    <cfRule type="cellIs" dxfId="4068" priority="670" stopIfTrue="1" operator="between">
      <formula>2.0001</formula>
      <formula>2.9999</formula>
    </cfRule>
    <cfRule type="cellIs" dxfId="4067" priority="671" stopIfTrue="1" operator="between">
      <formula>1.0001</formula>
      <formula>1.9999</formula>
    </cfRule>
    <cfRule type="cellIs" dxfId="4066" priority="672" stopIfTrue="1" operator="equal">
      <formula>0</formula>
    </cfRule>
    <cfRule type="cellIs" dxfId="4065" priority="673" stopIfTrue="1" operator="lessThan">
      <formula>1</formula>
    </cfRule>
  </conditionalFormatting>
  <conditionalFormatting sqref="AH47:AH49">
    <cfRule type="cellIs" dxfId="4064" priority="630" stopIfTrue="1" operator="between">
      <formula>20.0001</formula>
      <formula>20.9999</formula>
    </cfRule>
    <cfRule type="cellIs" dxfId="4063" priority="631" stopIfTrue="1" operator="between">
      <formula>19.0001</formula>
      <formula>19.9999</formula>
    </cfRule>
    <cfRule type="cellIs" dxfId="4062" priority="632" stopIfTrue="1" operator="between">
      <formula>18.0001</formula>
      <formula>18.9999</formula>
    </cfRule>
    <cfRule type="cellIs" dxfId="4061" priority="633" stopIfTrue="1" operator="between">
      <formula>17.0001</formula>
      <formula>17.9999</formula>
    </cfRule>
    <cfRule type="cellIs" dxfId="4060" priority="634" stopIfTrue="1" operator="between">
      <formula>16.0001</formula>
      <formula>16.9999</formula>
    </cfRule>
    <cfRule type="cellIs" dxfId="4059" priority="635" stopIfTrue="1" operator="between">
      <formula>15.0001</formula>
      <formula>15.9999</formula>
    </cfRule>
    <cfRule type="cellIs" dxfId="4058" priority="636" stopIfTrue="1" operator="between">
      <formula>14.0001</formula>
      <formula>14.9999</formula>
    </cfRule>
    <cfRule type="cellIs" dxfId="4057" priority="637" stopIfTrue="1" operator="between">
      <formula>13.0001</formula>
      <formula>13.9999</formula>
    </cfRule>
    <cfRule type="cellIs" dxfId="4056" priority="638" stopIfTrue="1" operator="between">
      <formula>12.0001</formula>
      <formula>12.9999</formula>
    </cfRule>
    <cfRule type="cellIs" dxfId="4055" priority="639" stopIfTrue="1" operator="between">
      <formula>11.0001</formula>
      <formula>11.9999</formula>
    </cfRule>
    <cfRule type="cellIs" dxfId="4054" priority="640" stopIfTrue="1" operator="between">
      <formula>10.0001</formula>
      <formula>10.9999</formula>
    </cfRule>
    <cfRule type="cellIs" dxfId="4053" priority="641" stopIfTrue="1" operator="between">
      <formula>9.0001</formula>
      <formula>9.9999</formula>
    </cfRule>
    <cfRule type="cellIs" dxfId="4052" priority="642" stopIfTrue="1" operator="between">
      <formula>8.0001</formula>
      <formula>8.9999</formula>
    </cfRule>
    <cfRule type="cellIs" dxfId="4051" priority="643" stopIfTrue="1" operator="between">
      <formula>7.0001</formula>
      <formula>7.9999</formula>
    </cfRule>
    <cfRule type="cellIs" dxfId="4050" priority="644" stopIfTrue="1" operator="between">
      <formula>6.0001</formula>
      <formula>6.9999</formula>
    </cfRule>
    <cfRule type="cellIs" dxfId="4049" priority="645" stopIfTrue="1" operator="between">
      <formula>5.0001</formula>
      <formula>5.9999</formula>
    </cfRule>
    <cfRule type="cellIs" dxfId="4048" priority="646" stopIfTrue="1" operator="between">
      <formula>4.0001</formula>
      <formula>4.9999</formula>
    </cfRule>
    <cfRule type="cellIs" dxfId="4047" priority="647" stopIfTrue="1" operator="between">
      <formula>3.0001</formula>
      <formula>3.9999</formula>
    </cfRule>
    <cfRule type="cellIs" dxfId="4046" priority="648" stopIfTrue="1" operator="between">
      <formula>2.0001</formula>
      <formula>2.9999</formula>
    </cfRule>
    <cfRule type="cellIs" dxfId="4045" priority="649" stopIfTrue="1" operator="between">
      <formula>1.0001</formula>
      <formula>1.9999</formula>
    </cfRule>
    <cfRule type="cellIs" dxfId="4044" priority="650" stopIfTrue="1" operator="equal">
      <formula>0</formula>
    </cfRule>
    <cfRule type="cellIs" dxfId="4043" priority="651" stopIfTrue="1" operator="lessThan">
      <formula>1</formula>
    </cfRule>
  </conditionalFormatting>
  <conditionalFormatting sqref="AH53:AH55">
    <cfRule type="cellIs" dxfId="4042" priority="608" stopIfTrue="1" operator="between">
      <formula>20.0001</formula>
      <formula>20.9999</formula>
    </cfRule>
    <cfRule type="cellIs" dxfId="4041" priority="609" stopIfTrue="1" operator="between">
      <formula>19.0001</formula>
      <formula>19.9999</formula>
    </cfRule>
    <cfRule type="cellIs" dxfId="4040" priority="610" stopIfTrue="1" operator="between">
      <formula>18.0001</formula>
      <formula>18.9999</formula>
    </cfRule>
    <cfRule type="cellIs" dxfId="4039" priority="611" stopIfTrue="1" operator="between">
      <formula>17.0001</formula>
      <formula>17.9999</formula>
    </cfRule>
    <cfRule type="cellIs" dxfId="4038" priority="612" stopIfTrue="1" operator="between">
      <formula>16.0001</formula>
      <formula>16.9999</formula>
    </cfRule>
    <cfRule type="cellIs" dxfId="4037" priority="613" stopIfTrue="1" operator="between">
      <formula>15.0001</formula>
      <formula>15.9999</formula>
    </cfRule>
    <cfRule type="cellIs" dxfId="4036" priority="614" stopIfTrue="1" operator="between">
      <formula>14.0001</formula>
      <formula>14.9999</formula>
    </cfRule>
    <cfRule type="cellIs" dxfId="4035" priority="615" stopIfTrue="1" operator="between">
      <formula>13.0001</formula>
      <formula>13.9999</formula>
    </cfRule>
    <cfRule type="cellIs" dxfId="4034" priority="616" stopIfTrue="1" operator="between">
      <formula>12.0001</formula>
      <formula>12.9999</formula>
    </cfRule>
    <cfRule type="cellIs" dxfId="4033" priority="617" stopIfTrue="1" operator="between">
      <formula>11.0001</formula>
      <formula>11.9999</formula>
    </cfRule>
    <cfRule type="cellIs" dxfId="4032" priority="618" stopIfTrue="1" operator="between">
      <formula>10.0001</formula>
      <formula>10.9999</formula>
    </cfRule>
    <cfRule type="cellIs" dxfId="4031" priority="619" stopIfTrue="1" operator="between">
      <formula>9.0001</formula>
      <formula>9.9999</formula>
    </cfRule>
    <cfRule type="cellIs" dxfId="4030" priority="620" stopIfTrue="1" operator="between">
      <formula>8.0001</formula>
      <formula>8.9999</formula>
    </cfRule>
    <cfRule type="cellIs" dxfId="4029" priority="621" stopIfTrue="1" operator="between">
      <formula>7.0001</formula>
      <formula>7.9999</formula>
    </cfRule>
    <cfRule type="cellIs" dxfId="4028" priority="622" stopIfTrue="1" operator="between">
      <formula>6.0001</formula>
      <formula>6.9999</formula>
    </cfRule>
    <cfRule type="cellIs" dxfId="4027" priority="623" stopIfTrue="1" operator="between">
      <formula>5.0001</formula>
      <formula>5.9999</formula>
    </cfRule>
    <cfRule type="cellIs" dxfId="4026" priority="624" stopIfTrue="1" operator="between">
      <formula>4.0001</formula>
      <formula>4.9999</formula>
    </cfRule>
    <cfRule type="cellIs" dxfId="4025" priority="625" stopIfTrue="1" operator="between">
      <formula>3.0001</formula>
      <formula>3.9999</formula>
    </cfRule>
    <cfRule type="cellIs" dxfId="4024" priority="626" stopIfTrue="1" operator="between">
      <formula>2.0001</formula>
      <formula>2.9999</formula>
    </cfRule>
    <cfRule type="cellIs" dxfId="4023" priority="627" stopIfTrue="1" operator="between">
      <formula>1.0001</formula>
      <formula>1.9999</formula>
    </cfRule>
    <cfRule type="cellIs" dxfId="4022" priority="628" stopIfTrue="1" operator="equal">
      <formula>0</formula>
    </cfRule>
    <cfRule type="cellIs" dxfId="4021" priority="629" stopIfTrue="1" operator="lessThan">
      <formula>1</formula>
    </cfRule>
  </conditionalFormatting>
  <conditionalFormatting sqref="AH59:AH61">
    <cfRule type="cellIs" dxfId="4020" priority="586" stopIfTrue="1" operator="between">
      <formula>20.0001</formula>
      <formula>20.9999</formula>
    </cfRule>
    <cfRule type="cellIs" dxfId="4019" priority="587" stopIfTrue="1" operator="between">
      <formula>19.0001</formula>
      <formula>19.9999</formula>
    </cfRule>
    <cfRule type="cellIs" dxfId="4018" priority="588" stopIfTrue="1" operator="between">
      <formula>18.0001</formula>
      <formula>18.9999</formula>
    </cfRule>
    <cfRule type="cellIs" dxfId="4017" priority="589" stopIfTrue="1" operator="between">
      <formula>17.0001</formula>
      <formula>17.9999</formula>
    </cfRule>
    <cfRule type="cellIs" dxfId="4016" priority="590" stopIfTrue="1" operator="between">
      <formula>16.0001</formula>
      <formula>16.9999</formula>
    </cfRule>
    <cfRule type="cellIs" dxfId="4015" priority="591" stopIfTrue="1" operator="between">
      <formula>15.0001</formula>
      <formula>15.9999</formula>
    </cfRule>
    <cfRule type="cellIs" dxfId="4014" priority="592" stopIfTrue="1" operator="between">
      <formula>14.0001</formula>
      <formula>14.9999</formula>
    </cfRule>
    <cfRule type="cellIs" dxfId="4013" priority="593" stopIfTrue="1" operator="between">
      <formula>13.0001</formula>
      <formula>13.9999</formula>
    </cfRule>
    <cfRule type="cellIs" dxfId="4012" priority="594" stopIfTrue="1" operator="between">
      <formula>12.0001</formula>
      <formula>12.9999</formula>
    </cfRule>
    <cfRule type="cellIs" dxfId="4011" priority="595" stopIfTrue="1" operator="between">
      <formula>11.0001</formula>
      <formula>11.9999</formula>
    </cfRule>
    <cfRule type="cellIs" dxfId="4010" priority="596" stopIfTrue="1" operator="between">
      <formula>10.0001</formula>
      <formula>10.9999</formula>
    </cfRule>
    <cfRule type="cellIs" dxfId="4009" priority="597" stopIfTrue="1" operator="between">
      <formula>9.0001</formula>
      <formula>9.9999</formula>
    </cfRule>
    <cfRule type="cellIs" dxfId="4008" priority="598" stopIfTrue="1" operator="between">
      <formula>8.0001</formula>
      <formula>8.9999</formula>
    </cfRule>
    <cfRule type="cellIs" dxfId="4007" priority="599" stopIfTrue="1" operator="between">
      <formula>7.0001</formula>
      <formula>7.9999</formula>
    </cfRule>
    <cfRule type="cellIs" dxfId="4006" priority="600" stopIfTrue="1" operator="between">
      <formula>6.0001</formula>
      <formula>6.9999</formula>
    </cfRule>
    <cfRule type="cellIs" dxfId="4005" priority="601" stopIfTrue="1" operator="between">
      <formula>5.0001</formula>
      <formula>5.9999</formula>
    </cfRule>
    <cfRule type="cellIs" dxfId="4004" priority="602" stopIfTrue="1" operator="between">
      <formula>4.0001</formula>
      <formula>4.9999</formula>
    </cfRule>
    <cfRule type="cellIs" dxfId="4003" priority="603" stopIfTrue="1" operator="between">
      <formula>3.0001</formula>
      <formula>3.9999</formula>
    </cfRule>
    <cfRule type="cellIs" dxfId="4002" priority="604" stopIfTrue="1" operator="between">
      <formula>2.0001</formula>
      <formula>2.9999</formula>
    </cfRule>
    <cfRule type="cellIs" dxfId="4001" priority="605" stopIfTrue="1" operator="between">
      <formula>1.0001</formula>
      <formula>1.9999</formula>
    </cfRule>
    <cfRule type="cellIs" dxfId="4000" priority="606" stopIfTrue="1" operator="equal">
      <formula>0</formula>
    </cfRule>
    <cfRule type="cellIs" dxfId="3999" priority="607" stopIfTrue="1" operator="lessThan">
      <formula>1</formula>
    </cfRule>
  </conditionalFormatting>
  <conditionalFormatting sqref="AH65:AH67">
    <cfRule type="cellIs" dxfId="3998" priority="564" stopIfTrue="1" operator="between">
      <formula>20.0001</formula>
      <formula>20.9999</formula>
    </cfRule>
    <cfRule type="cellIs" dxfId="3997" priority="565" stopIfTrue="1" operator="between">
      <formula>19.0001</formula>
      <formula>19.9999</formula>
    </cfRule>
    <cfRule type="cellIs" dxfId="3996" priority="566" stopIfTrue="1" operator="between">
      <formula>18.0001</formula>
      <formula>18.9999</formula>
    </cfRule>
    <cfRule type="cellIs" dxfId="3995" priority="567" stopIfTrue="1" operator="between">
      <formula>17.0001</formula>
      <formula>17.9999</formula>
    </cfRule>
    <cfRule type="cellIs" dxfId="3994" priority="568" stopIfTrue="1" operator="between">
      <formula>16.0001</formula>
      <formula>16.9999</formula>
    </cfRule>
    <cfRule type="cellIs" dxfId="3993" priority="569" stopIfTrue="1" operator="between">
      <formula>15.0001</formula>
      <formula>15.9999</formula>
    </cfRule>
    <cfRule type="cellIs" dxfId="3992" priority="570" stopIfTrue="1" operator="between">
      <formula>14.0001</formula>
      <formula>14.9999</formula>
    </cfRule>
    <cfRule type="cellIs" dxfId="3991" priority="571" stopIfTrue="1" operator="between">
      <formula>13.0001</formula>
      <formula>13.9999</formula>
    </cfRule>
    <cfRule type="cellIs" dxfId="3990" priority="572" stopIfTrue="1" operator="between">
      <formula>12.0001</formula>
      <formula>12.9999</formula>
    </cfRule>
    <cfRule type="cellIs" dxfId="3989" priority="573" stopIfTrue="1" operator="between">
      <formula>11.0001</formula>
      <formula>11.9999</formula>
    </cfRule>
    <cfRule type="cellIs" dxfId="3988" priority="574" stopIfTrue="1" operator="between">
      <formula>10.0001</formula>
      <formula>10.9999</formula>
    </cfRule>
    <cfRule type="cellIs" dxfId="3987" priority="575" stopIfTrue="1" operator="between">
      <formula>9.0001</formula>
      <formula>9.9999</formula>
    </cfRule>
    <cfRule type="cellIs" dxfId="3986" priority="576" stopIfTrue="1" operator="between">
      <formula>8.0001</formula>
      <formula>8.9999</formula>
    </cfRule>
    <cfRule type="cellIs" dxfId="3985" priority="577" stopIfTrue="1" operator="between">
      <formula>7.0001</formula>
      <formula>7.9999</formula>
    </cfRule>
    <cfRule type="cellIs" dxfId="3984" priority="578" stopIfTrue="1" operator="between">
      <formula>6.0001</formula>
      <formula>6.9999</formula>
    </cfRule>
    <cfRule type="cellIs" dxfId="3983" priority="579" stopIfTrue="1" operator="between">
      <formula>5.0001</formula>
      <formula>5.9999</formula>
    </cfRule>
    <cfRule type="cellIs" dxfId="3982" priority="580" stopIfTrue="1" operator="between">
      <formula>4.0001</formula>
      <formula>4.9999</formula>
    </cfRule>
    <cfRule type="cellIs" dxfId="3981" priority="581" stopIfTrue="1" operator="between">
      <formula>3.0001</formula>
      <formula>3.9999</formula>
    </cfRule>
    <cfRule type="cellIs" dxfId="3980" priority="582" stopIfTrue="1" operator="between">
      <formula>2.0001</formula>
      <formula>2.9999</formula>
    </cfRule>
    <cfRule type="cellIs" dxfId="3979" priority="583" stopIfTrue="1" operator="between">
      <formula>1.0001</formula>
      <formula>1.9999</formula>
    </cfRule>
    <cfRule type="cellIs" dxfId="3978" priority="584" stopIfTrue="1" operator="equal">
      <formula>0</formula>
    </cfRule>
    <cfRule type="cellIs" dxfId="3977" priority="585" stopIfTrue="1" operator="lessThan">
      <formula>1</formula>
    </cfRule>
  </conditionalFormatting>
  <conditionalFormatting sqref="AH71:AH73">
    <cfRule type="cellIs" dxfId="3976" priority="542" stopIfTrue="1" operator="between">
      <formula>20.0001</formula>
      <formula>20.9999</formula>
    </cfRule>
    <cfRule type="cellIs" dxfId="3975" priority="543" stopIfTrue="1" operator="between">
      <formula>19.0001</formula>
      <formula>19.9999</formula>
    </cfRule>
    <cfRule type="cellIs" dxfId="3974" priority="544" stopIfTrue="1" operator="between">
      <formula>18.0001</formula>
      <formula>18.9999</formula>
    </cfRule>
    <cfRule type="cellIs" dxfId="3973" priority="545" stopIfTrue="1" operator="between">
      <formula>17.0001</formula>
      <formula>17.9999</formula>
    </cfRule>
    <cfRule type="cellIs" dxfId="3972" priority="546" stopIfTrue="1" operator="between">
      <formula>16.0001</formula>
      <formula>16.9999</formula>
    </cfRule>
    <cfRule type="cellIs" dxfId="3971" priority="547" stopIfTrue="1" operator="between">
      <formula>15.0001</formula>
      <formula>15.9999</formula>
    </cfRule>
    <cfRule type="cellIs" dxfId="3970" priority="548" stopIfTrue="1" operator="between">
      <formula>14.0001</formula>
      <formula>14.9999</formula>
    </cfRule>
    <cfRule type="cellIs" dxfId="3969" priority="549" stopIfTrue="1" operator="between">
      <formula>13.0001</formula>
      <formula>13.9999</formula>
    </cfRule>
    <cfRule type="cellIs" dxfId="3968" priority="550" stopIfTrue="1" operator="between">
      <formula>12.0001</formula>
      <formula>12.9999</formula>
    </cfRule>
    <cfRule type="cellIs" dxfId="3967" priority="551" stopIfTrue="1" operator="between">
      <formula>11.0001</formula>
      <formula>11.9999</formula>
    </cfRule>
    <cfRule type="cellIs" dxfId="3966" priority="552" stopIfTrue="1" operator="between">
      <formula>10.0001</formula>
      <formula>10.9999</formula>
    </cfRule>
    <cfRule type="cellIs" dxfId="3965" priority="553" stopIfTrue="1" operator="between">
      <formula>9.0001</formula>
      <formula>9.9999</formula>
    </cfRule>
    <cfRule type="cellIs" dxfId="3964" priority="554" stopIfTrue="1" operator="between">
      <formula>8.0001</formula>
      <formula>8.9999</formula>
    </cfRule>
    <cfRule type="cellIs" dxfId="3963" priority="555" stopIfTrue="1" operator="between">
      <formula>7.0001</formula>
      <formula>7.9999</formula>
    </cfRule>
    <cfRule type="cellIs" dxfId="3962" priority="556" stopIfTrue="1" operator="between">
      <formula>6.0001</formula>
      <formula>6.9999</formula>
    </cfRule>
    <cfRule type="cellIs" dxfId="3961" priority="557" stopIfTrue="1" operator="between">
      <formula>5.0001</formula>
      <formula>5.9999</formula>
    </cfRule>
    <cfRule type="cellIs" dxfId="3960" priority="558" stopIfTrue="1" operator="between">
      <formula>4.0001</formula>
      <formula>4.9999</formula>
    </cfRule>
    <cfRule type="cellIs" dxfId="3959" priority="559" stopIfTrue="1" operator="between">
      <formula>3.0001</formula>
      <formula>3.9999</formula>
    </cfRule>
    <cfRule type="cellIs" dxfId="3958" priority="560" stopIfTrue="1" operator="between">
      <formula>2.0001</formula>
      <formula>2.9999</formula>
    </cfRule>
    <cfRule type="cellIs" dxfId="3957" priority="561" stopIfTrue="1" operator="between">
      <formula>1.0001</formula>
      <formula>1.9999</formula>
    </cfRule>
    <cfRule type="cellIs" dxfId="3956" priority="562" stopIfTrue="1" operator="equal">
      <formula>0</formula>
    </cfRule>
    <cfRule type="cellIs" dxfId="3955" priority="563" stopIfTrue="1" operator="lessThan">
      <formula>1</formula>
    </cfRule>
  </conditionalFormatting>
  <conditionalFormatting sqref="AH77:AH79">
    <cfRule type="cellIs" dxfId="3954" priority="520" stopIfTrue="1" operator="between">
      <formula>20.0001</formula>
      <formula>20.9999</formula>
    </cfRule>
    <cfRule type="cellIs" dxfId="3953" priority="521" stopIfTrue="1" operator="between">
      <formula>19.0001</formula>
      <formula>19.9999</formula>
    </cfRule>
    <cfRule type="cellIs" dxfId="3952" priority="522" stopIfTrue="1" operator="between">
      <formula>18.0001</formula>
      <formula>18.9999</formula>
    </cfRule>
    <cfRule type="cellIs" dxfId="3951" priority="523" stopIfTrue="1" operator="between">
      <formula>17.0001</formula>
      <formula>17.9999</formula>
    </cfRule>
    <cfRule type="cellIs" dxfId="3950" priority="524" stopIfTrue="1" operator="between">
      <formula>16.0001</formula>
      <formula>16.9999</formula>
    </cfRule>
    <cfRule type="cellIs" dxfId="3949" priority="525" stopIfTrue="1" operator="between">
      <formula>15.0001</formula>
      <formula>15.9999</formula>
    </cfRule>
    <cfRule type="cellIs" dxfId="3948" priority="526" stopIfTrue="1" operator="between">
      <formula>14.0001</formula>
      <formula>14.9999</formula>
    </cfRule>
    <cfRule type="cellIs" dxfId="3947" priority="527" stopIfTrue="1" operator="between">
      <formula>13.0001</formula>
      <formula>13.9999</formula>
    </cfRule>
    <cfRule type="cellIs" dxfId="3946" priority="528" stopIfTrue="1" operator="between">
      <formula>12.0001</formula>
      <formula>12.9999</formula>
    </cfRule>
    <cfRule type="cellIs" dxfId="3945" priority="529" stopIfTrue="1" operator="between">
      <formula>11.0001</formula>
      <formula>11.9999</formula>
    </cfRule>
    <cfRule type="cellIs" dxfId="3944" priority="530" stopIfTrue="1" operator="between">
      <formula>10.0001</formula>
      <formula>10.9999</formula>
    </cfRule>
    <cfRule type="cellIs" dxfId="3943" priority="531" stopIfTrue="1" operator="between">
      <formula>9.0001</formula>
      <formula>9.9999</formula>
    </cfRule>
    <cfRule type="cellIs" dxfId="3942" priority="532" stopIfTrue="1" operator="between">
      <formula>8.0001</formula>
      <formula>8.9999</formula>
    </cfRule>
    <cfRule type="cellIs" dxfId="3941" priority="533" stopIfTrue="1" operator="between">
      <formula>7.0001</formula>
      <formula>7.9999</formula>
    </cfRule>
    <cfRule type="cellIs" dxfId="3940" priority="534" stopIfTrue="1" operator="between">
      <formula>6.0001</formula>
      <formula>6.9999</formula>
    </cfRule>
    <cfRule type="cellIs" dxfId="3939" priority="535" stopIfTrue="1" operator="between">
      <formula>5.0001</formula>
      <formula>5.9999</formula>
    </cfRule>
    <cfRule type="cellIs" dxfId="3938" priority="536" stopIfTrue="1" operator="between">
      <formula>4.0001</formula>
      <formula>4.9999</formula>
    </cfRule>
    <cfRule type="cellIs" dxfId="3937" priority="537" stopIfTrue="1" operator="between">
      <formula>3.0001</formula>
      <formula>3.9999</formula>
    </cfRule>
    <cfRule type="cellIs" dxfId="3936" priority="538" stopIfTrue="1" operator="between">
      <formula>2.0001</formula>
      <formula>2.9999</formula>
    </cfRule>
    <cfRule type="cellIs" dxfId="3935" priority="539" stopIfTrue="1" operator="between">
      <formula>1.0001</formula>
      <formula>1.9999</formula>
    </cfRule>
    <cfRule type="cellIs" dxfId="3934" priority="540" stopIfTrue="1" operator="equal">
      <formula>0</formula>
    </cfRule>
    <cfRule type="cellIs" dxfId="3933" priority="541" stopIfTrue="1" operator="lessThan">
      <formula>1</formula>
    </cfRule>
  </conditionalFormatting>
  <conditionalFormatting sqref="AH83:AH85">
    <cfRule type="cellIs" dxfId="3932" priority="498" stopIfTrue="1" operator="between">
      <formula>20.0001</formula>
      <formula>20.9999</formula>
    </cfRule>
    <cfRule type="cellIs" dxfId="3931" priority="499" stopIfTrue="1" operator="between">
      <formula>19.0001</formula>
      <formula>19.9999</formula>
    </cfRule>
    <cfRule type="cellIs" dxfId="3930" priority="500" stopIfTrue="1" operator="between">
      <formula>18.0001</formula>
      <formula>18.9999</formula>
    </cfRule>
    <cfRule type="cellIs" dxfId="3929" priority="501" stopIfTrue="1" operator="between">
      <formula>17.0001</formula>
      <formula>17.9999</formula>
    </cfRule>
    <cfRule type="cellIs" dxfId="3928" priority="502" stopIfTrue="1" operator="between">
      <formula>16.0001</formula>
      <formula>16.9999</formula>
    </cfRule>
    <cfRule type="cellIs" dxfId="3927" priority="503" stopIfTrue="1" operator="between">
      <formula>15.0001</formula>
      <formula>15.9999</formula>
    </cfRule>
    <cfRule type="cellIs" dxfId="3926" priority="504" stopIfTrue="1" operator="between">
      <formula>14.0001</formula>
      <formula>14.9999</formula>
    </cfRule>
    <cfRule type="cellIs" dxfId="3925" priority="505" stopIfTrue="1" operator="between">
      <formula>13.0001</formula>
      <formula>13.9999</formula>
    </cfRule>
    <cfRule type="cellIs" dxfId="3924" priority="506" stopIfTrue="1" operator="between">
      <formula>12.0001</formula>
      <formula>12.9999</formula>
    </cfRule>
    <cfRule type="cellIs" dxfId="3923" priority="507" stopIfTrue="1" operator="between">
      <formula>11.0001</formula>
      <formula>11.9999</formula>
    </cfRule>
    <cfRule type="cellIs" dxfId="3922" priority="508" stopIfTrue="1" operator="between">
      <formula>10.0001</formula>
      <formula>10.9999</formula>
    </cfRule>
    <cfRule type="cellIs" dxfId="3921" priority="509" stopIfTrue="1" operator="between">
      <formula>9.0001</formula>
      <formula>9.9999</formula>
    </cfRule>
    <cfRule type="cellIs" dxfId="3920" priority="510" stopIfTrue="1" operator="between">
      <formula>8.0001</formula>
      <formula>8.9999</formula>
    </cfRule>
    <cfRule type="cellIs" dxfId="3919" priority="511" stopIfTrue="1" operator="between">
      <formula>7.0001</formula>
      <formula>7.9999</formula>
    </cfRule>
    <cfRule type="cellIs" dxfId="3918" priority="512" stopIfTrue="1" operator="between">
      <formula>6.0001</formula>
      <formula>6.9999</formula>
    </cfRule>
    <cfRule type="cellIs" dxfId="3917" priority="513" stopIfTrue="1" operator="between">
      <formula>5.0001</formula>
      <formula>5.9999</formula>
    </cfRule>
    <cfRule type="cellIs" dxfId="3916" priority="514" stopIfTrue="1" operator="between">
      <formula>4.0001</formula>
      <formula>4.9999</formula>
    </cfRule>
    <cfRule type="cellIs" dxfId="3915" priority="515" stopIfTrue="1" operator="between">
      <formula>3.0001</formula>
      <formula>3.9999</formula>
    </cfRule>
    <cfRule type="cellIs" dxfId="3914" priority="516" stopIfTrue="1" operator="between">
      <formula>2.0001</formula>
      <formula>2.9999</formula>
    </cfRule>
    <cfRule type="cellIs" dxfId="3913" priority="517" stopIfTrue="1" operator="between">
      <formula>1.0001</formula>
      <formula>1.9999</formula>
    </cfRule>
    <cfRule type="cellIs" dxfId="3912" priority="518" stopIfTrue="1" operator="equal">
      <formula>0</formula>
    </cfRule>
    <cfRule type="cellIs" dxfId="3911" priority="519" stopIfTrue="1" operator="lessThan">
      <formula>1</formula>
    </cfRule>
  </conditionalFormatting>
  <conditionalFormatting sqref="AH89:AH91">
    <cfRule type="cellIs" dxfId="3910" priority="476" stopIfTrue="1" operator="between">
      <formula>20.0001</formula>
      <formula>20.9999</formula>
    </cfRule>
    <cfRule type="cellIs" dxfId="3909" priority="477" stopIfTrue="1" operator="between">
      <formula>19.0001</formula>
      <formula>19.9999</formula>
    </cfRule>
    <cfRule type="cellIs" dxfId="3908" priority="478" stopIfTrue="1" operator="between">
      <formula>18.0001</formula>
      <formula>18.9999</formula>
    </cfRule>
    <cfRule type="cellIs" dxfId="3907" priority="479" stopIfTrue="1" operator="between">
      <formula>17.0001</formula>
      <formula>17.9999</formula>
    </cfRule>
    <cfRule type="cellIs" dxfId="3906" priority="480" stopIfTrue="1" operator="between">
      <formula>16.0001</formula>
      <formula>16.9999</formula>
    </cfRule>
    <cfRule type="cellIs" dxfId="3905" priority="481" stopIfTrue="1" operator="between">
      <formula>15.0001</formula>
      <formula>15.9999</formula>
    </cfRule>
    <cfRule type="cellIs" dxfId="3904" priority="482" stopIfTrue="1" operator="between">
      <formula>14.0001</formula>
      <formula>14.9999</formula>
    </cfRule>
    <cfRule type="cellIs" dxfId="3903" priority="483" stopIfTrue="1" operator="between">
      <formula>13.0001</formula>
      <formula>13.9999</formula>
    </cfRule>
    <cfRule type="cellIs" dxfId="3902" priority="484" stopIfTrue="1" operator="between">
      <formula>12.0001</formula>
      <formula>12.9999</formula>
    </cfRule>
    <cfRule type="cellIs" dxfId="3901" priority="485" stopIfTrue="1" operator="between">
      <formula>11.0001</formula>
      <formula>11.9999</formula>
    </cfRule>
    <cfRule type="cellIs" dxfId="3900" priority="486" stopIfTrue="1" operator="between">
      <formula>10.0001</formula>
      <formula>10.9999</formula>
    </cfRule>
    <cfRule type="cellIs" dxfId="3899" priority="487" stopIfTrue="1" operator="between">
      <formula>9.0001</formula>
      <formula>9.9999</formula>
    </cfRule>
    <cfRule type="cellIs" dxfId="3898" priority="488" stopIfTrue="1" operator="between">
      <formula>8.0001</formula>
      <formula>8.9999</formula>
    </cfRule>
    <cfRule type="cellIs" dxfId="3897" priority="489" stopIfTrue="1" operator="between">
      <formula>7.0001</formula>
      <formula>7.9999</formula>
    </cfRule>
    <cfRule type="cellIs" dxfId="3896" priority="490" stopIfTrue="1" operator="between">
      <formula>6.0001</formula>
      <formula>6.9999</formula>
    </cfRule>
    <cfRule type="cellIs" dxfId="3895" priority="491" stopIfTrue="1" operator="between">
      <formula>5.0001</formula>
      <formula>5.9999</formula>
    </cfRule>
    <cfRule type="cellIs" dxfId="3894" priority="492" stopIfTrue="1" operator="between">
      <formula>4.0001</formula>
      <formula>4.9999</formula>
    </cfRule>
    <cfRule type="cellIs" dxfId="3893" priority="493" stopIfTrue="1" operator="between">
      <formula>3.0001</formula>
      <formula>3.9999</formula>
    </cfRule>
    <cfRule type="cellIs" dxfId="3892" priority="494" stopIfTrue="1" operator="between">
      <formula>2.0001</formula>
      <formula>2.9999</formula>
    </cfRule>
    <cfRule type="cellIs" dxfId="3891" priority="495" stopIfTrue="1" operator="between">
      <formula>1.0001</formula>
      <formula>1.9999</formula>
    </cfRule>
    <cfRule type="cellIs" dxfId="3890" priority="496" stopIfTrue="1" operator="equal">
      <formula>0</formula>
    </cfRule>
    <cfRule type="cellIs" dxfId="3889" priority="497" stopIfTrue="1" operator="lessThan">
      <formula>1</formula>
    </cfRule>
  </conditionalFormatting>
  <conditionalFormatting sqref="AH95:AH97">
    <cfRule type="cellIs" dxfId="3888" priority="454" stopIfTrue="1" operator="between">
      <formula>20.0001</formula>
      <formula>20.9999</formula>
    </cfRule>
    <cfRule type="cellIs" dxfId="3887" priority="455" stopIfTrue="1" operator="between">
      <formula>19.0001</formula>
      <formula>19.9999</formula>
    </cfRule>
    <cfRule type="cellIs" dxfId="3886" priority="456" stopIfTrue="1" operator="between">
      <formula>18.0001</formula>
      <formula>18.9999</formula>
    </cfRule>
    <cfRule type="cellIs" dxfId="3885" priority="457" stopIfTrue="1" operator="between">
      <formula>17.0001</formula>
      <formula>17.9999</formula>
    </cfRule>
    <cfRule type="cellIs" dxfId="3884" priority="458" stopIfTrue="1" operator="between">
      <formula>16.0001</formula>
      <formula>16.9999</formula>
    </cfRule>
    <cfRule type="cellIs" dxfId="3883" priority="459" stopIfTrue="1" operator="between">
      <formula>15.0001</formula>
      <formula>15.9999</formula>
    </cfRule>
    <cfRule type="cellIs" dxfId="3882" priority="460" stopIfTrue="1" operator="between">
      <formula>14.0001</formula>
      <formula>14.9999</formula>
    </cfRule>
    <cfRule type="cellIs" dxfId="3881" priority="461" stopIfTrue="1" operator="between">
      <formula>13.0001</formula>
      <formula>13.9999</formula>
    </cfRule>
    <cfRule type="cellIs" dxfId="3880" priority="462" stopIfTrue="1" operator="between">
      <formula>12.0001</formula>
      <formula>12.9999</formula>
    </cfRule>
    <cfRule type="cellIs" dxfId="3879" priority="463" stopIfTrue="1" operator="between">
      <formula>11.0001</formula>
      <formula>11.9999</formula>
    </cfRule>
    <cfRule type="cellIs" dxfId="3878" priority="464" stopIfTrue="1" operator="between">
      <formula>10.0001</formula>
      <formula>10.9999</formula>
    </cfRule>
    <cfRule type="cellIs" dxfId="3877" priority="465" stopIfTrue="1" operator="between">
      <formula>9.0001</formula>
      <formula>9.9999</formula>
    </cfRule>
    <cfRule type="cellIs" dxfId="3876" priority="466" stopIfTrue="1" operator="between">
      <formula>8.0001</formula>
      <formula>8.9999</formula>
    </cfRule>
    <cfRule type="cellIs" dxfId="3875" priority="467" stopIfTrue="1" operator="between">
      <formula>7.0001</formula>
      <formula>7.9999</formula>
    </cfRule>
    <cfRule type="cellIs" dxfId="3874" priority="468" stopIfTrue="1" operator="between">
      <formula>6.0001</formula>
      <formula>6.9999</formula>
    </cfRule>
    <cfRule type="cellIs" dxfId="3873" priority="469" stopIfTrue="1" operator="between">
      <formula>5.0001</formula>
      <formula>5.9999</formula>
    </cfRule>
    <cfRule type="cellIs" dxfId="3872" priority="470" stopIfTrue="1" operator="between">
      <formula>4.0001</formula>
      <formula>4.9999</formula>
    </cfRule>
    <cfRule type="cellIs" dxfId="3871" priority="471" stopIfTrue="1" operator="between">
      <formula>3.0001</formula>
      <formula>3.9999</formula>
    </cfRule>
    <cfRule type="cellIs" dxfId="3870" priority="472" stopIfTrue="1" operator="between">
      <formula>2.0001</formula>
      <formula>2.9999</formula>
    </cfRule>
    <cfRule type="cellIs" dxfId="3869" priority="473" stopIfTrue="1" operator="between">
      <formula>1.0001</formula>
      <formula>1.9999</formula>
    </cfRule>
    <cfRule type="cellIs" dxfId="3868" priority="474" stopIfTrue="1" operator="equal">
      <formula>0</formula>
    </cfRule>
    <cfRule type="cellIs" dxfId="3867" priority="475" stopIfTrue="1" operator="lessThan">
      <formula>1</formula>
    </cfRule>
  </conditionalFormatting>
  <conditionalFormatting sqref="AH101:AH103">
    <cfRule type="cellIs" dxfId="3866" priority="432" stopIfTrue="1" operator="between">
      <formula>20.0001</formula>
      <formula>20.9999</formula>
    </cfRule>
    <cfRule type="cellIs" dxfId="3865" priority="433" stopIfTrue="1" operator="between">
      <formula>19.0001</formula>
      <formula>19.9999</formula>
    </cfRule>
    <cfRule type="cellIs" dxfId="3864" priority="434" stopIfTrue="1" operator="between">
      <formula>18.0001</formula>
      <formula>18.9999</formula>
    </cfRule>
    <cfRule type="cellIs" dxfId="3863" priority="435" stopIfTrue="1" operator="between">
      <formula>17.0001</formula>
      <formula>17.9999</formula>
    </cfRule>
    <cfRule type="cellIs" dxfId="3862" priority="436" stopIfTrue="1" operator="between">
      <formula>16.0001</formula>
      <formula>16.9999</formula>
    </cfRule>
    <cfRule type="cellIs" dxfId="3861" priority="437" stopIfTrue="1" operator="between">
      <formula>15.0001</formula>
      <formula>15.9999</formula>
    </cfRule>
    <cfRule type="cellIs" dxfId="3860" priority="438" stopIfTrue="1" operator="between">
      <formula>14.0001</formula>
      <formula>14.9999</formula>
    </cfRule>
    <cfRule type="cellIs" dxfId="3859" priority="439" stopIfTrue="1" operator="between">
      <formula>13.0001</formula>
      <formula>13.9999</formula>
    </cfRule>
    <cfRule type="cellIs" dxfId="3858" priority="440" stopIfTrue="1" operator="between">
      <formula>12.0001</formula>
      <formula>12.9999</formula>
    </cfRule>
    <cfRule type="cellIs" dxfId="3857" priority="441" stopIfTrue="1" operator="between">
      <formula>11.0001</formula>
      <formula>11.9999</formula>
    </cfRule>
    <cfRule type="cellIs" dxfId="3856" priority="442" stopIfTrue="1" operator="between">
      <formula>10.0001</formula>
      <formula>10.9999</formula>
    </cfRule>
    <cfRule type="cellIs" dxfId="3855" priority="443" stopIfTrue="1" operator="between">
      <formula>9.0001</formula>
      <formula>9.9999</formula>
    </cfRule>
    <cfRule type="cellIs" dxfId="3854" priority="444" stopIfTrue="1" operator="between">
      <formula>8.0001</formula>
      <formula>8.9999</formula>
    </cfRule>
    <cfRule type="cellIs" dxfId="3853" priority="445" stopIfTrue="1" operator="between">
      <formula>7.0001</formula>
      <formula>7.9999</formula>
    </cfRule>
    <cfRule type="cellIs" dxfId="3852" priority="446" stopIfTrue="1" operator="between">
      <formula>6.0001</formula>
      <formula>6.9999</formula>
    </cfRule>
    <cfRule type="cellIs" dxfId="3851" priority="447" stopIfTrue="1" operator="between">
      <formula>5.0001</formula>
      <formula>5.9999</formula>
    </cfRule>
    <cfRule type="cellIs" dxfId="3850" priority="448" stopIfTrue="1" operator="between">
      <formula>4.0001</formula>
      <formula>4.9999</formula>
    </cfRule>
    <cfRule type="cellIs" dxfId="3849" priority="449" stopIfTrue="1" operator="between">
      <formula>3.0001</formula>
      <formula>3.9999</formula>
    </cfRule>
    <cfRule type="cellIs" dxfId="3848" priority="450" stopIfTrue="1" operator="between">
      <formula>2.0001</formula>
      <formula>2.9999</formula>
    </cfRule>
    <cfRule type="cellIs" dxfId="3847" priority="451" stopIfTrue="1" operator="between">
      <formula>1.0001</formula>
      <formula>1.9999</formula>
    </cfRule>
    <cfRule type="cellIs" dxfId="3846" priority="452" stopIfTrue="1" operator="equal">
      <formula>0</formula>
    </cfRule>
    <cfRule type="cellIs" dxfId="3845" priority="453" stopIfTrue="1" operator="lessThan">
      <formula>1</formula>
    </cfRule>
  </conditionalFormatting>
  <conditionalFormatting sqref="AH107:AH109">
    <cfRule type="cellIs" dxfId="3844" priority="410" stopIfTrue="1" operator="between">
      <formula>20.0001</formula>
      <formula>20.9999</formula>
    </cfRule>
    <cfRule type="cellIs" dxfId="3843" priority="411" stopIfTrue="1" operator="between">
      <formula>19.0001</formula>
      <formula>19.9999</formula>
    </cfRule>
    <cfRule type="cellIs" dxfId="3842" priority="412" stopIfTrue="1" operator="between">
      <formula>18.0001</formula>
      <formula>18.9999</formula>
    </cfRule>
    <cfRule type="cellIs" dxfId="3841" priority="413" stopIfTrue="1" operator="between">
      <formula>17.0001</formula>
      <formula>17.9999</formula>
    </cfRule>
    <cfRule type="cellIs" dxfId="3840" priority="414" stopIfTrue="1" operator="between">
      <formula>16.0001</formula>
      <formula>16.9999</formula>
    </cfRule>
    <cfRule type="cellIs" dxfId="3839" priority="415" stopIfTrue="1" operator="between">
      <formula>15.0001</formula>
      <formula>15.9999</formula>
    </cfRule>
    <cfRule type="cellIs" dxfId="3838" priority="416" stopIfTrue="1" operator="between">
      <formula>14.0001</formula>
      <formula>14.9999</formula>
    </cfRule>
    <cfRule type="cellIs" dxfId="3837" priority="417" stopIfTrue="1" operator="between">
      <formula>13.0001</formula>
      <formula>13.9999</formula>
    </cfRule>
    <cfRule type="cellIs" dxfId="3836" priority="418" stopIfTrue="1" operator="between">
      <formula>12.0001</formula>
      <formula>12.9999</formula>
    </cfRule>
    <cfRule type="cellIs" dxfId="3835" priority="419" stopIfTrue="1" operator="between">
      <formula>11.0001</formula>
      <formula>11.9999</formula>
    </cfRule>
    <cfRule type="cellIs" dxfId="3834" priority="420" stopIfTrue="1" operator="between">
      <formula>10.0001</formula>
      <formula>10.9999</formula>
    </cfRule>
    <cfRule type="cellIs" dxfId="3833" priority="421" stopIfTrue="1" operator="between">
      <formula>9.0001</formula>
      <formula>9.9999</formula>
    </cfRule>
    <cfRule type="cellIs" dxfId="3832" priority="422" stopIfTrue="1" operator="between">
      <formula>8.0001</formula>
      <formula>8.9999</formula>
    </cfRule>
    <cfRule type="cellIs" dxfId="3831" priority="423" stopIfTrue="1" operator="between">
      <formula>7.0001</formula>
      <formula>7.9999</formula>
    </cfRule>
    <cfRule type="cellIs" dxfId="3830" priority="424" stopIfTrue="1" operator="between">
      <formula>6.0001</formula>
      <formula>6.9999</formula>
    </cfRule>
    <cfRule type="cellIs" dxfId="3829" priority="425" stopIfTrue="1" operator="between">
      <formula>5.0001</formula>
      <formula>5.9999</formula>
    </cfRule>
    <cfRule type="cellIs" dxfId="3828" priority="426" stopIfTrue="1" operator="between">
      <formula>4.0001</formula>
      <formula>4.9999</formula>
    </cfRule>
    <cfRule type="cellIs" dxfId="3827" priority="427" stopIfTrue="1" operator="between">
      <formula>3.0001</formula>
      <formula>3.9999</formula>
    </cfRule>
    <cfRule type="cellIs" dxfId="3826" priority="428" stopIfTrue="1" operator="between">
      <formula>2.0001</formula>
      <formula>2.9999</formula>
    </cfRule>
    <cfRule type="cellIs" dxfId="3825" priority="429" stopIfTrue="1" operator="between">
      <formula>1.0001</formula>
      <formula>1.9999</formula>
    </cfRule>
    <cfRule type="cellIs" dxfId="3824" priority="430" stopIfTrue="1" operator="equal">
      <formula>0</formula>
    </cfRule>
    <cfRule type="cellIs" dxfId="3823" priority="431" stopIfTrue="1" operator="lessThan">
      <formula>1</formula>
    </cfRule>
  </conditionalFormatting>
  <conditionalFormatting sqref="AH119:AH121">
    <cfRule type="cellIs" dxfId="3822" priority="388" stopIfTrue="1" operator="between">
      <formula>20.0001</formula>
      <formula>20.9999</formula>
    </cfRule>
    <cfRule type="cellIs" dxfId="3821" priority="389" stopIfTrue="1" operator="between">
      <formula>19.0001</formula>
      <formula>19.9999</formula>
    </cfRule>
    <cfRule type="cellIs" dxfId="3820" priority="390" stopIfTrue="1" operator="between">
      <formula>18.0001</formula>
      <formula>18.9999</formula>
    </cfRule>
    <cfRule type="cellIs" dxfId="3819" priority="391" stopIfTrue="1" operator="between">
      <formula>17.0001</formula>
      <formula>17.9999</formula>
    </cfRule>
    <cfRule type="cellIs" dxfId="3818" priority="392" stopIfTrue="1" operator="between">
      <formula>16.0001</formula>
      <formula>16.9999</formula>
    </cfRule>
    <cfRule type="cellIs" dxfId="3817" priority="393" stopIfTrue="1" operator="between">
      <formula>15.0001</formula>
      <formula>15.9999</formula>
    </cfRule>
    <cfRule type="cellIs" dxfId="3816" priority="394" stopIfTrue="1" operator="between">
      <formula>14.0001</formula>
      <formula>14.9999</formula>
    </cfRule>
    <cfRule type="cellIs" dxfId="3815" priority="395" stopIfTrue="1" operator="between">
      <formula>13.0001</formula>
      <formula>13.9999</formula>
    </cfRule>
    <cfRule type="cellIs" dxfId="3814" priority="396" stopIfTrue="1" operator="between">
      <formula>12.0001</formula>
      <formula>12.9999</formula>
    </cfRule>
    <cfRule type="cellIs" dxfId="3813" priority="397" stopIfTrue="1" operator="between">
      <formula>11.0001</formula>
      <formula>11.9999</formula>
    </cfRule>
    <cfRule type="cellIs" dxfId="3812" priority="398" stopIfTrue="1" operator="between">
      <formula>10.0001</formula>
      <formula>10.9999</formula>
    </cfRule>
    <cfRule type="cellIs" dxfId="3811" priority="399" stopIfTrue="1" operator="between">
      <formula>9.0001</formula>
      <formula>9.9999</formula>
    </cfRule>
    <cfRule type="cellIs" dxfId="3810" priority="400" stopIfTrue="1" operator="between">
      <formula>8.0001</formula>
      <formula>8.9999</formula>
    </cfRule>
    <cfRule type="cellIs" dxfId="3809" priority="401" stopIfTrue="1" operator="between">
      <formula>7.0001</formula>
      <formula>7.9999</formula>
    </cfRule>
    <cfRule type="cellIs" dxfId="3808" priority="402" stopIfTrue="1" operator="between">
      <formula>6.0001</formula>
      <formula>6.9999</formula>
    </cfRule>
    <cfRule type="cellIs" dxfId="3807" priority="403" stopIfTrue="1" operator="between">
      <formula>5.0001</formula>
      <formula>5.9999</formula>
    </cfRule>
    <cfRule type="cellIs" dxfId="3806" priority="404" stopIfTrue="1" operator="between">
      <formula>4.0001</formula>
      <formula>4.9999</formula>
    </cfRule>
    <cfRule type="cellIs" dxfId="3805" priority="405" stopIfTrue="1" operator="between">
      <formula>3.0001</formula>
      <formula>3.9999</formula>
    </cfRule>
    <cfRule type="cellIs" dxfId="3804" priority="406" stopIfTrue="1" operator="between">
      <formula>2.0001</formula>
      <formula>2.9999</formula>
    </cfRule>
    <cfRule type="cellIs" dxfId="3803" priority="407" stopIfTrue="1" operator="between">
      <formula>1.0001</formula>
      <formula>1.9999</formula>
    </cfRule>
    <cfRule type="cellIs" dxfId="3802" priority="408" stopIfTrue="1" operator="equal">
      <formula>0</formula>
    </cfRule>
    <cfRule type="cellIs" dxfId="3801" priority="409" stopIfTrue="1" operator="lessThan">
      <formula>1</formula>
    </cfRule>
  </conditionalFormatting>
  <conditionalFormatting sqref="AH125:AH127">
    <cfRule type="cellIs" dxfId="3800" priority="366" stopIfTrue="1" operator="between">
      <formula>20.0001</formula>
      <formula>20.9999</formula>
    </cfRule>
    <cfRule type="cellIs" dxfId="3799" priority="367" stopIfTrue="1" operator="between">
      <formula>19.0001</formula>
      <formula>19.9999</formula>
    </cfRule>
    <cfRule type="cellIs" dxfId="3798" priority="368" stopIfTrue="1" operator="between">
      <formula>18.0001</formula>
      <formula>18.9999</formula>
    </cfRule>
    <cfRule type="cellIs" dxfId="3797" priority="369" stopIfTrue="1" operator="between">
      <formula>17.0001</formula>
      <formula>17.9999</formula>
    </cfRule>
    <cfRule type="cellIs" dxfId="3796" priority="370" stopIfTrue="1" operator="between">
      <formula>16.0001</formula>
      <formula>16.9999</formula>
    </cfRule>
    <cfRule type="cellIs" dxfId="3795" priority="371" stopIfTrue="1" operator="between">
      <formula>15.0001</formula>
      <formula>15.9999</formula>
    </cfRule>
    <cfRule type="cellIs" dxfId="3794" priority="372" stopIfTrue="1" operator="between">
      <formula>14.0001</formula>
      <formula>14.9999</formula>
    </cfRule>
    <cfRule type="cellIs" dxfId="3793" priority="373" stopIfTrue="1" operator="between">
      <formula>13.0001</formula>
      <formula>13.9999</formula>
    </cfRule>
    <cfRule type="cellIs" dxfId="3792" priority="374" stopIfTrue="1" operator="between">
      <formula>12.0001</formula>
      <formula>12.9999</formula>
    </cfRule>
    <cfRule type="cellIs" dxfId="3791" priority="375" stopIfTrue="1" operator="between">
      <formula>11.0001</formula>
      <formula>11.9999</formula>
    </cfRule>
    <cfRule type="cellIs" dxfId="3790" priority="376" stopIfTrue="1" operator="between">
      <formula>10.0001</formula>
      <formula>10.9999</formula>
    </cfRule>
    <cfRule type="cellIs" dxfId="3789" priority="377" stopIfTrue="1" operator="between">
      <formula>9.0001</formula>
      <formula>9.9999</formula>
    </cfRule>
    <cfRule type="cellIs" dxfId="3788" priority="378" stopIfTrue="1" operator="between">
      <formula>8.0001</formula>
      <formula>8.9999</formula>
    </cfRule>
    <cfRule type="cellIs" dxfId="3787" priority="379" stopIfTrue="1" operator="between">
      <formula>7.0001</formula>
      <formula>7.9999</formula>
    </cfRule>
    <cfRule type="cellIs" dxfId="3786" priority="380" stopIfTrue="1" operator="between">
      <formula>6.0001</formula>
      <formula>6.9999</formula>
    </cfRule>
    <cfRule type="cellIs" dxfId="3785" priority="381" stopIfTrue="1" operator="between">
      <formula>5.0001</formula>
      <formula>5.9999</formula>
    </cfRule>
    <cfRule type="cellIs" dxfId="3784" priority="382" stopIfTrue="1" operator="between">
      <formula>4.0001</formula>
      <formula>4.9999</formula>
    </cfRule>
    <cfRule type="cellIs" dxfId="3783" priority="383" stopIfTrue="1" operator="between">
      <formula>3.0001</formula>
      <formula>3.9999</formula>
    </cfRule>
    <cfRule type="cellIs" dxfId="3782" priority="384" stopIfTrue="1" operator="between">
      <formula>2.0001</formula>
      <formula>2.9999</formula>
    </cfRule>
    <cfRule type="cellIs" dxfId="3781" priority="385" stopIfTrue="1" operator="between">
      <formula>1.0001</formula>
      <formula>1.9999</formula>
    </cfRule>
    <cfRule type="cellIs" dxfId="3780" priority="386" stopIfTrue="1" operator="equal">
      <formula>0</formula>
    </cfRule>
    <cfRule type="cellIs" dxfId="3779" priority="387" stopIfTrue="1" operator="lessThan">
      <formula>1</formula>
    </cfRule>
  </conditionalFormatting>
  <conditionalFormatting sqref="AH131:AH133">
    <cfRule type="cellIs" dxfId="3778" priority="344" stopIfTrue="1" operator="between">
      <formula>20.0001</formula>
      <formula>20.9999</formula>
    </cfRule>
    <cfRule type="cellIs" dxfId="3777" priority="345" stopIfTrue="1" operator="between">
      <formula>19.0001</formula>
      <formula>19.9999</formula>
    </cfRule>
    <cfRule type="cellIs" dxfId="3776" priority="346" stopIfTrue="1" operator="between">
      <formula>18.0001</formula>
      <formula>18.9999</formula>
    </cfRule>
    <cfRule type="cellIs" dxfId="3775" priority="347" stopIfTrue="1" operator="between">
      <formula>17.0001</formula>
      <formula>17.9999</formula>
    </cfRule>
    <cfRule type="cellIs" dxfId="3774" priority="348" stopIfTrue="1" operator="between">
      <formula>16.0001</formula>
      <formula>16.9999</formula>
    </cfRule>
    <cfRule type="cellIs" dxfId="3773" priority="349" stopIfTrue="1" operator="between">
      <formula>15.0001</formula>
      <formula>15.9999</formula>
    </cfRule>
    <cfRule type="cellIs" dxfId="3772" priority="350" stopIfTrue="1" operator="between">
      <formula>14.0001</formula>
      <formula>14.9999</formula>
    </cfRule>
    <cfRule type="cellIs" dxfId="3771" priority="351" stopIfTrue="1" operator="between">
      <formula>13.0001</formula>
      <formula>13.9999</formula>
    </cfRule>
    <cfRule type="cellIs" dxfId="3770" priority="352" stopIfTrue="1" operator="between">
      <formula>12.0001</formula>
      <formula>12.9999</formula>
    </cfRule>
    <cfRule type="cellIs" dxfId="3769" priority="353" stopIfTrue="1" operator="between">
      <formula>11.0001</formula>
      <formula>11.9999</formula>
    </cfRule>
    <cfRule type="cellIs" dxfId="3768" priority="354" stopIfTrue="1" operator="between">
      <formula>10.0001</formula>
      <formula>10.9999</formula>
    </cfRule>
    <cfRule type="cellIs" dxfId="3767" priority="355" stopIfTrue="1" operator="between">
      <formula>9.0001</formula>
      <formula>9.9999</formula>
    </cfRule>
    <cfRule type="cellIs" dxfId="3766" priority="356" stopIfTrue="1" operator="between">
      <formula>8.0001</formula>
      <formula>8.9999</formula>
    </cfRule>
    <cfRule type="cellIs" dxfId="3765" priority="357" stopIfTrue="1" operator="between">
      <formula>7.0001</formula>
      <formula>7.9999</formula>
    </cfRule>
    <cfRule type="cellIs" dxfId="3764" priority="358" stopIfTrue="1" operator="between">
      <formula>6.0001</formula>
      <formula>6.9999</formula>
    </cfRule>
    <cfRule type="cellIs" dxfId="3763" priority="359" stopIfTrue="1" operator="between">
      <formula>5.0001</formula>
      <formula>5.9999</formula>
    </cfRule>
    <cfRule type="cellIs" dxfId="3762" priority="360" stopIfTrue="1" operator="between">
      <formula>4.0001</formula>
      <formula>4.9999</formula>
    </cfRule>
    <cfRule type="cellIs" dxfId="3761" priority="361" stopIfTrue="1" operator="between">
      <formula>3.0001</formula>
      <formula>3.9999</formula>
    </cfRule>
    <cfRule type="cellIs" dxfId="3760" priority="362" stopIfTrue="1" operator="between">
      <formula>2.0001</formula>
      <formula>2.9999</formula>
    </cfRule>
    <cfRule type="cellIs" dxfId="3759" priority="363" stopIfTrue="1" operator="between">
      <formula>1.0001</formula>
      <formula>1.9999</formula>
    </cfRule>
    <cfRule type="cellIs" dxfId="3758" priority="364" stopIfTrue="1" operator="equal">
      <formula>0</formula>
    </cfRule>
    <cfRule type="cellIs" dxfId="3757" priority="365" stopIfTrue="1" operator="lessThan">
      <formula>1</formula>
    </cfRule>
  </conditionalFormatting>
  <conditionalFormatting sqref="AH137:AH139">
    <cfRule type="cellIs" dxfId="3756" priority="322" stopIfTrue="1" operator="between">
      <formula>20.0001</formula>
      <formula>20.9999</formula>
    </cfRule>
    <cfRule type="cellIs" dxfId="3755" priority="323" stopIfTrue="1" operator="between">
      <formula>19.0001</formula>
      <formula>19.9999</formula>
    </cfRule>
    <cfRule type="cellIs" dxfId="3754" priority="324" stopIfTrue="1" operator="between">
      <formula>18.0001</formula>
      <formula>18.9999</formula>
    </cfRule>
    <cfRule type="cellIs" dxfId="3753" priority="325" stopIfTrue="1" operator="between">
      <formula>17.0001</formula>
      <formula>17.9999</formula>
    </cfRule>
    <cfRule type="cellIs" dxfId="3752" priority="326" stopIfTrue="1" operator="between">
      <formula>16.0001</formula>
      <formula>16.9999</formula>
    </cfRule>
    <cfRule type="cellIs" dxfId="3751" priority="327" stopIfTrue="1" operator="between">
      <formula>15.0001</formula>
      <formula>15.9999</formula>
    </cfRule>
    <cfRule type="cellIs" dxfId="3750" priority="328" stopIfTrue="1" operator="between">
      <formula>14.0001</formula>
      <formula>14.9999</formula>
    </cfRule>
    <cfRule type="cellIs" dxfId="3749" priority="329" stopIfTrue="1" operator="between">
      <formula>13.0001</formula>
      <formula>13.9999</formula>
    </cfRule>
    <cfRule type="cellIs" dxfId="3748" priority="330" stopIfTrue="1" operator="between">
      <formula>12.0001</formula>
      <formula>12.9999</formula>
    </cfRule>
    <cfRule type="cellIs" dxfId="3747" priority="331" stopIfTrue="1" operator="between">
      <formula>11.0001</formula>
      <formula>11.9999</formula>
    </cfRule>
    <cfRule type="cellIs" dxfId="3746" priority="332" stopIfTrue="1" operator="between">
      <formula>10.0001</formula>
      <formula>10.9999</formula>
    </cfRule>
    <cfRule type="cellIs" dxfId="3745" priority="333" stopIfTrue="1" operator="between">
      <formula>9.0001</formula>
      <formula>9.9999</formula>
    </cfRule>
    <cfRule type="cellIs" dxfId="3744" priority="334" stopIfTrue="1" operator="between">
      <formula>8.0001</formula>
      <formula>8.9999</formula>
    </cfRule>
    <cfRule type="cellIs" dxfId="3743" priority="335" stopIfTrue="1" operator="between">
      <formula>7.0001</formula>
      <formula>7.9999</formula>
    </cfRule>
    <cfRule type="cellIs" dxfId="3742" priority="336" stopIfTrue="1" operator="between">
      <formula>6.0001</formula>
      <formula>6.9999</formula>
    </cfRule>
    <cfRule type="cellIs" dxfId="3741" priority="337" stopIfTrue="1" operator="between">
      <formula>5.0001</formula>
      <formula>5.9999</formula>
    </cfRule>
    <cfRule type="cellIs" dxfId="3740" priority="338" stopIfTrue="1" operator="between">
      <formula>4.0001</formula>
      <formula>4.9999</formula>
    </cfRule>
    <cfRule type="cellIs" dxfId="3739" priority="339" stopIfTrue="1" operator="between">
      <formula>3.0001</formula>
      <formula>3.9999</formula>
    </cfRule>
    <cfRule type="cellIs" dxfId="3738" priority="340" stopIfTrue="1" operator="between">
      <formula>2.0001</formula>
      <formula>2.9999</formula>
    </cfRule>
    <cfRule type="cellIs" dxfId="3737" priority="341" stopIfTrue="1" operator="between">
      <formula>1.0001</formula>
      <formula>1.9999</formula>
    </cfRule>
    <cfRule type="cellIs" dxfId="3736" priority="342" stopIfTrue="1" operator="equal">
      <formula>0</formula>
    </cfRule>
    <cfRule type="cellIs" dxfId="3735" priority="343" stopIfTrue="1" operator="lessThan">
      <formula>1</formula>
    </cfRule>
  </conditionalFormatting>
  <conditionalFormatting sqref="AH149:AH151">
    <cfRule type="cellIs" dxfId="3734" priority="300" stopIfTrue="1" operator="between">
      <formula>20.0001</formula>
      <formula>20.9999</formula>
    </cfRule>
    <cfRule type="cellIs" dxfId="3733" priority="301" stopIfTrue="1" operator="between">
      <formula>19.0001</formula>
      <formula>19.9999</formula>
    </cfRule>
    <cfRule type="cellIs" dxfId="3732" priority="302" stopIfTrue="1" operator="between">
      <formula>18.0001</formula>
      <formula>18.9999</formula>
    </cfRule>
    <cfRule type="cellIs" dxfId="3731" priority="303" stopIfTrue="1" operator="between">
      <formula>17.0001</formula>
      <formula>17.9999</formula>
    </cfRule>
    <cfRule type="cellIs" dxfId="3730" priority="304" stopIfTrue="1" operator="between">
      <formula>16.0001</formula>
      <formula>16.9999</formula>
    </cfRule>
    <cfRule type="cellIs" dxfId="3729" priority="305" stopIfTrue="1" operator="between">
      <formula>15.0001</formula>
      <formula>15.9999</formula>
    </cfRule>
    <cfRule type="cellIs" dxfId="3728" priority="306" stopIfTrue="1" operator="between">
      <formula>14.0001</formula>
      <formula>14.9999</formula>
    </cfRule>
    <cfRule type="cellIs" dxfId="3727" priority="307" stopIfTrue="1" operator="between">
      <formula>13.0001</formula>
      <formula>13.9999</formula>
    </cfRule>
    <cfRule type="cellIs" dxfId="3726" priority="308" stopIfTrue="1" operator="between">
      <formula>12.0001</formula>
      <formula>12.9999</formula>
    </cfRule>
    <cfRule type="cellIs" dxfId="3725" priority="309" stopIfTrue="1" operator="between">
      <formula>11.0001</formula>
      <formula>11.9999</formula>
    </cfRule>
    <cfRule type="cellIs" dxfId="3724" priority="310" stopIfTrue="1" operator="between">
      <formula>10.0001</formula>
      <formula>10.9999</formula>
    </cfRule>
    <cfRule type="cellIs" dxfId="3723" priority="311" stopIfTrue="1" operator="between">
      <formula>9.0001</formula>
      <formula>9.9999</formula>
    </cfRule>
    <cfRule type="cellIs" dxfId="3722" priority="312" stopIfTrue="1" operator="between">
      <formula>8.0001</formula>
      <formula>8.9999</formula>
    </cfRule>
    <cfRule type="cellIs" dxfId="3721" priority="313" stopIfTrue="1" operator="between">
      <formula>7.0001</formula>
      <formula>7.9999</formula>
    </cfRule>
    <cfRule type="cellIs" dxfId="3720" priority="314" stopIfTrue="1" operator="between">
      <formula>6.0001</formula>
      <formula>6.9999</formula>
    </cfRule>
    <cfRule type="cellIs" dxfId="3719" priority="315" stopIfTrue="1" operator="between">
      <formula>5.0001</formula>
      <formula>5.9999</formula>
    </cfRule>
    <cfRule type="cellIs" dxfId="3718" priority="316" stopIfTrue="1" operator="between">
      <formula>4.0001</formula>
      <formula>4.9999</formula>
    </cfRule>
    <cfRule type="cellIs" dxfId="3717" priority="317" stopIfTrue="1" operator="between">
      <formula>3.0001</formula>
      <formula>3.9999</formula>
    </cfRule>
    <cfRule type="cellIs" dxfId="3716" priority="318" stopIfTrue="1" operator="between">
      <formula>2.0001</formula>
      <formula>2.9999</formula>
    </cfRule>
    <cfRule type="cellIs" dxfId="3715" priority="319" stopIfTrue="1" operator="between">
      <formula>1.0001</formula>
      <formula>1.9999</formula>
    </cfRule>
    <cfRule type="cellIs" dxfId="3714" priority="320" stopIfTrue="1" operator="equal">
      <formula>0</formula>
    </cfRule>
    <cfRule type="cellIs" dxfId="3713" priority="321" stopIfTrue="1" operator="lessThan">
      <formula>1</formula>
    </cfRule>
  </conditionalFormatting>
  <conditionalFormatting sqref="AH155:AH157">
    <cfRule type="cellIs" dxfId="3712" priority="278" stopIfTrue="1" operator="between">
      <formula>20.0001</formula>
      <formula>20.9999</formula>
    </cfRule>
    <cfRule type="cellIs" dxfId="3711" priority="279" stopIfTrue="1" operator="between">
      <formula>19.0001</formula>
      <formula>19.9999</formula>
    </cfRule>
    <cfRule type="cellIs" dxfId="3710" priority="280" stopIfTrue="1" operator="between">
      <formula>18.0001</formula>
      <formula>18.9999</formula>
    </cfRule>
    <cfRule type="cellIs" dxfId="3709" priority="281" stopIfTrue="1" operator="between">
      <formula>17.0001</formula>
      <formula>17.9999</formula>
    </cfRule>
    <cfRule type="cellIs" dxfId="3708" priority="282" stopIfTrue="1" operator="between">
      <formula>16.0001</formula>
      <formula>16.9999</formula>
    </cfRule>
    <cfRule type="cellIs" dxfId="3707" priority="283" stopIfTrue="1" operator="between">
      <formula>15.0001</formula>
      <formula>15.9999</formula>
    </cfRule>
    <cfRule type="cellIs" dxfId="3706" priority="284" stopIfTrue="1" operator="between">
      <formula>14.0001</formula>
      <formula>14.9999</formula>
    </cfRule>
    <cfRule type="cellIs" dxfId="3705" priority="285" stopIfTrue="1" operator="between">
      <formula>13.0001</formula>
      <formula>13.9999</formula>
    </cfRule>
    <cfRule type="cellIs" dxfId="3704" priority="286" stopIfTrue="1" operator="between">
      <formula>12.0001</formula>
      <formula>12.9999</formula>
    </cfRule>
    <cfRule type="cellIs" dxfId="3703" priority="287" stopIfTrue="1" operator="between">
      <formula>11.0001</formula>
      <formula>11.9999</formula>
    </cfRule>
    <cfRule type="cellIs" dxfId="3702" priority="288" stopIfTrue="1" operator="between">
      <formula>10.0001</formula>
      <formula>10.9999</formula>
    </cfRule>
    <cfRule type="cellIs" dxfId="3701" priority="289" stopIfTrue="1" operator="between">
      <formula>9.0001</formula>
      <formula>9.9999</formula>
    </cfRule>
    <cfRule type="cellIs" dxfId="3700" priority="290" stopIfTrue="1" operator="between">
      <formula>8.0001</formula>
      <formula>8.9999</formula>
    </cfRule>
    <cfRule type="cellIs" dxfId="3699" priority="291" stopIfTrue="1" operator="between">
      <formula>7.0001</formula>
      <formula>7.9999</formula>
    </cfRule>
    <cfRule type="cellIs" dxfId="3698" priority="292" stopIfTrue="1" operator="between">
      <formula>6.0001</formula>
      <formula>6.9999</formula>
    </cfRule>
    <cfRule type="cellIs" dxfId="3697" priority="293" stopIfTrue="1" operator="between">
      <formula>5.0001</formula>
      <formula>5.9999</formula>
    </cfRule>
    <cfRule type="cellIs" dxfId="3696" priority="294" stopIfTrue="1" operator="between">
      <formula>4.0001</formula>
      <formula>4.9999</formula>
    </cfRule>
    <cfRule type="cellIs" dxfId="3695" priority="295" stopIfTrue="1" operator="between">
      <formula>3.0001</formula>
      <formula>3.9999</formula>
    </cfRule>
    <cfRule type="cellIs" dxfId="3694" priority="296" stopIfTrue="1" operator="between">
      <formula>2.0001</formula>
      <formula>2.9999</formula>
    </cfRule>
    <cfRule type="cellIs" dxfId="3693" priority="297" stopIfTrue="1" operator="between">
      <formula>1.0001</formula>
      <formula>1.9999</formula>
    </cfRule>
    <cfRule type="cellIs" dxfId="3692" priority="298" stopIfTrue="1" operator="equal">
      <formula>0</formula>
    </cfRule>
    <cfRule type="cellIs" dxfId="3691" priority="299" stopIfTrue="1" operator="lessThan">
      <formula>1</formula>
    </cfRule>
  </conditionalFormatting>
  <conditionalFormatting sqref="L161:L163">
    <cfRule type="cellIs" dxfId="3690" priority="148" stopIfTrue="1" operator="between">
      <formula>120.0001</formula>
      <formula>120.9999</formula>
    </cfRule>
    <cfRule type="cellIs" dxfId="3689" priority="149" stopIfTrue="1" operator="between">
      <formula>119.0001</formula>
      <formula>119.9999</formula>
    </cfRule>
    <cfRule type="cellIs" dxfId="3688" priority="150" stopIfTrue="1" operator="between">
      <formula>118.0001</formula>
      <formula>118.9999</formula>
    </cfRule>
    <cfRule type="cellIs" dxfId="3687" priority="151" stopIfTrue="1" operator="between">
      <formula>117.0001</formula>
      <formula>117.9999</formula>
    </cfRule>
    <cfRule type="cellIs" dxfId="3686" priority="152" stopIfTrue="1" operator="between">
      <formula>116.0001</formula>
      <formula>116.9999</formula>
    </cfRule>
    <cfRule type="cellIs" dxfId="3685" priority="161" stopIfTrue="1" operator="between">
      <formula>115.0001</formula>
      <formula>115.9999</formula>
    </cfRule>
    <cfRule type="cellIs" dxfId="3684" priority="162" stopIfTrue="1" operator="between">
      <formula>114.0001</formula>
      <formula>114.9999</formula>
    </cfRule>
    <cfRule type="cellIs" dxfId="3683" priority="163" stopIfTrue="1" operator="between">
      <formula>113.0001</formula>
      <formula>113.9999</formula>
    </cfRule>
    <cfRule type="cellIs" dxfId="3682" priority="164" stopIfTrue="1" operator="between">
      <formula>112.0001</formula>
      <formula>112.9999</formula>
    </cfRule>
    <cfRule type="cellIs" dxfId="3681" priority="165" stopIfTrue="1" operator="between">
      <formula>111.0001</formula>
      <formula>111.9999</formula>
    </cfRule>
    <cfRule type="cellIs" dxfId="3680" priority="166" stopIfTrue="1" operator="between">
      <formula>110.0001</formula>
      <formula>110.9999</formula>
    </cfRule>
    <cfRule type="cellIs" dxfId="3679" priority="167" stopIfTrue="1" operator="between">
      <formula>109.0001</formula>
      <formula>109.9999</formula>
    </cfRule>
    <cfRule type="cellIs" dxfId="3678" priority="168" stopIfTrue="1" operator="between">
      <formula>108.0001</formula>
      <formula>108.9999</formula>
    </cfRule>
    <cfRule type="cellIs" dxfId="3677" priority="169" stopIfTrue="1" operator="between">
      <formula>107.0001</formula>
      <formula>107.9999</formula>
    </cfRule>
    <cfRule type="cellIs" dxfId="3676" priority="170" stopIfTrue="1" operator="between">
      <formula>106.0001</formula>
      <formula>106.9999</formula>
    </cfRule>
    <cfRule type="cellIs" dxfId="3675" priority="171" stopIfTrue="1" operator="between">
      <formula>105.0001</formula>
      <formula>105.9999</formula>
    </cfRule>
    <cfRule type="cellIs" dxfId="3674" priority="172" stopIfTrue="1" operator="between">
      <formula>104.0001</formula>
      <formula>104.9999</formula>
    </cfRule>
    <cfRule type="cellIs" dxfId="3673" priority="173" stopIfTrue="1" operator="between">
      <formula>103.0001</formula>
      <formula>103.9999</formula>
    </cfRule>
    <cfRule type="cellIs" dxfId="3672" priority="174" stopIfTrue="1" operator="between">
      <formula>102.0001</formula>
      <formula>102.9999</formula>
    </cfRule>
    <cfRule type="cellIs" dxfId="3671" priority="175" stopIfTrue="1" operator="between">
      <formula>101.0001</formula>
      <formula>101.9999</formula>
    </cfRule>
    <cfRule type="cellIs" dxfId="3670" priority="176" stopIfTrue="1" operator="between">
      <formula>100.0001</formula>
      <formula>100.9999</formula>
    </cfRule>
    <cfRule type="cellIs" dxfId="3669" priority="177" stopIfTrue="1" operator="between">
      <formula>99.0001</formula>
      <formula>99.9999</formula>
    </cfRule>
    <cfRule type="cellIs" dxfId="3668" priority="178" stopIfTrue="1" operator="between">
      <formula>98.0001</formula>
      <formula>98.9999</formula>
    </cfRule>
    <cfRule type="cellIs" dxfId="3667" priority="179" stopIfTrue="1" operator="between">
      <formula>97.0001</formula>
      <formula>97.9999</formula>
    </cfRule>
    <cfRule type="cellIs" dxfId="3666" priority="180" stopIfTrue="1" operator="between">
      <formula>96.0001</formula>
      <formula>96.9999</formula>
    </cfRule>
    <cfRule type="cellIs" dxfId="3665" priority="181" stopIfTrue="1" operator="between">
      <formula>95.0001</formula>
      <formula>95.9999</formula>
    </cfRule>
    <cfRule type="cellIs" dxfId="3664" priority="182" stopIfTrue="1" operator="between">
      <formula>94.0001</formula>
      <formula>94.9999</formula>
    </cfRule>
    <cfRule type="cellIs" dxfId="3663" priority="183" stopIfTrue="1" operator="between">
      <formula>93.0001</formula>
      <formula>93.9999</formula>
    </cfRule>
    <cfRule type="cellIs" dxfId="3662" priority="184" stopIfTrue="1" operator="between">
      <formula>92.0001</formula>
      <formula>92.9999</formula>
    </cfRule>
    <cfRule type="cellIs" dxfId="3661" priority="185" stopIfTrue="1" operator="between">
      <formula>91.0001</formula>
      <formula>91.9999</formula>
    </cfRule>
    <cfRule type="cellIs" dxfId="3660" priority="186" stopIfTrue="1" operator="between">
      <formula>90.0001</formula>
      <formula>90.9999</formula>
    </cfRule>
    <cfRule type="cellIs" dxfId="3659" priority="187" stopIfTrue="1" operator="between">
      <formula>89.0001</formula>
      <formula>89.9999</formula>
    </cfRule>
    <cfRule type="cellIs" dxfId="3658" priority="188" stopIfTrue="1" operator="between">
      <formula>88.0001</formula>
      <formula>88.9999</formula>
    </cfRule>
    <cfRule type="cellIs" dxfId="3657" priority="189" stopIfTrue="1" operator="between">
      <formula>87.0001</formula>
      <formula>87.9999</formula>
    </cfRule>
    <cfRule type="cellIs" dxfId="3656" priority="190" stopIfTrue="1" operator="between">
      <formula>86.0001</formula>
      <formula>86.9999</formula>
    </cfRule>
    <cfRule type="cellIs" dxfId="3655" priority="191" stopIfTrue="1" operator="between">
      <formula>85.0001</formula>
      <formula>85.9999</formula>
    </cfRule>
    <cfRule type="cellIs" dxfId="3654" priority="192" stopIfTrue="1" operator="between">
      <formula>84.0001</formula>
      <formula>84.9999</formula>
    </cfRule>
    <cfRule type="cellIs" dxfId="3653" priority="193" stopIfTrue="1" operator="between">
      <formula>83.0001</formula>
      <formula>83.9999</formula>
    </cfRule>
    <cfRule type="cellIs" dxfId="3652" priority="194" stopIfTrue="1" operator="between">
      <formula>82.0001</formula>
      <formula>82.9999</formula>
    </cfRule>
    <cfRule type="cellIs" dxfId="3651" priority="195" stopIfTrue="1" operator="between">
      <formula>81.0001</formula>
      <formula>81.9999</formula>
    </cfRule>
    <cfRule type="cellIs" dxfId="3650" priority="196" stopIfTrue="1" operator="between">
      <formula>80.0001</formula>
      <formula>80.9999</formula>
    </cfRule>
    <cfRule type="cellIs" dxfId="3649" priority="197" stopIfTrue="1" operator="between">
      <formula>79.0001</formula>
      <formula>79.9999</formula>
    </cfRule>
    <cfRule type="cellIs" dxfId="3648" priority="198" stopIfTrue="1" operator="between">
      <formula>78.0001</formula>
      <formula>78.9999</formula>
    </cfRule>
    <cfRule type="cellIs" dxfId="3647" priority="199" stopIfTrue="1" operator="between">
      <formula>77.0001</formula>
      <formula>77.9999</formula>
    </cfRule>
    <cfRule type="cellIs" dxfId="3646" priority="200" stopIfTrue="1" operator="between">
      <formula>76.0001</formula>
      <formula>76.9999</formula>
    </cfRule>
    <cfRule type="cellIs" dxfId="3645" priority="201" stopIfTrue="1" operator="between">
      <formula>75.0001</formula>
      <formula>75.9999</formula>
    </cfRule>
    <cfRule type="cellIs" dxfId="3644" priority="202" stopIfTrue="1" operator="between">
      <formula>74.0001</formula>
      <formula>74.9999</formula>
    </cfRule>
    <cfRule type="cellIs" dxfId="3643" priority="203" stopIfTrue="1" operator="between">
      <formula>73.0001</formula>
      <formula>73.9999</formula>
    </cfRule>
    <cfRule type="cellIs" dxfId="3642" priority="204" stopIfTrue="1" operator="between">
      <formula>72.0001</formula>
      <formula>72.9999</formula>
    </cfRule>
    <cfRule type="cellIs" dxfId="3641" priority="205" stopIfTrue="1" operator="between">
      <formula>71.0001</formula>
      <formula>71.9999</formula>
    </cfRule>
    <cfRule type="cellIs" dxfId="3640" priority="206" stopIfTrue="1" operator="between">
      <formula>70.0001</formula>
      <formula>70.9999</formula>
    </cfRule>
    <cfRule type="cellIs" dxfId="3639" priority="207" stopIfTrue="1" operator="between">
      <formula>69.0001</formula>
      <formula>69.9999</formula>
    </cfRule>
    <cfRule type="cellIs" dxfId="3638" priority="208" stopIfTrue="1" operator="between">
      <formula>68.0001</formula>
      <formula>68.9999</formula>
    </cfRule>
    <cfRule type="cellIs" dxfId="3637" priority="209" stopIfTrue="1" operator="between">
      <formula>67.0001</formula>
      <formula>67.9999</formula>
    </cfRule>
    <cfRule type="cellIs" dxfId="3636" priority="210" stopIfTrue="1" operator="between">
      <formula>66.0001</formula>
      <formula>66.9999</formula>
    </cfRule>
    <cfRule type="cellIs" dxfId="3635" priority="211" stopIfTrue="1" operator="between">
      <formula>65.0001</formula>
      <formula>65.9999</formula>
    </cfRule>
    <cfRule type="cellIs" dxfId="3634" priority="212" stopIfTrue="1" operator="between">
      <formula>64.0001</formula>
      <formula>64.9999</formula>
    </cfRule>
    <cfRule type="cellIs" dxfId="3633" priority="213" stopIfTrue="1" operator="between">
      <formula>63.0001</formula>
      <formula>63.9999</formula>
    </cfRule>
    <cfRule type="cellIs" dxfId="3632" priority="214" stopIfTrue="1" operator="between">
      <formula>62.0001</formula>
      <formula>62.9999</formula>
    </cfRule>
    <cfRule type="cellIs" dxfId="3631" priority="215" stopIfTrue="1" operator="between">
      <formula>61.0001</formula>
      <formula>61.9999</formula>
    </cfRule>
    <cfRule type="cellIs" dxfId="3630" priority="216" stopIfTrue="1" operator="between">
      <formula>60.0001</formula>
      <formula>60.9999</formula>
    </cfRule>
    <cfRule type="cellIs" dxfId="3629" priority="217" stopIfTrue="1" operator="between">
      <formula>59.0001</formula>
      <formula>59.9999</formula>
    </cfRule>
    <cfRule type="cellIs" dxfId="3628" priority="218" stopIfTrue="1" operator="between">
      <formula>58.0001</formula>
      <formula>58.9999</formula>
    </cfRule>
    <cfRule type="cellIs" dxfId="3627" priority="219" stopIfTrue="1" operator="between">
      <formula>57.0001</formula>
      <formula>57.9999</formula>
    </cfRule>
    <cfRule type="cellIs" dxfId="3626" priority="220" stopIfTrue="1" operator="between">
      <formula>56.0001</formula>
      <formula>56.9999</formula>
    </cfRule>
    <cfRule type="cellIs" dxfId="3625" priority="221" stopIfTrue="1" operator="between">
      <formula>55.0001</formula>
      <formula>55.9999</formula>
    </cfRule>
    <cfRule type="cellIs" dxfId="3624" priority="222" stopIfTrue="1" operator="between">
      <formula>54.0001</formula>
      <formula>54.9999</formula>
    </cfRule>
    <cfRule type="cellIs" dxfId="3623" priority="223" stopIfTrue="1" operator="between">
      <formula>53.0001</formula>
      <formula>53.9999</formula>
    </cfRule>
    <cfRule type="cellIs" dxfId="3622" priority="224" stopIfTrue="1" operator="between">
      <formula>52.0001</formula>
      <formula>52.9999</formula>
    </cfRule>
    <cfRule type="cellIs" dxfId="3621" priority="225" stopIfTrue="1" operator="between">
      <formula>51.0001</formula>
      <formula>51.9999</formula>
    </cfRule>
    <cfRule type="cellIs" dxfId="3620" priority="226" stopIfTrue="1" operator="between">
      <formula>50.0001</formula>
      <formula>50.9999</formula>
    </cfRule>
    <cfRule type="cellIs" dxfId="3619" priority="227" stopIfTrue="1" operator="between">
      <formula>49.0001</formula>
      <formula>49.9999</formula>
    </cfRule>
    <cfRule type="cellIs" dxfId="3618" priority="228" stopIfTrue="1" operator="between">
      <formula>48.0001</formula>
      <formula>48.9999</formula>
    </cfRule>
    <cfRule type="cellIs" dxfId="3617" priority="229" stopIfTrue="1" operator="between">
      <formula>47.0001</formula>
      <formula>47.9999</formula>
    </cfRule>
    <cfRule type="cellIs" dxfId="3616" priority="230" stopIfTrue="1" operator="between">
      <formula>46.0001</formula>
      <formula>46.9999</formula>
    </cfRule>
    <cfRule type="cellIs" dxfId="3615" priority="231" stopIfTrue="1" operator="between">
      <formula>45.0001</formula>
      <formula>45.9999</formula>
    </cfRule>
    <cfRule type="cellIs" dxfId="3614" priority="232" stopIfTrue="1" operator="between">
      <formula>44.0001</formula>
      <formula>44.9999</formula>
    </cfRule>
    <cfRule type="cellIs" dxfId="3613" priority="233" stopIfTrue="1" operator="between">
      <formula>43.0001</formula>
      <formula>43.9999</formula>
    </cfRule>
    <cfRule type="cellIs" dxfId="3612" priority="234" stopIfTrue="1" operator="between">
      <formula>42.0001</formula>
      <formula>42.9999</formula>
    </cfRule>
    <cfRule type="cellIs" dxfId="3611" priority="235" stopIfTrue="1" operator="between">
      <formula>41.0001</formula>
      <formula>41.9999</formula>
    </cfRule>
    <cfRule type="cellIs" dxfId="3610" priority="236" stopIfTrue="1" operator="between">
      <formula>40.0001</formula>
      <formula>40.9999</formula>
    </cfRule>
    <cfRule type="cellIs" dxfId="3609" priority="237" stopIfTrue="1" operator="between">
      <formula>39.0001</formula>
      <formula>39.9999</formula>
    </cfRule>
    <cfRule type="cellIs" dxfId="3608" priority="238" stopIfTrue="1" operator="between">
      <formula>38.0001</formula>
      <formula>38.9999</formula>
    </cfRule>
    <cfRule type="cellIs" dxfId="3607" priority="239" stopIfTrue="1" operator="between">
      <formula>37.0001</formula>
      <formula>37.9999</formula>
    </cfRule>
    <cfRule type="cellIs" dxfId="3606" priority="240" stopIfTrue="1" operator="between">
      <formula>36.0001</formula>
      <formula>36.9999</formula>
    </cfRule>
    <cfRule type="cellIs" dxfId="3605" priority="241" stopIfTrue="1" operator="between">
      <formula>35.0001</formula>
      <formula>35.9999</formula>
    </cfRule>
    <cfRule type="cellIs" dxfId="3604" priority="242" stopIfTrue="1" operator="between">
      <formula>34.0001</formula>
      <formula>34.9999</formula>
    </cfRule>
    <cfRule type="cellIs" dxfId="3603" priority="243" stopIfTrue="1" operator="between">
      <formula>33.0001</formula>
      <formula>33.9999</formula>
    </cfRule>
    <cfRule type="cellIs" dxfId="3602" priority="244" stopIfTrue="1" operator="between">
      <formula>32.0001</formula>
      <formula>32.9999</formula>
    </cfRule>
    <cfRule type="cellIs" dxfId="3601" priority="245" stopIfTrue="1" operator="between">
      <formula>31.0001</formula>
      <formula>31.9999</formula>
    </cfRule>
    <cfRule type="cellIs" dxfId="3600" priority="246" stopIfTrue="1" operator="between">
      <formula>30.0001</formula>
      <formula>30.9999</formula>
    </cfRule>
    <cfRule type="cellIs" dxfId="3599" priority="247" stopIfTrue="1" operator="between">
      <formula>29.0001</formula>
      <formula>29.9999</formula>
    </cfRule>
    <cfRule type="cellIs" dxfId="3598" priority="248" stopIfTrue="1" operator="between">
      <formula>28.0001</formula>
      <formula>28.9999</formula>
    </cfRule>
    <cfRule type="cellIs" dxfId="3597" priority="249" stopIfTrue="1" operator="between">
      <formula>27.0001</formula>
      <formula>27.9999</formula>
    </cfRule>
    <cfRule type="cellIs" dxfId="3596" priority="250" stopIfTrue="1" operator="between">
      <formula>26.0001</formula>
      <formula>26.9999</formula>
    </cfRule>
    <cfRule type="cellIs" dxfId="3595" priority="251" stopIfTrue="1" operator="between">
      <formula>25.0001</formula>
      <formula>25.9999</formula>
    </cfRule>
    <cfRule type="cellIs" dxfId="3594" priority="252" stopIfTrue="1" operator="between">
      <formula>24.0001</formula>
      <formula>24.9999</formula>
    </cfRule>
    <cfRule type="cellIs" dxfId="3593" priority="253" stopIfTrue="1" operator="between">
      <formula>23.0001</formula>
      <formula>23.9999</formula>
    </cfRule>
    <cfRule type="cellIs" dxfId="3592" priority="254" stopIfTrue="1" operator="between">
      <formula>22.0001</formula>
      <formula>22.9999</formula>
    </cfRule>
    <cfRule type="cellIs" dxfId="3591" priority="255" operator="between">
      <formula>21.0001</formula>
      <formula>21.9999</formula>
    </cfRule>
    <cfRule type="cellIs" dxfId="3590" priority="256" stopIfTrue="1" operator="between">
      <formula>20.0001</formula>
      <formula>20.9999</formula>
    </cfRule>
    <cfRule type="cellIs" dxfId="3589" priority="257" stopIfTrue="1" operator="between">
      <formula>19.0001</formula>
      <formula>19.9999</formula>
    </cfRule>
    <cfRule type="cellIs" dxfId="3588" priority="258" stopIfTrue="1" operator="between">
      <formula>18.0001</formula>
      <formula>18.9999</formula>
    </cfRule>
    <cfRule type="cellIs" dxfId="3587" priority="259" stopIfTrue="1" operator="between">
      <formula>17.0001</formula>
      <formula>17.9999</formula>
    </cfRule>
    <cfRule type="cellIs" dxfId="3586" priority="260" stopIfTrue="1" operator="between">
      <formula>16.0001</formula>
      <formula>16.9999</formula>
    </cfRule>
    <cfRule type="cellIs" dxfId="3585" priority="261" stopIfTrue="1" operator="between">
      <formula>15.0001</formula>
      <formula>15.9999</formula>
    </cfRule>
    <cfRule type="cellIs" dxfId="3584" priority="262" stopIfTrue="1" operator="between">
      <formula>14.0001</formula>
      <formula>14.9999</formula>
    </cfRule>
    <cfRule type="cellIs" dxfId="3583" priority="263" stopIfTrue="1" operator="between">
      <formula>13.0001</formula>
      <formula>13.9999</formula>
    </cfRule>
    <cfRule type="cellIs" dxfId="3582" priority="264" stopIfTrue="1" operator="between">
      <formula>12.0001</formula>
      <formula>12.9999</formula>
    </cfRule>
    <cfRule type="cellIs" dxfId="3581" priority="265" stopIfTrue="1" operator="between">
      <formula>11.0001</formula>
      <formula>11.9999</formula>
    </cfRule>
    <cfRule type="cellIs" dxfId="3580" priority="266" stopIfTrue="1" operator="between">
      <formula>10.0001</formula>
      <formula>10.9999</formula>
    </cfRule>
    <cfRule type="cellIs" dxfId="3579" priority="267" stopIfTrue="1" operator="between">
      <formula>9.0001</formula>
      <formula>9.9999</formula>
    </cfRule>
    <cfRule type="cellIs" dxfId="3578" priority="268" stopIfTrue="1" operator="between">
      <formula>8.0001</formula>
      <formula>8.9999</formula>
    </cfRule>
    <cfRule type="cellIs" dxfId="3577" priority="269" stopIfTrue="1" operator="between">
      <formula>7.0001</formula>
      <formula>7.9999</formula>
    </cfRule>
    <cfRule type="cellIs" dxfId="3576" priority="270" stopIfTrue="1" operator="between">
      <formula>6.0001</formula>
      <formula>6.9999</formula>
    </cfRule>
    <cfRule type="cellIs" dxfId="3575" priority="271" stopIfTrue="1" operator="between">
      <formula>5.0001</formula>
      <formula>5.9999</formula>
    </cfRule>
    <cfRule type="cellIs" dxfId="3574" priority="272" stopIfTrue="1" operator="between">
      <formula>4.0001</formula>
      <formula>4.9999</formula>
    </cfRule>
    <cfRule type="cellIs" dxfId="3573" priority="273" stopIfTrue="1" operator="between">
      <formula>3.0001</formula>
      <formula>3.9999</formula>
    </cfRule>
    <cfRule type="cellIs" dxfId="3572" priority="274" stopIfTrue="1" operator="between">
      <formula>2.0001</formula>
      <formula>2.9999</formula>
    </cfRule>
    <cfRule type="cellIs" dxfId="3571" priority="275" stopIfTrue="1" operator="between">
      <formula>1.0001</formula>
      <formula>1.9999</formula>
    </cfRule>
    <cfRule type="cellIs" dxfId="3570" priority="276" stopIfTrue="1" operator="equal">
      <formula>0</formula>
    </cfRule>
    <cfRule type="cellIs" dxfId="3569" priority="277" stopIfTrue="1" operator="lessThan">
      <formula>1</formula>
    </cfRule>
  </conditionalFormatting>
  <conditionalFormatting sqref="L164">
    <cfRule type="cellIs" dxfId="3568" priority="153" stopIfTrue="1" operator="equal">
      <formula>4</formula>
    </cfRule>
    <cfRule type="cellIs" dxfId="3567" priority="154" stopIfTrue="1" operator="equal">
      <formula>3</formula>
    </cfRule>
    <cfRule type="cellIs" dxfId="3566" priority="155" stopIfTrue="1" operator="equal">
      <formula>2</formula>
    </cfRule>
    <cfRule type="cellIs" dxfId="3565" priority="156" stopIfTrue="1" operator="equal">
      <formula>1</formula>
    </cfRule>
    <cfRule type="cellIs" dxfId="3564" priority="157" stopIfTrue="1" operator="between">
      <formula>3.0001</formula>
      <formula>3.9999</formula>
    </cfRule>
    <cfRule type="cellIs" dxfId="3563" priority="158" stopIfTrue="1" operator="between">
      <formula>2.0001</formula>
      <formula>2.9999</formula>
    </cfRule>
    <cfRule type="cellIs" dxfId="3562" priority="159" stopIfTrue="1" operator="between">
      <formula>1.0001</formula>
      <formula>1.9999</formula>
    </cfRule>
    <cfRule type="cellIs" dxfId="3561" priority="160" stopIfTrue="1" operator="between">
      <formula>0.0001</formula>
      <formula>0.9999</formula>
    </cfRule>
  </conditionalFormatting>
  <conditionalFormatting sqref="AH161:AH163">
    <cfRule type="cellIs" dxfId="3560" priority="26" stopIfTrue="1" operator="between">
      <formula>120.0001</formula>
      <formula>120.9999</formula>
    </cfRule>
    <cfRule type="cellIs" dxfId="3559" priority="27" stopIfTrue="1" operator="between">
      <formula>119.0001</formula>
      <formula>119.9999</formula>
    </cfRule>
    <cfRule type="cellIs" dxfId="3558" priority="28" stopIfTrue="1" operator="between">
      <formula>118.0001</formula>
      <formula>118.9999</formula>
    </cfRule>
    <cfRule type="cellIs" dxfId="3557" priority="29" stopIfTrue="1" operator="between">
      <formula>117.0001</formula>
      <formula>117.9999</formula>
    </cfRule>
    <cfRule type="cellIs" dxfId="3556" priority="30" stopIfTrue="1" operator="between">
      <formula>116.0001</formula>
      <formula>116.9999</formula>
    </cfRule>
    <cfRule type="cellIs" dxfId="3555" priority="31" stopIfTrue="1" operator="between">
      <formula>115.0001</formula>
      <formula>115.9999</formula>
    </cfRule>
    <cfRule type="cellIs" dxfId="3554" priority="32" stopIfTrue="1" operator="between">
      <formula>114.0001</formula>
      <formula>114.9999</formula>
    </cfRule>
    <cfRule type="cellIs" dxfId="3553" priority="33" stopIfTrue="1" operator="between">
      <formula>113.0001</formula>
      <formula>113.9999</formula>
    </cfRule>
    <cfRule type="cellIs" dxfId="3552" priority="34" stopIfTrue="1" operator="between">
      <formula>112.0001</formula>
      <formula>112.9999</formula>
    </cfRule>
    <cfRule type="cellIs" dxfId="3551" priority="35" stopIfTrue="1" operator="between">
      <formula>111.0001</formula>
      <formula>111.9999</formula>
    </cfRule>
    <cfRule type="cellIs" dxfId="3550" priority="36" stopIfTrue="1" operator="between">
      <formula>110.0001</formula>
      <formula>110.9999</formula>
    </cfRule>
    <cfRule type="cellIs" dxfId="3549" priority="37" stopIfTrue="1" operator="between">
      <formula>109.0001</formula>
      <formula>109.9999</formula>
    </cfRule>
    <cfRule type="cellIs" dxfId="3548" priority="38" stopIfTrue="1" operator="between">
      <formula>108.0001</formula>
      <formula>108.9999</formula>
    </cfRule>
    <cfRule type="cellIs" dxfId="3547" priority="39" stopIfTrue="1" operator="between">
      <formula>107.0001</formula>
      <formula>107.9999</formula>
    </cfRule>
    <cfRule type="cellIs" dxfId="3546" priority="40" stopIfTrue="1" operator="between">
      <formula>106.0001</formula>
      <formula>106.9999</formula>
    </cfRule>
    <cfRule type="cellIs" dxfId="3545" priority="41" stopIfTrue="1" operator="between">
      <formula>105.0001</formula>
      <formula>105.9999</formula>
    </cfRule>
    <cfRule type="cellIs" dxfId="3544" priority="42" stopIfTrue="1" operator="between">
      <formula>104.0001</formula>
      <formula>104.9999</formula>
    </cfRule>
    <cfRule type="cellIs" dxfId="3543" priority="43" stopIfTrue="1" operator="between">
      <formula>103.0001</formula>
      <formula>103.9999</formula>
    </cfRule>
    <cfRule type="cellIs" dxfId="3542" priority="44" stopIfTrue="1" operator="between">
      <formula>102.0001</formula>
      <formula>102.9999</formula>
    </cfRule>
    <cfRule type="cellIs" dxfId="3541" priority="45" stopIfTrue="1" operator="between">
      <formula>101.0001</formula>
      <formula>101.9999</formula>
    </cfRule>
    <cfRule type="cellIs" dxfId="3540" priority="46" stopIfTrue="1" operator="between">
      <formula>100.0001</formula>
      <formula>100.9999</formula>
    </cfRule>
    <cfRule type="cellIs" dxfId="3539" priority="47" stopIfTrue="1" operator="between">
      <formula>99.0001</formula>
      <formula>99.9999</formula>
    </cfRule>
    <cfRule type="cellIs" dxfId="3538" priority="48" stopIfTrue="1" operator="between">
      <formula>98.0001</formula>
      <formula>98.9999</formula>
    </cfRule>
    <cfRule type="cellIs" dxfId="3537" priority="49" stopIfTrue="1" operator="between">
      <formula>97.0001</formula>
      <formula>97.9999</formula>
    </cfRule>
    <cfRule type="cellIs" dxfId="3536" priority="50" stopIfTrue="1" operator="between">
      <formula>96.0001</formula>
      <formula>96.9999</formula>
    </cfRule>
    <cfRule type="cellIs" dxfId="3535" priority="51" stopIfTrue="1" operator="between">
      <formula>95.0001</formula>
      <formula>95.9999</formula>
    </cfRule>
    <cfRule type="cellIs" dxfId="3534" priority="52" stopIfTrue="1" operator="between">
      <formula>94.0001</formula>
      <formula>94.9999</formula>
    </cfRule>
    <cfRule type="cellIs" dxfId="3533" priority="53" stopIfTrue="1" operator="between">
      <formula>93.0001</formula>
      <formula>93.9999</formula>
    </cfRule>
    <cfRule type="cellIs" dxfId="3532" priority="54" stopIfTrue="1" operator="between">
      <formula>92.0001</formula>
      <formula>92.9999</formula>
    </cfRule>
    <cfRule type="cellIs" dxfId="3531" priority="55" stopIfTrue="1" operator="between">
      <formula>91.0001</formula>
      <formula>91.9999</formula>
    </cfRule>
    <cfRule type="cellIs" dxfId="3530" priority="56" stopIfTrue="1" operator="between">
      <formula>90.0001</formula>
      <formula>90.9999</formula>
    </cfRule>
    <cfRule type="cellIs" dxfId="3529" priority="57" stopIfTrue="1" operator="between">
      <formula>89.0001</formula>
      <formula>89.9999</formula>
    </cfRule>
    <cfRule type="cellIs" dxfId="3528" priority="58" stopIfTrue="1" operator="between">
      <formula>88.0001</formula>
      <formula>88.9999</formula>
    </cfRule>
    <cfRule type="cellIs" dxfId="3527" priority="59" stopIfTrue="1" operator="between">
      <formula>87.0001</formula>
      <formula>87.9999</formula>
    </cfRule>
    <cfRule type="cellIs" dxfId="3526" priority="60" stopIfTrue="1" operator="between">
      <formula>86.0001</formula>
      <formula>86.9999</formula>
    </cfRule>
    <cfRule type="cellIs" dxfId="3525" priority="61" stopIfTrue="1" operator="between">
      <formula>85.0001</formula>
      <formula>85.9999</formula>
    </cfRule>
    <cfRule type="cellIs" dxfId="3524" priority="62" stopIfTrue="1" operator="between">
      <formula>84.0001</formula>
      <formula>84.9999</formula>
    </cfRule>
    <cfRule type="cellIs" dxfId="3523" priority="63" stopIfTrue="1" operator="between">
      <formula>83.0001</formula>
      <formula>83.9999</formula>
    </cfRule>
    <cfRule type="cellIs" dxfId="3522" priority="64" stopIfTrue="1" operator="between">
      <formula>82.0001</formula>
      <formula>82.9999</formula>
    </cfRule>
    <cfRule type="cellIs" dxfId="3521" priority="65" stopIfTrue="1" operator="between">
      <formula>81.0001</formula>
      <formula>81.9999</formula>
    </cfRule>
    <cfRule type="cellIs" dxfId="3520" priority="66" stopIfTrue="1" operator="between">
      <formula>80.0001</formula>
      <formula>80.9999</formula>
    </cfRule>
    <cfRule type="cellIs" dxfId="3519" priority="67" stopIfTrue="1" operator="between">
      <formula>79.0001</formula>
      <formula>79.9999</formula>
    </cfRule>
    <cfRule type="cellIs" dxfId="3518" priority="68" stopIfTrue="1" operator="between">
      <formula>78.0001</formula>
      <formula>78.9999</formula>
    </cfRule>
    <cfRule type="cellIs" dxfId="3517" priority="69" stopIfTrue="1" operator="between">
      <formula>77.0001</formula>
      <formula>77.9999</formula>
    </cfRule>
    <cfRule type="cellIs" dxfId="3516" priority="70" stopIfTrue="1" operator="between">
      <formula>76.0001</formula>
      <formula>76.9999</formula>
    </cfRule>
    <cfRule type="cellIs" dxfId="3515" priority="71" stopIfTrue="1" operator="between">
      <formula>75.0001</formula>
      <formula>75.9999</formula>
    </cfRule>
    <cfRule type="cellIs" dxfId="3514" priority="72" stopIfTrue="1" operator="between">
      <formula>74.0001</formula>
      <formula>74.9999</formula>
    </cfRule>
    <cfRule type="cellIs" dxfId="3513" priority="73" stopIfTrue="1" operator="between">
      <formula>73.0001</formula>
      <formula>73.9999</formula>
    </cfRule>
    <cfRule type="cellIs" dxfId="3512" priority="74" stopIfTrue="1" operator="between">
      <formula>72.0001</formula>
      <formula>72.9999</formula>
    </cfRule>
    <cfRule type="cellIs" dxfId="3511" priority="75" stopIfTrue="1" operator="between">
      <formula>71.0001</formula>
      <formula>71.9999</formula>
    </cfRule>
    <cfRule type="cellIs" dxfId="3510" priority="76" stopIfTrue="1" operator="between">
      <formula>70.0001</formula>
      <formula>70.9999</formula>
    </cfRule>
    <cfRule type="cellIs" dxfId="3509" priority="77" stopIfTrue="1" operator="between">
      <formula>69.0001</formula>
      <formula>69.9999</formula>
    </cfRule>
    <cfRule type="cellIs" dxfId="3508" priority="78" stopIfTrue="1" operator="between">
      <formula>68.0001</formula>
      <formula>68.9999</formula>
    </cfRule>
    <cfRule type="cellIs" dxfId="3507" priority="79" stopIfTrue="1" operator="between">
      <formula>67.0001</formula>
      <formula>67.9999</formula>
    </cfRule>
    <cfRule type="cellIs" dxfId="3506" priority="80" stopIfTrue="1" operator="between">
      <formula>66.0001</formula>
      <formula>66.9999</formula>
    </cfRule>
    <cfRule type="cellIs" dxfId="3505" priority="81" stopIfTrue="1" operator="between">
      <formula>65.0001</formula>
      <formula>65.9999</formula>
    </cfRule>
    <cfRule type="cellIs" dxfId="3504" priority="82" stopIfTrue="1" operator="between">
      <formula>64.0001</formula>
      <formula>64.9999</formula>
    </cfRule>
    <cfRule type="cellIs" dxfId="3503" priority="83" stopIfTrue="1" operator="between">
      <formula>63.0001</formula>
      <formula>63.9999</formula>
    </cfRule>
    <cfRule type="cellIs" dxfId="3502" priority="84" stopIfTrue="1" operator="between">
      <formula>62.0001</formula>
      <formula>62.9999</formula>
    </cfRule>
    <cfRule type="cellIs" dxfId="3501" priority="85" stopIfTrue="1" operator="between">
      <formula>61.0001</formula>
      <formula>61.9999</formula>
    </cfRule>
    <cfRule type="cellIs" dxfId="3500" priority="86" stopIfTrue="1" operator="between">
      <formula>60.0001</formula>
      <formula>60.9999</formula>
    </cfRule>
    <cfRule type="cellIs" dxfId="3499" priority="87" stopIfTrue="1" operator="between">
      <formula>59.0001</formula>
      <formula>59.9999</formula>
    </cfRule>
    <cfRule type="cellIs" dxfId="3498" priority="88" stopIfTrue="1" operator="between">
      <formula>58.0001</formula>
      <formula>58.9999</formula>
    </cfRule>
    <cfRule type="cellIs" dxfId="3497" priority="89" stopIfTrue="1" operator="between">
      <formula>57.0001</formula>
      <formula>57.9999</formula>
    </cfRule>
    <cfRule type="cellIs" dxfId="3496" priority="90" stopIfTrue="1" operator="between">
      <formula>56.0001</formula>
      <formula>56.9999</formula>
    </cfRule>
    <cfRule type="cellIs" dxfId="3495" priority="91" stopIfTrue="1" operator="between">
      <formula>55.0001</formula>
      <formula>55.9999</formula>
    </cfRule>
    <cfRule type="cellIs" dxfId="3494" priority="92" stopIfTrue="1" operator="between">
      <formula>54.0001</formula>
      <formula>54.9999</formula>
    </cfRule>
    <cfRule type="cellIs" dxfId="3493" priority="93" stopIfTrue="1" operator="between">
      <formula>53.0001</formula>
      <formula>53.9999</formula>
    </cfRule>
    <cfRule type="cellIs" dxfId="3492" priority="94" stopIfTrue="1" operator="between">
      <formula>52.0001</formula>
      <formula>52.9999</formula>
    </cfRule>
    <cfRule type="cellIs" dxfId="3491" priority="95" stopIfTrue="1" operator="between">
      <formula>51.0001</formula>
      <formula>51.9999</formula>
    </cfRule>
    <cfRule type="cellIs" dxfId="3490" priority="96" stopIfTrue="1" operator="between">
      <formula>50.0001</formula>
      <formula>50.9999</formula>
    </cfRule>
    <cfRule type="cellIs" dxfId="3489" priority="97" stopIfTrue="1" operator="between">
      <formula>49.0001</formula>
      <formula>49.9999</formula>
    </cfRule>
    <cfRule type="cellIs" dxfId="3488" priority="98" stopIfTrue="1" operator="between">
      <formula>48.0001</formula>
      <formula>48.9999</formula>
    </cfRule>
    <cfRule type="cellIs" dxfId="3487" priority="99" stopIfTrue="1" operator="between">
      <formula>47.0001</formula>
      <formula>47.9999</formula>
    </cfRule>
    <cfRule type="cellIs" dxfId="3486" priority="100" stopIfTrue="1" operator="between">
      <formula>46.0001</formula>
      <formula>46.9999</formula>
    </cfRule>
    <cfRule type="cellIs" dxfId="3485" priority="101" stopIfTrue="1" operator="between">
      <formula>45.0001</formula>
      <formula>45.9999</formula>
    </cfRule>
    <cfRule type="cellIs" dxfId="3484" priority="102" stopIfTrue="1" operator="between">
      <formula>44.0001</formula>
      <formula>44.9999</formula>
    </cfRule>
    <cfRule type="cellIs" dxfId="3483" priority="103" stopIfTrue="1" operator="between">
      <formula>43.0001</formula>
      <formula>43.9999</formula>
    </cfRule>
    <cfRule type="cellIs" dxfId="3482" priority="104" stopIfTrue="1" operator="between">
      <formula>42.0001</formula>
      <formula>42.9999</formula>
    </cfRule>
    <cfRule type="cellIs" dxfId="3481" priority="105" stopIfTrue="1" operator="between">
      <formula>41.0001</formula>
      <formula>41.9999</formula>
    </cfRule>
    <cfRule type="cellIs" dxfId="3480" priority="106" stopIfTrue="1" operator="between">
      <formula>40.0001</formula>
      <formula>40.9999</formula>
    </cfRule>
    <cfRule type="cellIs" dxfId="3479" priority="107" stopIfTrue="1" operator="between">
      <formula>39.0001</formula>
      <formula>39.9999</formula>
    </cfRule>
    <cfRule type="cellIs" dxfId="3478" priority="108" stopIfTrue="1" operator="between">
      <formula>38.0001</formula>
      <formula>38.9999</formula>
    </cfRule>
    <cfRule type="cellIs" dxfId="3477" priority="109" stopIfTrue="1" operator="between">
      <formula>37.0001</formula>
      <formula>37.9999</formula>
    </cfRule>
    <cfRule type="cellIs" dxfId="3476" priority="110" stopIfTrue="1" operator="between">
      <formula>36.0001</formula>
      <formula>36.9999</formula>
    </cfRule>
    <cfRule type="cellIs" dxfId="3475" priority="111" stopIfTrue="1" operator="between">
      <formula>35.0001</formula>
      <formula>35.9999</formula>
    </cfRule>
    <cfRule type="cellIs" dxfId="3474" priority="112" stopIfTrue="1" operator="between">
      <formula>34.0001</formula>
      <formula>34.9999</formula>
    </cfRule>
    <cfRule type="cellIs" dxfId="3473" priority="113" stopIfTrue="1" operator="between">
      <formula>33.0001</formula>
      <formula>33.9999</formula>
    </cfRule>
    <cfRule type="cellIs" dxfId="3472" priority="114" stopIfTrue="1" operator="between">
      <formula>32.0001</formula>
      <formula>32.9999</formula>
    </cfRule>
    <cfRule type="cellIs" dxfId="3471" priority="115" stopIfTrue="1" operator="between">
      <formula>31.0001</formula>
      <formula>31.9999</formula>
    </cfRule>
    <cfRule type="cellIs" dxfId="3470" priority="116" stopIfTrue="1" operator="between">
      <formula>30.0001</formula>
      <formula>30.9999</formula>
    </cfRule>
    <cfRule type="cellIs" dxfId="3469" priority="117" stopIfTrue="1" operator="between">
      <formula>29.0001</formula>
      <formula>29.9999</formula>
    </cfRule>
    <cfRule type="cellIs" dxfId="3468" priority="118" stopIfTrue="1" operator="between">
      <formula>28.0001</formula>
      <formula>28.9999</formula>
    </cfRule>
    <cfRule type="cellIs" dxfId="3467" priority="119" stopIfTrue="1" operator="between">
      <formula>27.0001</formula>
      <formula>27.9999</formula>
    </cfRule>
    <cfRule type="cellIs" dxfId="3466" priority="120" stopIfTrue="1" operator="between">
      <formula>26.0001</formula>
      <formula>26.9999</formula>
    </cfRule>
    <cfRule type="cellIs" dxfId="3465" priority="121" stopIfTrue="1" operator="between">
      <formula>25.0001</formula>
      <formula>25.9999</formula>
    </cfRule>
    <cfRule type="cellIs" dxfId="3464" priority="122" stopIfTrue="1" operator="between">
      <formula>24.0001</formula>
      <formula>24.9999</formula>
    </cfRule>
    <cfRule type="cellIs" dxfId="3463" priority="123" stopIfTrue="1" operator="between">
      <formula>23.0001</formula>
      <formula>23.9999</formula>
    </cfRule>
    <cfRule type="cellIs" dxfId="3462" priority="124" stopIfTrue="1" operator="between">
      <formula>22.0001</formula>
      <formula>22.9999</formula>
    </cfRule>
    <cfRule type="cellIs" dxfId="3461" priority="125" operator="between">
      <formula>21.0001</formula>
      <formula>21.9999</formula>
    </cfRule>
    <cfRule type="cellIs" dxfId="3460" priority="126" stopIfTrue="1" operator="between">
      <formula>20.0001</formula>
      <formula>20.9999</formula>
    </cfRule>
    <cfRule type="cellIs" dxfId="3459" priority="127" stopIfTrue="1" operator="between">
      <formula>19.0001</formula>
      <formula>19.9999</formula>
    </cfRule>
    <cfRule type="cellIs" dxfId="3458" priority="128" stopIfTrue="1" operator="between">
      <formula>18.0001</formula>
      <formula>18.9999</formula>
    </cfRule>
    <cfRule type="cellIs" dxfId="3457" priority="129" stopIfTrue="1" operator="between">
      <formula>17.0001</formula>
      <formula>17.9999</formula>
    </cfRule>
    <cfRule type="cellIs" dxfId="3456" priority="130" stopIfTrue="1" operator="between">
      <formula>16.0001</formula>
      <formula>16.9999</formula>
    </cfRule>
    <cfRule type="cellIs" dxfId="3455" priority="131" stopIfTrue="1" operator="between">
      <formula>15.0001</formula>
      <formula>15.9999</formula>
    </cfRule>
    <cfRule type="cellIs" dxfId="3454" priority="132" stopIfTrue="1" operator="between">
      <formula>14.0001</formula>
      <formula>14.9999</formula>
    </cfRule>
    <cfRule type="cellIs" dxfId="3453" priority="133" stopIfTrue="1" operator="between">
      <formula>13.0001</formula>
      <formula>13.9999</formula>
    </cfRule>
    <cfRule type="cellIs" dxfId="3452" priority="134" stopIfTrue="1" operator="between">
      <formula>12.0001</formula>
      <formula>12.9999</formula>
    </cfRule>
    <cfRule type="cellIs" dxfId="3451" priority="135" stopIfTrue="1" operator="between">
      <formula>11.0001</formula>
      <formula>11.9999</formula>
    </cfRule>
    <cfRule type="cellIs" dxfId="3450" priority="136" stopIfTrue="1" operator="between">
      <formula>10.0001</formula>
      <formula>10.9999</formula>
    </cfRule>
    <cfRule type="cellIs" dxfId="3449" priority="137" stopIfTrue="1" operator="between">
      <formula>9.0001</formula>
      <formula>9.9999</formula>
    </cfRule>
    <cfRule type="cellIs" dxfId="3448" priority="138" stopIfTrue="1" operator="between">
      <formula>8.0001</formula>
      <formula>8.9999</formula>
    </cfRule>
    <cfRule type="cellIs" dxfId="3447" priority="139" stopIfTrue="1" operator="between">
      <formula>7.0001</formula>
      <formula>7.9999</formula>
    </cfRule>
    <cfRule type="cellIs" dxfId="3446" priority="140" stopIfTrue="1" operator="between">
      <formula>6.0001</formula>
      <formula>6.9999</formula>
    </cfRule>
    <cfRule type="cellIs" dxfId="3445" priority="141" stopIfTrue="1" operator="between">
      <formula>5.0001</formula>
      <formula>5.9999</formula>
    </cfRule>
    <cfRule type="cellIs" dxfId="3444" priority="142" stopIfTrue="1" operator="between">
      <formula>4.0001</formula>
      <formula>4.9999</formula>
    </cfRule>
    <cfRule type="cellIs" dxfId="3443" priority="143" stopIfTrue="1" operator="between">
      <formula>3.0001</formula>
      <formula>3.9999</formula>
    </cfRule>
    <cfRule type="cellIs" dxfId="3442" priority="144" stopIfTrue="1" operator="between">
      <formula>2.0001</formula>
      <formula>2.9999</formula>
    </cfRule>
    <cfRule type="cellIs" dxfId="3441" priority="145" stopIfTrue="1" operator="between">
      <formula>1.0001</formula>
      <formula>1.9999</formula>
    </cfRule>
    <cfRule type="cellIs" dxfId="3440" priority="146" stopIfTrue="1" operator="equal">
      <formula>0</formula>
    </cfRule>
    <cfRule type="cellIs" dxfId="3439" priority="147" stopIfTrue="1" operator="lessThan">
      <formula>1</formula>
    </cfRule>
  </conditionalFormatting>
  <conditionalFormatting sqref="AH164">
    <cfRule type="cellIs" dxfId="3438" priority="18" stopIfTrue="1" operator="equal">
      <formula>4</formula>
    </cfRule>
    <cfRule type="cellIs" dxfId="3437" priority="19" stopIfTrue="1" operator="equal">
      <formula>3</formula>
    </cfRule>
    <cfRule type="cellIs" dxfId="3436" priority="20" stopIfTrue="1" operator="equal">
      <formula>2</formula>
    </cfRule>
    <cfRule type="cellIs" dxfId="3435" priority="21" stopIfTrue="1" operator="equal">
      <formula>1</formula>
    </cfRule>
    <cfRule type="cellIs" dxfId="3434" priority="22" stopIfTrue="1" operator="between">
      <formula>3.0001</formula>
      <formula>3.9999</formula>
    </cfRule>
    <cfRule type="cellIs" dxfId="3433" priority="23" stopIfTrue="1" operator="between">
      <formula>2.0001</formula>
      <formula>2.9999</formula>
    </cfRule>
    <cfRule type="cellIs" dxfId="3432" priority="24" stopIfTrue="1" operator="between">
      <formula>1.0001</formula>
      <formula>1.9999</formula>
    </cfRule>
    <cfRule type="cellIs" dxfId="3431" priority="25" stopIfTrue="1" operator="between">
      <formula>0.0001</formula>
      <formula>0.9999</formula>
    </cfRule>
  </conditionalFormatting>
  <conditionalFormatting sqref="H143">
    <cfRule type="cellIs" priority="15" stopIfTrue="1" operator="equal">
      <formula>0</formula>
    </cfRule>
    <cfRule type="cellIs" dxfId="3430" priority="17" stopIfTrue="1" operator="notBetween">
      <formula>I143</formula>
      <formula>J143</formula>
    </cfRule>
  </conditionalFormatting>
  <conditionalFormatting sqref="H144">
    <cfRule type="cellIs" priority="14" stopIfTrue="1" operator="equal">
      <formula>0</formula>
    </cfRule>
    <cfRule type="cellIs" dxfId="3429" priority="16" stopIfTrue="1" operator="notBetween">
      <formula>I144</formula>
      <formula>J144</formula>
    </cfRule>
  </conditionalFormatting>
  <conditionalFormatting sqref="H145">
    <cfRule type="cellIs" priority="12" stopIfTrue="1" operator="equal">
      <formula>0</formula>
    </cfRule>
    <cfRule type="cellIs" dxfId="3428" priority="13" stopIfTrue="1" operator="notBetween">
      <formula>I145</formula>
      <formula>J145</formula>
    </cfRule>
  </conditionalFormatting>
  <conditionalFormatting sqref="I143">
    <cfRule type="cellIs" dxfId="3427" priority="11" stopIfTrue="1" operator="lessThan">
      <formula>800</formula>
    </cfRule>
  </conditionalFormatting>
  <conditionalFormatting sqref="J143">
    <cfRule type="cellIs" dxfId="3426" priority="9" stopIfTrue="1" operator="between">
      <formula>800</formula>
      <formula>1199</formula>
    </cfRule>
    <cfRule type="cellIs" dxfId="3425" priority="10" stopIfTrue="1" operator="lessThan">
      <formula>800</formula>
    </cfRule>
  </conditionalFormatting>
  <conditionalFormatting sqref="I144">
    <cfRule type="cellIs" dxfId="3424" priority="8" stopIfTrue="1" operator="lessThan">
      <formula>1800</formula>
    </cfRule>
  </conditionalFormatting>
  <conditionalFormatting sqref="J144">
    <cfRule type="cellIs" dxfId="3423" priority="6" stopIfTrue="1" operator="between">
      <formula>1800</formula>
      <formula>2699</formula>
    </cfRule>
    <cfRule type="cellIs" dxfId="3422" priority="7" stopIfTrue="1" operator="lessThan">
      <formula>1800</formula>
    </cfRule>
  </conditionalFormatting>
  <conditionalFormatting sqref="I145">
    <cfRule type="cellIs" dxfId="3421" priority="5" stopIfTrue="1" operator="lessThan">
      <formula>300</formula>
    </cfRule>
  </conditionalFormatting>
  <conditionalFormatting sqref="J145">
    <cfRule type="cellIs" dxfId="3420" priority="3" stopIfTrue="1" operator="between">
      <formula>300</formula>
      <formula>379</formula>
    </cfRule>
    <cfRule type="cellIs" dxfId="3419" priority="4" stopIfTrue="1" operator="lessThan">
      <formula>300</formula>
    </cfRule>
  </conditionalFormatting>
  <conditionalFormatting sqref="I143:J145">
    <cfRule type="cellIs" dxfId="3418" priority="2" stopIfTrue="1" operator="equal">
      <formula>0</formula>
    </cfRule>
  </conditionalFormatting>
  <conditionalFormatting sqref="K13">
    <cfRule type="cellIs" dxfId="3417" priority="1" operator="greaterThan">
      <formula>1</formula>
    </cfRule>
  </conditionalFormatting>
  <printOptions horizontalCentered="1" verticalCentered="1"/>
  <pageMargins left="0.31496062992125984" right="0.31496062992125984" top="0.39370078740157483" bottom="0.39370078740157483" header="0.31496062992125984" footer="0.31496062992125984"/>
  <pageSetup paperSize="9" scale="12"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B1:J12"/>
  <sheetViews>
    <sheetView showGridLines="0" showOutlineSymbols="0" zoomScale="80" zoomScaleNormal="80" workbookViewId="0"/>
  </sheetViews>
  <sheetFormatPr defaultRowHeight="14.25" outlineLevelRow="2" outlineLevelCol="1"/>
  <cols>
    <col min="1" max="1" width="2.25" style="393" customWidth="1"/>
    <col min="2" max="2" width="4.875" style="393" customWidth="1"/>
    <col min="3" max="3" width="52.5" style="393" customWidth="1"/>
    <col min="4" max="4" width="24" style="393" customWidth="1"/>
    <col min="5" max="6" width="16.625" style="393" customWidth="1"/>
    <col min="7" max="7" width="13.75" style="393" customWidth="1" outlineLevel="1"/>
    <col min="8" max="9" width="9" style="393"/>
    <col min="10" max="10" width="9.375" style="393" customWidth="1"/>
    <col min="11" max="16384" width="9" style="393"/>
  </cols>
  <sheetData>
    <row r="1" spans="2:10" ht="18.75" thickBot="1">
      <c r="C1" s="1608"/>
      <c r="D1" s="1608"/>
      <c r="E1" s="1608"/>
      <c r="F1" s="1608"/>
      <c r="G1" s="1608"/>
    </row>
    <row r="2" spans="2:10" ht="16.5" thickBot="1">
      <c r="B2" s="1782" t="s">
        <v>598</v>
      </c>
      <c r="C2" s="815"/>
      <c r="D2" s="815"/>
      <c r="E2" s="815"/>
      <c r="F2" s="815"/>
      <c r="G2" s="815"/>
    </row>
    <row r="3" spans="2:10" ht="29.25" customHeight="1">
      <c r="B3" s="1783"/>
      <c r="C3" s="1785" t="s">
        <v>916</v>
      </c>
      <c r="D3" s="1781" t="s">
        <v>923</v>
      </c>
      <c r="E3" s="1781"/>
      <c r="F3" s="1781" t="s">
        <v>925</v>
      </c>
      <c r="G3" s="1787" t="s">
        <v>922</v>
      </c>
    </row>
    <row r="4" spans="2:10" ht="29.25" customHeight="1">
      <c r="B4" s="1783"/>
      <c r="C4" s="1786"/>
      <c r="D4" s="1611"/>
      <c r="E4" s="1611"/>
      <c r="F4" s="1611"/>
      <c r="G4" s="1788"/>
    </row>
    <row r="5" spans="2:10" ht="44.25" customHeight="1">
      <c r="B5" s="1783"/>
      <c r="C5" s="1786"/>
      <c r="D5" s="1611"/>
      <c r="E5" s="1611"/>
      <c r="F5" s="1611"/>
      <c r="G5" s="1788"/>
    </row>
    <row r="6" spans="2:10" ht="29.25" customHeight="1" thickBot="1">
      <c r="B6" s="1784"/>
      <c r="C6" s="1301"/>
      <c r="D6" s="1612"/>
      <c r="E6" s="1612"/>
      <c r="F6" s="1612"/>
      <c r="G6" s="1243" t="s">
        <v>3</v>
      </c>
    </row>
    <row r="7" spans="2:10" ht="15" customHeight="1" thickBot="1">
      <c r="C7" s="1248"/>
      <c r="D7" s="1245"/>
      <c r="E7" s="1246"/>
      <c r="F7" s="1247" t="s">
        <v>919</v>
      </c>
      <c r="G7" s="1249"/>
    </row>
    <row r="8" spans="2:10" ht="15" customHeight="1" outlineLevel="2">
      <c r="B8" s="1298">
        <v>1</v>
      </c>
      <c r="C8" s="1010" t="s">
        <v>294</v>
      </c>
      <c r="D8" s="1010" t="s">
        <v>917</v>
      </c>
      <c r="E8" s="877" t="s">
        <v>137</v>
      </c>
      <c r="F8" s="877" t="str">
        <f>CONCATENATE(E8,$F$7)</f>
        <v>SEDE_COP</v>
      </c>
      <c r="G8" s="1414">
        <v>8</v>
      </c>
      <c r="J8" s="1196"/>
    </row>
    <row r="9" spans="2:10" ht="15" customHeight="1" outlineLevel="2">
      <c r="B9" s="1299">
        <v>2</v>
      </c>
      <c r="C9" s="1014" t="s">
        <v>913</v>
      </c>
      <c r="D9" s="1014" t="s">
        <v>917</v>
      </c>
      <c r="E9" s="1199" t="s">
        <v>920</v>
      </c>
      <c r="F9" s="1199" t="str">
        <f>CONCATENATE(E9,$F$7)</f>
        <v>CONG_COP</v>
      </c>
      <c r="G9" s="1415">
        <v>1</v>
      </c>
    </row>
    <row r="10" spans="2:10" ht="15" customHeight="1" outlineLevel="2">
      <c r="B10" s="1299">
        <v>3</v>
      </c>
      <c r="C10" s="1014" t="s">
        <v>914</v>
      </c>
      <c r="D10" s="1014" t="s">
        <v>918</v>
      </c>
      <c r="E10" s="1199" t="s">
        <v>921</v>
      </c>
      <c r="F10" s="1199" t="str">
        <f>CONCATENATE(E10,$F$7)</f>
        <v>GUAR_COP</v>
      </c>
      <c r="G10" s="1415">
        <v>1</v>
      </c>
    </row>
    <row r="11" spans="2:10" ht="15.75" customHeight="1" outlineLevel="1" thickBot="1">
      <c r="B11" s="1300"/>
      <c r="C11" s="1233" t="s">
        <v>76</v>
      </c>
      <c r="D11" s="1233"/>
      <c r="E11" s="1234"/>
      <c r="F11" s="1234"/>
      <c r="G11" s="1244">
        <f>SUM(G8:G10)</f>
        <v>10</v>
      </c>
    </row>
    <row r="12" spans="2:10">
      <c r="C12" s="1038"/>
      <c r="D12" s="1038"/>
    </row>
  </sheetData>
  <sheetProtection algorithmName="SHA-512" hashValue="EEPXqU3sxtWJZGtCDgOk+HOIeTOjIpNzDpKQ3LJ8J1cszRSl6RxsbziQzfSJ2WKlSFufY8/geEGfg49DKgGoxg==" saltValue="4WBFYFWC8A3nt2AtU80n6g==" spinCount="100000" sheet="1" objects="1" scenarios="1"/>
  <mergeCells count="7">
    <mergeCell ref="D3:D6"/>
    <mergeCell ref="F3:F6"/>
    <mergeCell ref="C1:G1"/>
    <mergeCell ref="B2:B6"/>
    <mergeCell ref="C3:C5"/>
    <mergeCell ref="E3:E6"/>
    <mergeCell ref="G3:G5"/>
  </mergeCells>
  <printOptions horizontalCentered="1" verticalCentered="1"/>
  <pageMargins left="0.31496062992125984" right="0.31496062992125984" top="0.39370078740157483" bottom="0.39370078740157483" header="0.31496062992125984" footer="0.31496062992125984"/>
  <pageSetup paperSize="9" scale="1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1">
    <tabColor theme="9" tint="0.39997558519241921"/>
  </sheetPr>
  <dimension ref="A2:JB825"/>
  <sheetViews>
    <sheetView showGridLines="0" zoomScaleNormal="100" workbookViewId="0"/>
  </sheetViews>
  <sheetFormatPr defaultColWidth="9" defaultRowHeight="14.25"/>
  <cols>
    <col min="1" max="1" width="5" style="393" customWidth="1"/>
    <col min="2" max="2" width="15.25" style="393" customWidth="1"/>
    <col min="3" max="3" width="44" style="393" customWidth="1"/>
    <col min="4" max="4" width="10.125" style="393" customWidth="1"/>
    <col min="5" max="5" width="10" style="393" customWidth="1"/>
    <col min="6" max="6" width="9.75" style="393" customWidth="1"/>
    <col min="7" max="7" width="10" style="393" customWidth="1"/>
    <col min="8" max="8" width="10" style="1183" customWidth="1"/>
    <col min="9" max="11" width="10" style="393" customWidth="1"/>
    <col min="12" max="12" width="14.5" style="393" customWidth="1"/>
    <col min="13" max="13" width="10" style="393" customWidth="1"/>
    <col min="14" max="14" width="9.75" style="393" bestFit="1" customWidth="1"/>
    <col min="15" max="15" width="8.75" style="393" customWidth="1"/>
    <col min="16" max="16" width="12.75" style="393" customWidth="1"/>
    <col min="17" max="17" width="18.625" style="392" customWidth="1"/>
    <col min="18" max="18" width="15.25" style="392" customWidth="1"/>
    <col min="19" max="19" width="13.125" style="392" customWidth="1"/>
    <col min="20" max="20" width="12.875" style="392" customWidth="1"/>
    <col min="21" max="35" width="9" style="392" customWidth="1"/>
    <col min="36" max="263" width="9" style="393"/>
    <col min="264" max="264" width="15.25" style="393" customWidth="1"/>
    <col min="265" max="265" width="48.125" style="393" customWidth="1"/>
    <col min="266" max="266" width="9" style="393"/>
    <col min="267" max="267" width="11.75" style="393" customWidth="1"/>
    <col min="268" max="268" width="12.125" style="393" customWidth="1"/>
    <col min="269" max="269" width="10.75" style="393" customWidth="1"/>
    <col min="270" max="270" width="11.375" style="393" customWidth="1"/>
    <col min="271" max="272" width="10.5" style="393" bestFit="1" customWidth="1"/>
    <col min="273" max="519" width="9" style="393"/>
    <col min="520" max="520" width="15.25" style="393" customWidth="1"/>
    <col min="521" max="521" width="48.125" style="393" customWidth="1"/>
    <col min="522" max="522" width="9" style="393"/>
    <col min="523" max="523" width="11.75" style="393" customWidth="1"/>
    <col min="524" max="524" width="12.125" style="393" customWidth="1"/>
    <col min="525" max="525" width="10.75" style="393" customWidth="1"/>
    <col min="526" max="526" width="11.375" style="393" customWidth="1"/>
    <col min="527" max="528" width="10.5" style="393" bestFit="1" customWidth="1"/>
    <col min="529" max="775" width="9" style="393"/>
    <col min="776" max="776" width="15.25" style="393" customWidth="1"/>
    <col min="777" max="777" width="48.125" style="393" customWidth="1"/>
    <col min="778" max="778" width="9" style="393"/>
    <col min="779" max="779" width="11.75" style="393" customWidth="1"/>
    <col min="780" max="780" width="12.125" style="393" customWidth="1"/>
    <col min="781" max="781" width="10.75" style="393" customWidth="1"/>
    <col min="782" max="782" width="11.375" style="393" customWidth="1"/>
    <col min="783" max="784" width="10.5" style="393" bestFit="1" customWidth="1"/>
    <col min="785" max="1031" width="9" style="393"/>
    <col min="1032" max="1032" width="15.25" style="393" customWidth="1"/>
    <col min="1033" max="1033" width="48.125" style="393" customWidth="1"/>
    <col min="1034" max="1034" width="9" style="393"/>
    <col min="1035" max="1035" width="11.75" style="393" customWidth="1"/>
    <col min="1036" max="1036" width="12.125" style="393" customWidth="1"/>
    <col min="1037" max="1037" width="10.75" style="393" customWidth="1"/>
    <col min="1038" max="1038" width="11.375" style="393" customWidth="1"/>
    <col min="1039" max="1040" width="10.5" style="393" bestFit="1" customWidth="1"/>
    <col min="1041" max="1287" width="9" style="393"/>
    <col min="1288" max="1288" width="15.25" style="393" customWidth="1"/>
    <col min="1289" max="1289" width="48.125" style="393" customWidth="1"/>
    <col min="1290" max="1290" width="9" style="393"/>
    <col min="1291" max="1291" width="11.75" style="393" customWidth="1"/>
    <col min="1292" max="1292" width="12.125" style="393" customWidth="1"/>
    <col min="1293" max="1293" width="10.75" style="393" customWidth="1"/>
    <col min="1294" max="1294" width="11.375" style="393" customWidth="1"/>
    <col min="1295" max="1296" width="10.5" style="393" bestFit="1" customWidth="1"/>
    <col min="1297" max="1543" width="9" style="393"/>
    <col min="1544" max="1544" width="15.25" style="393" customWidth="1"/>
    <col min="1545" max="1545" width="48.125" style="393" customWidth="1"/>
    <col min="1546" max="1546" width="9" style="393"/>
    <col min="1547" max="1547" width="11.75" style="393" customWidth="1"/>
    <col min="1548" max="1548" width="12.125" style="393" customWidth="1"/>
    <col min="1549" max="1549" width="10.75" style="393" customWidth="1"/>
    <col min="1550" max="1550" width="11.375" style="393" customWidth="1"/>
    <col min="1551" max="1552" width="10.5" style="393" bestFit="1" customWidth="1"/>
    <col min="1553" max="1799" width="9" style="393"/>
    <col min="1800" max="1800" width="15.25" style="393" customWidth="1"/>
    <col min="1801" max="1801" width="48.125" style="393" customWidth="1"/>
    <col min="1802" max="1802" width="9" style="393"/>
    <col min="1803" max="1803" width="11.75" style="393" customWidth="1"/>
    <col min="1804" max="1804" width="12.125" style="393" customWidth="1"/>
    <col min="1805" max="1805" width="10.75" style="393" customWidth="1"/>
    <col min="1806" max="1806" width="11.375" style="393" customWidth="1"/>
    <col min="1807" max="1808" width="10.5" style="393" bestFit="1" customWidth="1"/>
    <col min="1809" max="2055" width="9" style="393"/>
    <col min="2056" max="2056" width="15.25" style="393" customWidth="1"/>
    <col min="2057" max="2057" width="48.125" style="393" customWidth="1"/>
    <col min="2058" max="2058" width="9" style="393"/>
    <col min="2059" max="2059" width="11.75" style="393" customWidth="1"/>
    <col min="2060" max="2060" width="12.125" style="393" customWidth="1"/>
    <col min="2061" max="2061" width="10.75" style="393" customWidth="1"/>
    <col min="2062" max="2062" width="11.375" style="393" customWidth="1"/>
    <col min="2063" max="2064" width="10.5" style="393" bestFit="1" customWidth="1"/>
    <col min="2065" max="2311" width="9" style="393"/>
    <col min="2312" max="2312" width="15.25" style="393" customWidth="1"/>
    <col min="2313" max="2313" width="48.125" style="393" customWidth="1"/>
    <col min="2314" max="2314" width="9" style="393"/>
    <col min="2315" max="2315" width="11.75" style="393" customWidth="1"/>
    <col min="2316" max="2316" width="12.125" style="393" customWidth="1"/>
    <col min="2317" max="2317" width="10.75" style="393" customWidth="1"/>
    <col min="2318" max="2318" width="11.375" style="393" customWidth="1"/>
    <col min="2319" max="2320" width="10.5" style="393" bestFit="1" customWidth="1"/>
    <col min="2321" max="2567" width="9" style="393"/>
    <col min="2568" max="2568" width="15.25" style="393" customWidth="1"/>
    <col min="2569" max="2569" width="48.125" style="393" customWidth="1"/>
    <col min="2570" max="2570" width="9" style="393"/>
    <col min="2571" max="2571" width="11.75" style="393" customWidth="1"/>
    <col min="2572" max="2572" width="12.125" style="393" customWidth="1"/>
    <col min="2573" max="2573" width="10.75" style="393" customWidth="1"/>
    <col min="2574" max="2574" width="11.375" style="393" customWidth="1"/>
    <col min="2575" max="2576" width="10.5" style="393" bestFit="1" customWidth="1"/>
    <col min="2577" max="2823" width="9" style="393"/>
    <col min="2824" max="2824" width="15.25" style="393" customWidth="1"/>
    <col min="2825" max="2825" width="48.125" style="393" customWidth="1"/>
    <col min="2826" max="2826" width="9" style="393"/>
    <col min="2827" max="2827" width="11.75" style="393" customWidth="1"/>
    <col min="2828" max="2828" width="12.125" style="393" customWidth="1"/>
    <col min="2829" max="2829" width="10.75" style="393" customWidth="1"/>
    <col min="2830" max="2830" width="11.375" style="393" customWidth="1"/>
    <col min="2831" max="2832" width="10.5" style="393" bestFit="1" customWidth="1"/>
    <col min="2833" max="3079" width="9" style="393"/>
    <col min="3080" max="3080" width="15.25" style="393" customWidth="1"/>
    <col min="3081" max="3081" width="48.125" style="393" customWidth="1"/>
    <col min="3082" max="3082" width="9" style="393"/>
    <col min="3083" max="3083" width="11.75" style="393" customWidth="1"/>
    <col min="3084" max="3084" width="12.125" style="393" customWidth="1"/>
    <col min="3085" max="3085" width="10.75" style="393" customWidth="1"/>
    <col min="3086" max="3086" width="11.375" style="393" customWidth="1"/>
    <col min="3087" max="3088" width="10.5" style="393" bestFit="1" customWidth="1"/>
    <col min="3089" max="3335" width="9" style="393"/>
    <col min="3336" max="3336" width="15.25" style="393" customWidth="1"/>
    <col min="3337" max="3337" width="48.125" style="393" customWidth="1"/>
    <col min="3338" max="3338" width="9" style="393"/>
    <col min="3339" max="3339" width="11.75" style="393" customWidth="1"/>
    <col min="3340" max="3340" width="12.125" style="393" customWidth="1"/>
    <col min="3341" max="3341" width="10.75" style="393" customWidth="1"/>
    <col min="3342" max="3342" width="11.375" style="393" customWidth="1"/>
    <col min="3343" max="3344" width="10.5" style="393" bestFit="1" customWidth="1"/>
    <col min="3345" max="3591" width="9" style="393"/>
    <col min="3592" max="3592" width="15.25" style="393" customWidth="1"/>
    <col min="3593" max="3593" width="48.125" style="393" customWidth="1"/>
    <col min="3594" max="3594" width="9" style="393"/>
    <col min="3595" max="3595" width="11.75" style="393" customWidth="1"/>
    <col min="3596" max="3596" width="12.125" style="393" customWidth="1"/>
    <col min="3597" max="3597" width="10.75" style="393" customWidth="1"/>
    <col min="3598" max="3598" width="11.375" style="393" customWidth="1"/>
    <col min="3599" max="3600" width="10.5" style="393" bestFit="1" customWidth="1"/>
    <col min="3601" max="3847" width="9" style="393"/>
    <col min="3848" max="3848" width="15.25" style="393" customWidth="1"/>
    <col min="3849" max="3849" width="48.125" style="393" customWidth="1"/>
    <col min="3850" max="3850" width="9" style="393"/>
    <col min="3851" max="3851" width="11.75" style="393" customWidth="1"/>
    <col min="3852" max="3852" width="12.125" style="393" customWidth="1"/>
    <col min="3853" max="3853" width="10.75" style="393" customWidth="1"/>
    <col min="3854" max="3854" width="11.375" style="393" customWidth="1"/>
    <col min="3855" max="3856" width="10.5" style="393" bestFit="1" customWidth="1"/>
    <col min="3857" max="4103" width="9" style="393"/>
    <col min="4104" max="4104" width="15.25" style="393" customWidth="1"/>
    <col min="4105" max="4105" width="48.125" style="393" customWidth="1"/>
    <col min="4106" max="4106" width="9" style="393"/>
    <col min="4107" max="4107" width="11.75" style="393" customWidth="1"/>
    <col min="4108" max="4108" width="12.125" style="393" customWidth="1"/>
    <col min="4109" max="4109" width="10.75" style="393" customWidth="1"/>
    <col min="4110" max="4110" width="11.375" style="393" customWidth="1"/>
    <col min="4111" max="4112" width="10.5" style="393" bestFit="1" customWidth="1"/>
    <col min="4113" max="4359" width="9" style="393"/>
    <col min="4360" max="4360" width="15.25" style="393" customWidth="1"/>
    <col min="4361" max="4361" width="48.125" style="393" customWidth="1"/>
    <col min="4362" max="4362" width="9" style="393"/>
    <col min="4363" max="4363" width="11.75" style="393" customWidth="1"/>
    <col min="4364" max="4364" width="12.125" style="393" customWidth="1"/>
    <col min="4365" max="4365" width="10.75" style="393" customWidth="1"/>
    <col min="4366" max="4366" width="11.375" style="393" customWidth="1"/>
    <col min="4367" max="4368" width="10.5" style="393" bestFit="1" customWidth="1"/>
    <col min="4369" max="4615" width="9" style="393"/>
    <col min="4616" max="4616" width="15.25" style="393" customWidth="1"/>
    <col min="4617" max="4617" width="48.125" style="393" customWidth="1"/>
    <col min="4618" max="4618" width="9" style="393"/>
    <col min="4619" max="4619" width="11.75" style="393" customWidth="1"/>
    <col min="4620" max="4620" width="12.125" style="393" customWidth="1"/>
    <col min="4621" max="4621" width="10.75" style="393" customWidth="1"/>
    <col min="4622" max="4622" width="11.375" style="393" customWidth="1"/>
    <col min="4623" max="4624" width="10.5" style="393" bestFit="1" customWidth="1"/>
    <col min="4625" max="4871" width="9" style="393"/>
    <col min="4872" max="4872" width="15.25" style="393" customWidth="1"/>
    <col min="4873" max="4873" width="48.125" style="393" customWidth="1"/>
    <col min="4874" max="4874" width="9" style="393"/>
    <col min="4875" max="4875" width="11.75" style="393" customWidth="1"/>
    <col min="4876" max="4876" width="12.125" style="393" customWidth="1"/>
    <col min="4877" max="4877" width="10.75" style="393" customWidth="1"/>
    <col min="4878" max="4878" width="11.375" style="393" customWidth="1"/>
    <col min="4879" max="4880" width="10.5" style="393" bestFit="1" customWidth="1"/>
    <col min="4881" max="5127" width="9" style="393"/>
    <col min="5128" max="5128" width="15.25" style="393" customWidth="1"/>
    <col min="5129" max="5129" width="48.125" style="393" customWidth="1"/>
    <col min="5130" max="5130" width="9" style="393"/>
    <col min="5131" max="5131" width="11.75" style="393" customWidth="1"/>
    <col min="5132" max="5132" width="12.125" style="393" customWidth="1"/>
    <col min="5133" max="5133" width="10.75" style="393" customWidth="1"/>
    <col min="5134" max="5134" width="11.375" style="393" customWidth="1"/>
    <col min="5135" max="5136" width="10.5" style="393" bestFit="1" customWidth="1"/>
    <col min="5137" max="5383" width="9" style="393"/>
    <col min="5384" max="5384" width="15.25" style="393" customWidth="1"/>
    <col min="5385" max="5385" width="48.125" style="393" customWidth="1"/>
    <col min="5386" max="5386" width="9" style="393"/>
    <col min="5387" max="5387" width="11.75" style="393" customWidth="1"/>
    <col min="5388" max="5388" width="12.125" style="393" customWidth="1"/>
    <col min="5389" max="5389" width="10.75" style="393" customWidth="1"/>
    <col min="5390" max="5390" width="11.375" style="393" customWidth="1"/>
    <col min="5391" max="5392" width="10.5" style="393" bestFit="1" customWidth="1"/>
    <col min="5393" max="5639" width="9" style="393"/>
    <col min="5640" max="5640" width="15.25" style="393" customWidth="1"/>
    <col min="5641" max="5641" width="48.125" style="393" customWidth="1"/>
    <col min="5642" max="5642" width="9" style="393"/>
    <col min="5643" max="5643" width="11.75" style="393" customWidth="1"/>
    <col min="5644" max="5644" width="12.125" style="393" customWidth="1"/>
    <col min="5645" max="5645" width="10.75" style="393" customWidth="1"/>
    <col min="5646" max="5646" width="11.375" style="393" customWidth="1"/>
    <col min="5647" max="5648" width="10.5" style="393" bestFit="1" customWidth="1"/>
    <col min="5649" max="5895" width="9" style="393"/>
    <col min="5896" max="5896" width="15.25" style="393" customWidth="1"/>
    <col min="5897" max="5897" width="48.125" style="393" customWidth="1"/>
    <col min="5898" max="5898" width="9" style="393"/>
    <col min="5899" max="5899" width="11.75" style="393" customWidth="1"/>
    <col min="5900" max="5900" width="12.125" style="393" customWidth="1"/>
    <col min="5901" max="5901" width="10.75" style="393" customWidth="1"/>
    <col min="5902" max="5902" width="11.375" style="393" customWidth="1"/>
    <col min="5903" max="5904" width="10.5" style="393" bestFit="1" customWidth="1"/>
    <col min="5905" max="6151" width="9" style="393"/>
    <col min="6152" max="6152" width="15.25" style="393" customWidth="1"/>
    <col min="6153" max="6153" width="48.125" style="393" customWidth="1"/>
    <col min="6154" max="6154" width="9" style="393"/>
    <col min="6155" max="6155" width="11.75" style="393" customWidth="1"/>
    <col min="6156" max="6156" width="12.125" style="393" customWidth="1"/>
    <col min="6157" max="6157" width="10.75" style="393" customWidth="1"/>
    <col min="6158" max="6158" width="11.375" style="393" customWidth="1"/>
    <col min="6159" max="6160" width="10.5" style="393" bestFit="1" customWidth="1"/>
    <col min="6161" max="6407" width="9" style="393"/>
    <col min="6408" max="6408" width="15.25" style="393" customWidth="1"/>
    <col min="6409" max="6409" width="48.125" style="393" customWidth="1"/>
    <col min="6410" max="6410" width="9" style="393"/>
    <col min="6411" max="6411" width="11.75" style="393" customWidth="1"/>
    <col min="6412" max="6412" width="12.125" style="393" customWidth="1"/>
    <col min="6413" max="6413" width="10.75" style="393" customWidth="1"/>
    <col min="6414" max="6414" width="11.375" style="393" customWidth="1"/>
    <col min="6415" max="6416" width="10.5" style="393" bestFit="1" customWidth="1"/>
    <col min="6417" max="6663" width="9" style="393"/>
    <col min="6664" max="6664" width="15.25" style="393" customWidth="1"/>
    <col min="6665" max="6665" width="48.125" style="393" customWidth="1"/>
    <col min="6666" max="6666" width="9" style="393"/>
    <col min="6667" max="6667" width="11.75" style="393" customWidth="1"/>
    <col min="6668" max="6668" width="12.125" style="393" customWidth="1"/>
    <col min="6669" max="6669" width="10.75" style="393" customWidth="1"/>
    <col min="6670" max="6670" width="11.375" style="393" customWidth="1"/>
    <col min="6671" max="6672" width="10.5" style="393" bestFit="1" customWidth="1"/>
    <col min="6673" max="6919" width="9" style="393"/>
    <col min="6920" max="6920" width="15.25" style="393" customWidth="1"/>
    <col min="6921" max="6921" width="48.125" style="393" customWidth="1"/>
    <col min="6922" max="6922" width="9" style="393"/>
    <col min="6923" max="6923" width="11.75" style="393" customWidth="1"/>
    <col min="6924" max="6924" width="12.125" style="393" customWidth="1"/>
    <col min="6925" max="6925" width="10.75" style="393" customWidth="1"/>
    <col min="6926" max="6926" width="11.375" style="393" customWidth="1"/>
    <col min="6927" max="6928" width="10.5" style="393" bestFit="1" customWidth="1"/>
    <col min="6929" max="7175" width="9" style="393"/>
    <col min="7176" max="7176" width="15.25" style="393" customWidth="1"/>
    <col min="7177" max="7177" width="48.125" style="393" customWidth="1"/>
    <col min="7178" max="7178" width="9" style="393"/>
    <col min="7179" max="7179" width="11.75" style="393" customWidth="1"/>
    <col min="7180" max="7180" width="12.125" style="393" customWidth="1"/>
    <col min="7181" max="7181" width="10.75" style="393" customWidth="1"/>
    <col min="7182" max="7182" width="11.375" style="393" customWidth="1"/>
    <col min="7183" max="7184" width="10.5" style="393" bestFit="1" customWidth="1"/>
    <col min="7185" max="7431" width="9" style="393"/>
    <col min="7432" max="7432" width="15.25" style="393" customWidth="1"/>
    <col min="7433" max="7433" width="48.125" style="393" customWidth="1"/>
    <col min="7434" max="7434" width="9" style="393"/>
    <col min="7435" max="7435" width="11.75" style="393" customWidth="1"/>
    <col min="7436" max="7436" width="12.125" style="393" customWidth="1"/>
    <col min="7437" max="7437" width="10.75" style="393" customWidth="1"/>
    <col min="7438" max="7438" width="11.375" style="393" customWidth="1"/>
    <col min="7439" max="7440" width="10.5" style="393" bestFit="1" customWidth="1"/>
    <col min="7441" max="7687" width="9" style="393"/>
    <col min="7688" max="7688" width="15.25" style="393" customWidth="1"/>
    <col min="7689" max="7689" width="48.125" style="393" customWidth="1"/>
    <col min="7690" max="7690" width="9" style="393"/>
    <col min="7691" max="7691" width="11.75" style="393" customWidth="1"/>
    <col min="7692" max="7692" width="12.125" style="393" customWidth="1"/>
    <col min="7693" max="7693" width="10.75" style="393" customWidth="1"/>
    <col min="7694" max="7694" width="11.375" style="393" customWidth="1"/>
    <col min="7695" max="7696" width="10.5" style="393" bestFit="1" customWidth="1"/>
    <col min="7697" max="7943" width="9" style="393"/>
    <col min="7944" max="7944" width="15.25" style="393" customWidth="1"/>
    <col min="7945" max="7945" width="48.125" style="393" customWidth="1"/>
    <col min="7946" max="7946" width="9" style="393"/>
    <col min="7947" max="7947" width="11.75" style="393" customWidth="1"/>
    <col min="7948" max="7948" width="12.125" style="393" customWidth="1"/>
    <col min="7949" max="7949" width="10.75" style="393" customWidth="1"/>
    <col min="7950" max="7950" width="11.375" style="393" customWidth="1"/>
    <col min="7951" max="7952" width="10.5" style="393" bestFit="1" customWidth="1"/>
    <col min="7953" max="8199" width="9" style="393"/>
    <col min="8200" max="8200" width="15.25" style="393" customWidth="1"/>
    <col min="8201" max="8201" width="48.125" style="393" customWidth="1"/>
    <col min="8202" max="8202" width="9" style="393"/>
    <col min="8203" max="8203" width="11.75" style="393" customWidth="1"/>
    <col min="8204" max="8204" width="12.125" style="393" customWidth="1"/>
    <col min="8205" max="8205" width="10.75" style="393" customWidth="1"/>
    <col min="8206" max="8206" width="11.375" style="393" customWidth="1"/>
    <col min="8207" max="8208" width="10.5" style="393" bestFit="1" customWidth="1"/>
    <col min="8209" max="8455" width="9" style="393"/>
    <col min="8456" max="8456" width="15.25" style="393" customWidth="1"/>
    <col min="8457" max="8457" width="48.125" style="393" customWidth="1"/>
    <col min="8458" max="8458" width="9" style="393"/>
    <col min="8459" max="8459" width="11.75" style="393" customWidth="1"/>
    <col min="8460" max="8460" width="12.125" style="393" customWidth="1"/>
    <col min="8461" max="8461" width="10.75" style="393" customWidth="1"/>
    <col min="8462" max="8462" width="11.375" style="393" customWidth="1"/>
    <col min="8463" max="8464" width="10.5" style="393" bestFit="1" customWidth="1"/>
    <col min="8465" max="8711" width="9" style="393"/>
    <col min="8712" max="8712" width="15.25" style="393" customWidth="1"/>
    <col min="8713" max="8713" width="48.125" style="393" customWidth="1"/>
    <col min="8714" max="8714" width="9" style="393"/>
    <col min="8715" max="8715" width="11.75" style="393" customWidth="1"/>
    <col min="8716" max="8716" width="12.125" style="393" customWidth="1"/>
    <col min="8717" max="8717" width="10.75" style="393" customWidth="1"/>
    <col min="8718" max="8718" width="11.375" style="393" customWidth="1"/>
    <col min="8719" max="8720" width="10.5" style="393" bestFit="1" customWidth="1"/>
    <col min="8721" max="8967" width="9" style="393"/>
    <col min="8968" max="8968" width="15.25" style="393" customWidth="1"/>
    <col min="8969" max="8969" width="48.125" style="393" customWidth="1"/>
    <col min="8970" max="8970" width="9" style="393"/>
    <col min="8971" max="8971" width="11.75" style="393" customWidth="1"/>
    <col min="8972" max="8972" width="12.125" style="393" customWidth="1"/>
    <col min="8973" max="8973" width="10.75" style="393" customWidth="1"/>
    <col min="8974" max="8974" width="11.375" style="393" customWidth="1"/>
    <col min="8975" max="8976" width="10.5" style="393" bestFit="1" customWidth="1"/>
    <col min="8977" max="9223" width="9" style="393"/>
    <col min="9224" max="9224" width="15.25" style="393" customWidth="1"/>
    <col min="9225" max="9225" width="48.125" style="393" customWidth="1"/>
    <col min="9226" max="9226" width="9" style="393"/>
    <col min="9227" max="9227" width="11.75" style="393" customWidth="1"/>
    <col min="9228" max="9228" width="12.125" style="393" customWidth="1"/>
    <col min="9229" max="9229" width="10.75" style="393" customWidth="1"/>
    <col min="9230" max="9230" width="11.375" style="393" customWidth="1"/>
    <col min="9231" max="9232" width="10.5" style="393" bestFit="1" customWidth="1"/>
    <col min="9233" max="9479" width="9" style="393"/>
    <col min="9480" max="9480" width="15.25" style="393" customWidth="1"/>
    <col min="9481" max="9481" width="48.125" style="393" customWidth="1"/>
    <col min="9482" max="9482" width="9" style="393"/>
    <col min="9483" max="9483" width="11.75" style="393" customWidth="1"/>
    <col min="9484" max="9484" width="12.125" style="393" customWidth="1"/>
    <col min="9485" max="9485" width="10.75" style="393" customWidth="1"/>
    <col min="9486" max="9486" width="11.375" style="393" customWidth="1"/>
    <col min="9487" max="9488" width="10.5" style="393" bestFit="1" customWidth="1"/>
    <col min="9489" max="9735" width="9" style="393"/>
    <col min="9736" max="9736" width="15.25" style="393" customWidth="1"/>
    <col min="9737" max="9737" width="48.125" style="393" customWidth="1"/>
    <col min="9738" max="9738" width="9" style="393"/>
    <col min="9739" max="9739" width="11.75" style="393" customWidth="1"/>
    <col min="9740" max="9740" width="12.125" style="393" customWidth="1"/>
    <col min="9741" max="9741" width="10.75" style="393" customWidth="1"/>
    <col min="9742" max="9742" width="11.375" style="393" customWidth="1"/>
    <col min="9743" max="9744" width="10.5" style="393" bestFit="1" customWidth="1"/>
    <col min="9745" max="9991" width="9" style="393"/>
    <col min="9992" max="9992" width="15.25" style="393" customWidth="1"/>
    <col min="9993" max="9993" width="48.125" style="393" customWidth="1"/>
    <col min="9994" max="9994" width="9" style="393"/>
    <col min="9995" max="9995" width="11.75" style="393" customWidth="1"/>
    <col min="9996" max="9996" width="12.125" style="393" customWidth="1"/>
    <col min="9997" max="9997" width="10.75" style="393" customWidth="1"/>
    <col min="9998" max="9998" width="11.375" style="393" customWidth="1"/>
    <col min="9999" max="10000" width="10.5" style="393" bestFit="1" customWidth="1"/>
    <col min="10001" max="10247" width="9" style="393"/>
    <col min="10248" max="10248" width="15.25" style="393" customWidth="1"/>
    <col min="10249" max="10249" width="48.125" style="393" customWidth="1"/>
    <col min="10250" max="10250" width="9" style="393"/>
    <col min="10251" max="10251" width="11.75" style="393" customWidth="1"/>
    <col min="10252" max="10252" width="12.125" style="393" customWidth="1"/>
    <col min="10253" max="10253" width="10.75" style="393" customWidth="1"/>
    <col min="10254" max="10254" width="11.375" style="393" customWidth="1"/>
    <col min="10255" max="10256" width="10.5" style="393" bestFit="1" customWidth="1"/>
    <col min="10257" max="10503" width="9" style="393"/>
    <col min="10504" max="10504" width="15.25" style="393" customWidth="1"/>
    <col min="10505" max="10505" width="48.125" style="393" customWidth="1"/>
    <col min="10506" max="10506" width="9" style="393"/>
    <col min="10507" max="10507" width="11.75" style="393" customWidth="1"/>
    <col min="10508" max="10508" width="12.125" style="393" customWidth="1"/>
    <col min="10509" max="10509" width="10.75" style="393" customWidth="1"/>
    <col min="10510" max="10510" width="11.375" style="393" customWidth="1"/>
    <col min="10511" max="10512" width="10.5" style="393" bestFit="1" customWidth="1"/>
    <col min="10513" max="10759" width="9" style="393"/>
    <col min="10760" max="10760" width="15.25" style="393" customWidth="1"/>
    <col min="10761" max="10761" width="48.125" style="393" customWidth="1"/>
    <col min="10762" max="10762" width="9" style="393"/>
    <col min="10763" max="10763" width="11.75" style="393" customWidth="1"/>
    <col min="10764" max="10764" width="12.125" style="393" customWidth="1"/>
    <col min="10765" max="10765" width="10.75" style="393" customWidth="1"/>
    <col min="10766" max="10766" width="11.375" style="393" customWidth="1"/>
    <col min="10767" max="10768" width="10.5" style="393" bestFit="1" customWidth="1"/>
    <col min="10769" max="11015" width="9" style="393"/>
    <col min="11016" max="11016" width="15.25" style="393" customWidth="1"/>
    <col min="11017" max="11017" width="48.125" style="393" customWidth="1"/>
    <col min="11018" max="11018" width="9" style="393"/>
    <col min="11019" max="11019" width="11.75" style="393" customWidth="1"/>
    <col min="11020" max="11020" width="12.125" style="393" customWidth="1"/>
    <col min="11021" max="11021" width="10.75" style="393" customWidth="1"/>
    <col min="11022" max="11022" width="11.375" style="393" customWidth="1"/>
    <col min="11023" max="11024" width="10.5" style="393" bestFit="1" customWidth="1"/>
    <col min="11025" max="11271" width="9" style="393"/>
    <col min="11272" max="11272" width="15.25" style="393" customWidth="1"/>
    <col min="11273" max="11273" width="48.125" style="393" customWidth="1"/>
    <col min="11274" max="11274" width="9" style="393"/>
    <col min="11275" max="11275" width="11.75" style="393" customWidth="1"/>
    <col min="11276" max="11276" width="12.125" style="393" customWidth="1"/>
    <col min="11277" max="11277" width="10.75" style="393" customWidth="1"/>
    <col min="11278" max="11278" width="11.375" style="393" customWidth="1"/>
    <col min="11279" max="11280" width="10.5" style="393" bestFit="1" customWidth="1"/>
    <col min="11281" max="11527" width="9" style="393"/>
    <col min="11528" max="11528" width="15.25" style="393" customWidth="1"/>
    <col min="11529" max="11529" width="48.125" style="393" customWidth="1"/>
    <col min="11530" max="11530" width="9" style="393"/>
    <col min="11531" max="11531" width="11.75" style="393" customWidth="1"/>
    <col min="11532" max="11532" width="12.125" style="393" customWidth="1"/>
    <col min="11533" max="11533" width="10.75" style="393" customWidth="1"/>
    <col min="11534" max="11534" width="11.375" style="393" customWidth="1"/>
    <col min="11535" max="11536" width="10.5" style="393" bestFit="1" customWidth="1"/>
    <col min="11537" max="11783" width="9" style="393"/>
    <col min="11784" max="11784" width="15.25" style="393" customWidth="1"/>
    <col min="11785" max="11785" width="48.125" style="393" customWidth="1"/>
    <col min="11786" max="11786" width="9" style="393"/>
    <col min="11787" max="11787" width="11.75" style="393" customWidth="1"/>
    <col min="11788" max="11788" width="12.125" style="393" customWidth="1"/>
    <col min="11789" max="11789" width="10.75" style="393" customWidth="1"/>
    <col min="11790" max="11790" width="11.375" style="393" customWidth="1"/>
    <col min="11791" max="11792" width="10.5" style="393" bestFit="1" customWidth="1"/>
    <col min="11793" max="12039" width="9" style="393"/>
    <col min="12040" max="12040" width="15.25" style="393" customWidth="1"/>
    <col min="12041" max="12041" width="48.125" style="393" customWidth="1"/>
    <col min="12042" max="12042" width="9" style="393"/>
    <col min="12043" max="12043" width="11.75" style="393" customWidth="1"/>
    <col min="12044" max="12044" width="12.125" style="393" customWidth="1"/>
    <col min="12045" max="12045" width="10.75" style="393" customWidth="1"/>
    <col min="12046" max="12046" width="11.375" style="393" customWidth="1"/>
    <col min="12047" max="12048" width="10.5" style="393" bestFit="1" customWidth="1"/>
    <col min="12049" max="12295" width="9" style="393"/>
    <col min="12296" max="12296" width="15.25" style="393" customWidth="1"/>
    <col min="12297" max="12297" width="48.125" style="393" customWidth="1"/>
    <col min="12298" max="12298" width="9" style="393"/>
    <col min="12299" max="12299" width="11.75" style="393" customWidth="1"/>
    <col min="12300" max="12300" width="12.125" style="393" customWidth="1"/>
    <col min="12301" max="12301" width="10.75" style="393" customWidth="1"/>
    <col min="12302" max="12302" width="11.375" style="393" customWidth="1"/>
    <col min="12303" max="12304" width="10.5" style="393" bestFit="1" customWidth="1"/>
    <col min="12305" max="12551" width="9" style="393"/>
    <col min="12552" max="12552" width="15.25" style="393" customWidth="1"/>
    <col min="12553" max="12553" width="48.125" style="393" customWidth="1"/>
    <col min="12554" max="12554" width="9" style="393"/>
    <col min="12555" max="12555" width="11.75" style="393" customWidth="1"/>
    <col min="12556" max="12556" width="12.125" style="393" customWidth="1"/>
    <col min="12557" max="12557" width="10.75" style="393" customWidth="1"/>
    <col min="12558" max="12558" width="11.375" style="393" customWidth="1"/>
    <col min="12559" max="12560" width="10.5" style="393" bestFit="1" customWidth="1"/>
    <col min="12561" max="12807" width="9" style="393"/>
    <col min="12808" max="12808" width="15.25" style="393" customWidth="1"/>
    <col min="12809" max="12809" width="48.125" style="393" customWidth="1"/>
    <col min="12810" max="12810" width="9" style="393"/>
    <col min="12811" max="12811" width="11.75" style="393" customWidth="1"/>
    <col min="12812" max="12812" width="12.125" style="393" customWidth="1"/>
    <col min="12813" max="12813" width="10.75" style="393" customWidth="1"/>
    <col min="12814" max="12814" width="11.375" style="393" customWidth="1"/>
    <col min="12815" max="12816" width="10.5" style="393" bestFit="1" customWidth="1"/>
    <col min="12817" max="13063" width="9" style="393"/>
    <col min="13064" max="13064" width="15.25" style="393" customWidth="1"/>
    <col min="13065" max="13065" width="48.125" style="393" customWidth="1"/>
    <col min="13066" max="13066" width="9" style="393"/>
    <col min="13067" max="13067" width="11.75" style="393" customWidth="1"/>
    <col min="13068" max="13068" width="12.125" style="393" customWidth="1"/>
    <col min="13069" max="13069" width="10.75" style="393" customWidth="1"/>
    <col min="13070" max="13070" width="11.375" style="393" customWidth="1"/>
    <col min="13071" max="13072" width="10.5" style="393" bestFit="1" customWidth="1"/>
    <col min="13073" max="13319" width="9" style="393"/>
    <col min="13320" max="13320" width="15.25" style="393" customWidth="1"/>
    <col min="13321" max="13321" width="48.125" style="393" customWidth="1"/>
    <col min="13322" max="13322" width="9" style="393"/>
    <col min="13323" max="13323" width="11.75" style="393" customWidth="1"/>
    <col min="13324" max="13324" width="12.125" style="393" customWidth="1"/>
    <col min="13325" max="13325" width="10.75" style="393" customWidth="1"/>
    <col min="13326" max="13326" width="11.375" style="393" customWidth="1"/>
    <col min="13327" max="13328" width="10.5" style="393" bestFit="1" customWidth="1"/>
    <col min="13329" max="13575" width="9" style="393"/>
    <col min="13576" max="13576" width="15.25" style="393" customWidth="1"/>
    <col min="13577" max="13577" width="48.125" style="393" customWidth="1"/>
    <col min="13578" max="13578" width="9" style="393"/>
    <col min="13579" max="13579" width="11.75" style="393" customWidth="1"/>
    <col min="13580" max="13580" width="12.125" style="393" customWidth="1"/>
    <col min="13581" max="13581" width="10.75" style="393" customWidth="1"/>
    <col min="13582" max="13582" width="11.375" style="393" customWidth="1"/>
    <col min="13583" max="13584" width="10.5" style="393" bestFit="1" customWidth="1"/>
    <col min="13585" max="13831" width="9" style="393"/>
    <col min="13832" max="13832" width="15.25" style="393" customWidth="1"/>
    <col min="13833" max="13833" width="48.125" style="393" customWidth="1"/>
    <col min="13834" max="13834" width="9" style="393"/>
    <col min="13835" max="13835" width="11.75" style="393" customWidth="1"/>
    <col min="13836" max="13836" width="12.125" style="393" customWidth="1"/>
    <col min="13837" max="13837" width="10.75" style="393" customWidth="1"/>
    <col min="13838" max="13838" width="11.375" style="393" customWidth="1"/>
    <col min="13839" max="13840" width="10.5" style="393" bestFit="1" customWidth="1"/>
    <col min="13841" max="14087" width="9" style="393"/>
    <col min="14088" max="14088" width="15.25" style="393" customWidth="1"/>
    <col min="14089" max="14089" width="48.125" style="393" customWidth="1"/>
    <col min="14090" max="14090" width="9" style="393"/>
    <col min="14091" max="14091" width="11.75" style="393" customWidth="1"/>
    <col min="14092" max="14092" width="12.125" style="393" customWidth="1"/>
    <col min="14093" max="14093" width="10.75" style="393" customWidth="1"/>
    <col min="14094" max="14094" width="11.375" style="393" customWidth="1"/>
    <col min="14095" max="14096" width="10.5" style="393" bestFit="1" customWidth="1"/>
    <col min="14097" max="14343" width="9" style="393"/>
    <col min="14344" max="14344" width="15.25" style="393" customWidth="1"/>
    <col min="14345" max="14345" width="48.125" style="393" customWidth="1"/>
    <col min="14346" max="14346" width="9" style="393"/>
    <col min="14347" max="14347" width="11.75" style="393" customWidth="1"/>
    <col min="14348" max="14348" width="12.125" style="393" customWidth="1"/>
    <col min="14349" max="14349" width="10.75" style="393" customWidth="1"/>
    <col min="14350" max="14350" width="11.375" style="393" customWidth="1"/>
    <col min="14351" max="14352" width="10.5" style="393" bestFit="1" customWidth="1"/>
    <col min="14353" max="14599" width="9" style="393"/>
    <col min="14600" max="14600" width="15.25" style="393" customWidth="1"/>
    <col min="14601" max="14601" width="48.125" style="393" customWidth="1"/>
    <col min="14602" max="14602" width="9" style="393"/>
    <col min="14603" max="14603" width="11.75" style="393" customWidth="1"/>
    <col min="14604" max="14604" width="12.125" style="393" customWidth="1"/>
    <col min="14605" max="14605" width="10.75" style="393" customWidth="1"/>
    <col min="14606" max="14606" width="11.375" style="393" customWidth="1"/>
    <col min="14607" max="14608" width="10.5" style="393" bestFit="1" customWidth="1"/>
    <col min="14609" max="14855" width="9" style="393"/>
    <col min="14856" max="14856" width="15.25" style="393" customWidth="1"/>
    <col min="14857" max="14857" width="48.125" style="393" customWidth="1"/>
    <col min="14858" max="14858" width="9" style="393"/>
    <col min="14859" max="14859" width="11.75" style="393" customWidth="1"/>
    <col min="14860" max="14860" width="12.125" style="393" customWidth="1"/>
    <col min="14861" max="14861" width="10.75" style="393" customWidth="1"/>
    <col min="14862" max="14862" width="11.375" style="393" customWidth="1"/>
    <col min="14863" max="14864" width="10.5" style="393" bestFit="1" customWidth="1"/>
    <col min="14865" max="15111" width="9" style="393"/>
    <col min="15112" max="15112" width="15.25" style="393" customWidth="1"/>
    <col min="15113" max="15113" width="48.125" style="393" customWidth="1"/>
    <col min="15114" max="15114" width="9" style="393"/>
    <col min="15115" max="15115" width="11.75" style="393" customWidth="1"/>
    <col min="15116" max="15116" width="12.125" style="393" customWidth="1"/>
    <col min="15117" max="15117" width="10.75" style="393" customWidth="1"/>
    <col min="15118" max="15118" width="11.375" style="393" customWidth="1"/>
    <col min="15119" max="15120" width="10.5" style="393" bestFit="1" customWidth="1"/>
    <col min="15121" max="15367" width="9" style="393"/>
    <col min="15368" max="15368" width="15.25" style="393" customWidth="1"/>
    <col min="15369" max="15369" width="48.125" style="393" customWidth="1"/>
    <col min="15370" max="15370" width="9" style="393"/>
    <col min="15371" max="15371" width="11.75" style="393" customWidth="1"/>
    <col min="15372" max="15372" width="12.125" style="393" customWidth="1"/>
    <col min="15373" max="15373" width="10.75" style="393" customWidth="1"/>
    <col min="15374" max="15374" width="11.375" style="393" customWidth="1"/>
    <col min="15375" max="15376" width="10.5" style="393" bestFit="1" customWidth="1"/>
    <col min="15377" max="15623" width="9" style="393"/>
    <col min="15624" max="15624" width="15.25" style="393" customWidth="1"/>
    <col min="15625" max="15625" width="48.125" style="393" customWidth="1"/>
    <col min="15626" max="15626" width="9" style="393"/>
    <col min="15627" max="15627" width="11.75" style="393" customWidth="1"/>
    <col min="15628" max="15628" width="12.125" style="393" customWidth="1"/>
    <col min="15629" max="15629" width="10.75" style="393" customWidth="1"/>
    <col min="15630" max="15630" width="11.375" style="393" customWidth="1"/>
    <col min="15631" max="15632" width="10.5" style="393" bestFit="1" customWidth="1"/>
    <col min="15633" max="15879" width="9" style="393"/>
    <col min="15880" max="15880" width="15.25" style="393" customWidth="1"/>
    <col min="15881" max="15881" width="48.125" style="393" customWidth="1"/>
    <col min="15882" max="15882" width="9" style="393"/>
    <col min="15883" max="15883" width="11.75" style="393" customWidth="1"/>
    <col min="15884" max="15884" width="12.125" style="393" customWidth="1"/>
    <col min="15885" max="15885" width="10.75" style="393" customWidth="1"/>
    <col min="15886" max="15886" width="11.375" style="393" customWidth="1"/>
    <col min="15887" max="15888" width="10.5" style="393" bestFit="1" customWidth="1"/>
    <col min="15889" max="16135" width="9" style="393"/>
    <col min="16136" max="16136" width="15.25" style="393" customWidth="1"/>
    <col min="16137" max="16137" width="48.125" style="393" customWidth="1"/>
    <col min="16138" max="16138" width="9" style="393"/>
    <col min="16139" max="16139" width="11.75" style="393" customWidth="1"/>
    <col min="16140" max="16140" width="12.125" style="393" customWidth="1"/>
    <col min="16141" max="16141" width="10.75" style="393" customWidth="1"/>
    <col min="16142" max="16142" width="11.375" style="393" customWidth="1"/>
    <col min="16143" max="16144" width="10.5" style="393" bestFit="1" customWidth="1"/>
    <col min="16145" max="16384" width="9" style="393"/>
  </cols>
  <sheetData>
    <row r="2" spans="1:147" ht="18" customHeight="1">
      <c r="A2" s="544"/>
      <c r="B2" s="545" t="s">
        <v>191</v>
      </c>
      <c r="C2" s="544"/>
      <c r="D2" s="544"/>
      <c r="E2" s="544"/>
      <c r="F2" s="544"/>
      <c r="G2" s="544"/>
      <c r="H2" s="1182"/>
      <c r="I2" s="544"/>
      <c r="J2" s="546"/>
      <c r="K2" s="392"/>
      <c r="L2" s="392"/>
      <c r="M2" s="392"/>
      <c r="N2" s="392"/>
      <c r="O2" s="392"/>
      <c r="P2" s="392"/>
      <c r="AJ2" s="392"/>
      <c r="AK2" s="392"/>
      <c r="AL2" s="392"/>
      <c r="AM2" s="392"/>
      <c r="AN2" s="392"/>
      <c r="AO2" s="392"/>
      <c r="AP2" s="392"/>
      <c r="AQ2" s="392"/>
      <c r="AR2" s="392"/>
      <c r="AS2" s="392"/>
      <c r="AT2" s="392"/>
      <c r="AU2" s="392"/>
      <c r="AV2" s="392"/>
      <c r="AW2" s="392"/>
      <c r="AX2" s="392"/>
      <c r="AY2" s="392"/>
      <c r="AZ2" s="392"/>
      <c r="BA2" s="392"/>
      <c r="BB2" s="392"/>
      <c r="BC2" s="392"/>
      <c r="BD2" s="392"/>
      <c r="BE2" s="392"/>
      <c r="BF2" s="392"/>
      <c r="BG2" s="392"/>
      <c r="BH2" s="392"/>
      <c r="BI2" s="392"/>
      <c r="BJ2" s="392"/>
      <c r="BK2" s="392"/>
      <c r="BL2" s="392"/>
      <c r="BM2" s="392"/>
      <c r="BN2" s="392"/>
      <c r="BO2" s="392"/>
      <c r="BP2" s="392"/>
      <c r="BQ2" s="392"/>
      <c r="BR2" s="392"/>
      <c r="BS2" s="392"/>
      <c r="BT2" s="392"/>
      <c r="BU2" s="392"/>
      <c r="BV2" s="392"/>
      <c r="BW2" s="392"/>
      <c r="BX2" s="392"/>
      <c r="BY2" s="392"/>
      <c r="BZ2" s="392"/>
      <c r="CA2" s="392"/>
      <c r="CB2" s="392"/>
      <c r="CC2" s="392"/>
      <c r="CD2" s="392"/>
      <c r="CE2" s="392"/>
      <c r="CF2" s="392"/>
      <c r="CG2" s="392"/>
      <c r="CH2" s="392"/>
      <c r="CI2" s="392"/>
      <c r="CJ2" s="392"/>
      <c r="CK2" s="392"/>
      <c r="CL2" s="392"/>
      <c r="CM2" s="392"/>
      <c r="CN2" s="392"/>
      <c r="CO2" s="392"/>
      <c r="CP2" s="392"/>
      <c r="CQ2" s="392"/>
      <c r="CR2" s="392"/>
      <c r="CS2" s="392"/>
      <c r="CT2" s="392"/>
      <c r="CU2" s="392"/>
      <c r="CV2" s="392"/>
      <c r="CW2" s="392"/>
      <c r="CX2" s="392"/>
      <c r="CY2" s="392"/>
      <c r="CZ2" s="392"/>
      <c r="DA2" s="392"/>
      <c r="DB2" s="392"/>
      <c r="DC2" s="392"/>
      <c r="DD2" s="392"/>
      <c r="DE2" s="392"/>
      <c r="DF2" s="392"/>
      <c r="DG2" s="392"/>
      <c r="DH2" s="392"/>
      <c r="DI2" s="392"/>
      <c r="DJ2" s="392"/>
      <c r="DK2" s="392"/>
      <c r="DL2" s="392"/>
      <c r="DM2" s="392"/>
      <c r="DN2" s="392"/>
      <c r="DO2" s="392"/>
      <c r="DP2" s="392"/>
      <c r="DQ2" s="392"/>
      <c r="DR2" s="392"/>
      <c r="DS2" s="392"/>
      <c r="DT2" s="392"/>
      <c r="DU2" s="392"/>
      <c r="DV2" s="392"/>
      <c r="DW2" s="392"/>
      <c r="DX2" s="392"/>
      <c r="DY2" s="392"/>
      <c r="DZ2" s="392"/>
      <c r="EA2" s="392"/>
      <c r="EB2" s="392"/>
      <c r="EC2" s="392"/>
      <c r="ED2" s="392"/>
      <c r="EE2" s="392"/>
      <c r="EF2" s="392"/>
      <c r="EG2" s="392"/>
      <c r="EH2" s="392"/>
      <c r="EI2" s="392"/>
      <c r="EJ2" s="392"/>
      <c r="EK2" s="392"/>
      <c r="EL2" s="392"/>
      <c r="EM2" s="392"/>
      <c r="EN2" s="392"/>
      <c r="EO2" s="392"/>
      <c r="EP2" s="392"/>
      <c r="EQ2" s="392"/>
    </row>
    <row r="3" spans="1:147" ht="17.25" customHeight="1">
      <c r="A3" s="544"/>
      <c r="B3" s="541" t="s">
        <v>616</v>
      </c>
      <c r="C3" s="544"/>
      <c r="D3" s="557" t="s">
        <v>1037</v>
      </c>
      <c r="E3" s="557" t="s">
        <v>1038</v>
      </c>
      <c r="F3" s="557" t="s">
        <v>1041</v>
      </c>
      <c r="G3" s="557" t="s">
        <v>1042</v>
      </c>
      <c r="H3" s="1182"/>
      <c r="I3" s="544"/>
      <c r="J3" s="546"/>
      <c r="K3" s="392"/>
      <c r="L3" s="392"/>
      <c r="M3" s="392"/>
      <c r="N3" s="392"/>
      <c r="O3" s="392"/>
      <c r="P3" s="392"/>
      <c r="AJ3" s="392"/>
      <c r="AK3" s="392"/>
      <c r="AL3" s="392"/>
      <c r="AM3" s="392"/>
      <c r="AN3" s="392"/>
      <c r="AO3" s="392"/>
      <c r="AP3" s="392"/>
      <c r="AQ3" s="392"/>
      <c r="AR3" s="392"/>
      <c r="AS3" s="392"/>
      <c r="AT3" s="392"/>
      <c r="AU3" s="392"/>
      <c r="AV3" s="392"/>
      <c r="AW3" s="392"/>
      <c r="AX3" s="392"/>
      <c r="AY3" s="392"/>
      <c r="AZ3" s="392"/>
      <c r="BA3" s="392"/>
      <c r="BB3" s="392"/>
      <c r="BC3" s="392"/>
      <c r="BD3" s="392"/>
      <c r="BE3" s="392"/>
      <c r="BF3" s="392"/>
      <c r="BG3" s="392"/>
      <c r="BH3" s="392"/>
      <c r="BI3" s="392"/>
      <c r="BJ3" s="392"/>
      <c r="BK3" s="392"/>
      <c r="BL3" s="392"/>
      <c r="BM3" s="392"/>
      <c r="BN3" s="392"/>
      <c r="BO3" s="392"/>
      <c r="BP3" s="392"/>
      <c r="BQ3" s="392"/>
      <c r="BR3" s="392"/>
      <c r="BS3" s="392"/>
      <c r="BT3" s="392"/>
      <c r="BU3" s="392"/>
      <c r="BV3" s="392"/>
      <c r="BW3" s="392"/>
      <c r="BX3" s="392"/>
      <c r="BY3" s="392"/>
      <c r="BZ3" s="392"/>
      <c r="CA3" s="392"/>
      <c r="CB3" s="392"/>
      <c r="CC3" s="392"/>
      <c r="CD3" s="392"/>
      <c r="CE3" s="392"/>
      <c r="CF3" s="392"/>
      <c r="CG3" s="392"/>
      <c r="CH3" s="392"/>
      <c r="CI3" s="392"/>
      <c r="CJ3" s="392"/>
      <c r="CK3" s="392"/>
      <c r="CL3" s="392"/>
      <c r="CM3" s="392"/>
      <c r="CN3" s="392"/>
      <c r="CO3" s="392"/>
      <c r="CP3" s="392"/>
      <c r="CQ3" s="392"/>
      <c r="CR3" s="392"/>
      <c r="CS3" s="392"/>
      <c r="CT3" s="392"/>
      <c r="CU3" s="392"/>
      <c r="CV3" s="392"/>
      <c r="CW3" s="392"/>
      <c r="CX3" s="392"/>
      <c r="CY3" s="392"/>
      <c r="CZ3" s="392"/>
      <c r="DA3" s="392"/>
      <c r="DB3" s="392"/>
      <c r="DC3" s="392"/>
      <c r="DD3" s="392"/>
      <c r="DE3" s="392"/>
      <c r="DF3" s="392"/>
      <c r="DG3" s="392"/>
      <c r="DH3" s="392"/>
      <c r="DI3" s="392"/>
      <c r="DJ3" s="392"/>
      <c r="DK3" s="392"/>
      <c r="DL3" s="392"/>
      <c r="DM3" s="392"/>
      <c r="DN3" s="392"/>
      <c r="DO3" s="392"/>
      <c r="DP3" s="392"/>
      <c r="DQ3" s="392"/>
      <c r="DR3" s="392"/>
      <c r="DS3" s="392"/>
      <c r="DT3" s="392"/>
      <c r="DU3" s="392"/>
      <c r="DV3" s="392"/>
      <c r="DW3" s="392"/>
      <c r="DX3" s="392"/>
      <c r="DY3" s="392"/>
      <c r="DZ3" s="392"/>
      <c r="EA3" s="392"/>
      <c r="EB3" s="392"/>
      <c r="EC3" s="392"/>
      <c r="ED3" s="392"/>
      <c r="EE3" s="392"/>
      <c r="EF3" s="392"/>
      <c r="EG3" s="392"/>
      <c r="EH3" s="392"/>
      <c r="EI3" s="392"/>
      <c r="EJ3" s="392"/>
      <c r="EK3" s="392"/>
      <c r="EL3" s="392"/>
      <c r="EM3" s="392"/>
      <c r="EN3" s="392"/>
      <c r="EO3" s="392"/>
      <c r="EP3" s="392"/>
      <c r="EQ3" s="392"/>
    </row>
    <row r="4" spans="1:147" ht="19.5" customHeight="1">
      <c r="B4" s="1791" t="s">
        <v>2</v>
      </c>
      <c r="C4" s="1791"/>
      <c r="D4" s="557" t="s">
        <v>787</v>
      </c>
      <c r="E4" s="557" t="s">
        <v>788</v>
      </c>
      <c r="F4" s="557" t="s">
        <v>126</v>
      </c>
      <c r="G4" s="557" t="s">
        <v>915</v>
      </c>
    </row>
    <row r="5" spans="1:147">
      <c r="B5" s="1792" t="s">
        <v>615</v>
      </c>
      <c r="C5" s="1792"/>
      <c r="D5" s="684">
        <f>P18</f>
        <v>64.849166666666662</v>
      </c>
      <c r="E5" s="684">
        <f>P18</f>
        <v>64.849166666666662</v>
      </c>
      <c r="F5" s="684">
        <f>P31</f>
        <v>107.13527777777779</v>
      </c>
      <c r="G5" s="684">
        <f>P44</f>
        <v>102.5013888888889</v>
      </c>
      <c r="H5" s="1050"/>
      <c r="I5" s="1050"/>
    </row>
    <row r="6" spans="1:147">
      <c r="B6" s="1792" t="s">
        <v>128</v>
      </c>
      <c r="C6" s="1792"/>
      <c r="D6" s="684">
        <f>P55</f>
        <v>44.3</v>
      </c>
      <c r="E6" s="684">
        <f>P55</f>
        <v>44.3</v>
      </c>
      <c r="F6" s="684">
        <f>P64</f>
        <v>38.674999999999997</v>
      </c>
      <c r="G6" s="684">
        <f>P75</f>
        <v>44.3</v>
      </c>
      <c r="H6" s="1050"/>
      <c r="I6" s="1050"/>
    </row>
    <row r="7" spans="1:147">
      <c r="B7" s="685"/>
      <c r="C7" s="685"/>
      <c r="D7" s="686"/>
      <c r="E7" s="686"/>
      <c r="F7" s="686"/>
    </row>
    <row r="8" spans="1:147" ht="15.75" customHeight="1">
      <c r="A8" s="1793" t="s">
        <v>94</v>
      </c>
      <c r="B8" s="1794"/>
      <c r="C8" s="1794"/>
      <c r="D8" s="1794"/>
      <c r="E8" s="1794"/>
      <c r="F8" s="1794"/>
      <c r="G8" s="1794"/>
      <c r="H8" s="1794"/>
      <c r="I8" s="1794"/>
      <c r="J8" s="1794"/>
      <c r="K8" s="1794"/>
      <c r="L8" s="1794"/>
      <c r="M8" s="1794"/>
      <c r="N8" s="1794"/>
      <c r="O8" s="1794"/>
      <c r="P8" s="1794"/>
    </row>
    <row r="9" spans="1:147" ht="68.25" customHeight="1">
      <c r="A9" s="475" t="s">
        <v>0</v>
      </c>
      <c r="B9" s="476" t="s">
        <v>1</v>
      </c>
      <c r="C9" s="477" t="s">
        <v>2</v>
      </c>
      <c r="D9" s="476" t="s">
        <v>3</v>
      </c>
      <c r="E9" s="484" t="s">
        <v>415</v>
      </c>
      <c r="F9" s="484" t="s">
        <v>16</v>
      </c>
      <c r="G9" s="484"/>
      <c r="H9" s="484" t="s">
        <v>380</v>
      </c>
      <c r="I9" s="484" t="s">
        <v>394</v>
      </c>
      <c r="J9" s="484" t="s">
        <v>518</v>
      </c>
      <c r="K9" s="484" t="s">
        <v>519</v>
      </c>
      <c r="L9" s="484"/>
      <c r="M9" s="484" t="s">
        <v>614</v>
      </c>
      <c r="N9" s="484" t="s">
        <v>395</v>
      </c>
      <c r="O9" s="485" t="s">
        <v>836</v>
      </c>
      <c r="P9" s="484" t="s">
        <v>623</v>
      </c>
    </row>
    <row r="10" spans="1:147" ht="48.75" customHeight="1">
      <c r="A10" s="479">
        <v>1</v>
      </c>
      <c r="B10" s="480" t="s">
        <v>613</v>
      </c>
      <c r="C10" s="1211" t="s">
        <v>905</v>
      </c>
      <c r="D10" s="504" t="s">
        <v>3</v>
      </c>
      <c r="E10" s="1490">
        <v>12</v>
      </c>
      <c r="F10" s="1490">
        <v>4</v>
      </c>
      <c r="G10" s="1384"/>
      <c r="H10" s="1384">
        <v>45.8</v>
      </c>
      <c r="I10" s="1384">
        <v>58</v>
      </c>
      <c r="J10" s="1384"/>
      <c r="K10" s="1384">
        <v>66</v>
      </c>
      <c r="L10" s="1384"/>
      <c r="M10" s="1384">
        <f>AVERAGE(G10:L10)</f>
        <v>56.6</v>
      </c>
      <c r="N10" s="1417">
        <f>M10</f>
        <v>56.6</v>
      </c>
      <c r="O10" s="486">
        <f>IF($E10&lt;&gt;0,N10/E10,0)</f>
        <v>4.7166666666666668</v>
      </c>
      <c r="P10" s="486">
        <f t="shared" ref="P10:P17" si="0">IF($F10&lt;&gt;0,O10*F10,"")</f>
        <v>18.866666666666667</v>
      </c>
      <c r="Q10" s="393"/>
      <c r="R10" s="393"/>
      <c r="S10" s="393"/>
      <c r="T10" s="393"/>
    </row>
    <row r="11" spans="1:147" ht="66.75" customHeight="1">
      <c r="A11" s="479">
        <v>2</v>
      </c>
      <c r="B11" s="481">
        <v>150284</v>
      </c>
      <c r="C11" s="1211" t="s">
        <v>954</v>
      </c>
      <c r="D11" s="504" t="s">
        <v>3</v>
      </c>
      <c r="E11" s="1490">
        <v>12</v>
      </c>
      <c r="F11" s="1490">
        <v>1</v>
      </c>
      <c r="G11" s="1384"/>
      <c r="H11" s="1384">
        <v>56.7</v>
      </c>
      <c r="I11" s="1384">
        <v>81</v>
      </c>
      <c r="J11" s="1384"/>
      <c r="K11" s="1384">
        <v>55.3</v>
      </c>
      <c r="L11" s="1384"/>
      <c r="M11" s="1384">
        <f t="shared" ref="M11:M14" si="1">AVERAGE(G11:L11)</f>
        <v>64.333333333333329</v>
      </c>
      <c r="N11" s="1417">
        <f t="shared" ref="N11:N14" si="2">M11</f>
        <v>64.333333333333329</v>
      </c>
      <c r="O11" s="486">
        <f t="shared" ref="O11:O17" si="3">IF($E11&lt;&gt;0,N11/E11,0)</f>
        <v>5.3611111111111107</v>
      </c>
      <c r="P11" s="486">
        <f t="shared" si="0"/>
        <v>5.3611111111111107</v>
      </c>
      <c r="Q11" s="393"/>
      <c r="R11" s="393"/>
      <c r="S11" s="393"/>
      <c r="T11" s="393"/>
    </row>
    <row r="12" spans="1:147" ht="38.25" customHeight="1">
      <c r="A12" s="479">
        <v>3</v>
      </c>
      <c r="B12" s="481">
        <v>3948</v>
      </c>
      <c r="C12" s="1212" t="s">
        <v>95</v>
      </c>
      <c r="D12" s="504" t="s">
        <v>3</v>
      </c>
      <c r="E12" s="1490">
        <v>12</v>
      </c>
      <c r="F12" s="1490">
        <v>5</v>
      </c>
      <c r="G12" s="1383"/>
      <c r="H12" s="1384">
        <v>39.9</v>
      </c>
      <c r="I12" s="1384">
        <v>32</v>
      </c>
      <c r="J12" s="1384"/>
      <c r="K12" s="1384">
        <v>41.8</v>
      </c>
      <c r="L12" s="1384"/>
      <c r="M12" s="1384">
        <f t="shared" si="1"/>
        <v>37.9</v>
      </c>
      <c r="N12" s="1417">
        <f t="shared" si="2"/>
        <v>37.9</v>
      </c>
      <c r="O12" s="486">
        <f t="shared" si="3"/>
        <v>3.1583333333333332</v>
      </c>
      <c r="P12" s="486">
        <f t="shared" si="0"/>
        <v>15.791666666666666</v>
      </c>
      <c r="Q12" s="393"/>
      <c r="R12" s="393"/>
      <c r="S12" s="393"/>
      <c r="T12" s="393"/>
    </row>
    <row r="13" spans="1:147" ht="38.25" customHeight="1">
      <c r="A13" s="479">
        <v>4</v>
      </c>
      <c r="B13" s="481">
        <v>402785</v>
      </c>
      <c r="C13" s="1212" t="s">
        <v>96</v>
      </c>
      <c r="D13" s="504" t="s">
        <v>3</v>
      </c>
      <c r="E13" s="1490">
        <v>24</v>
      </c>
      <c r="F13" s="1490">
        <v>2</v>
      </c>
      <c r="G13" s="1383"/>
      <c r="H13" s="1384">
        <v>109.99</v>
      </c>
      <c r="I13" s="1384">
        <v>122</v>
      </c>
      <c r="J13" s="1384"/>
      <c r="K13" s="1384">
        <v>89.9</v>
      </c>
      <c r="L13" s="1384"/>
      <c r="M13" s="1384">
        <f t="shared" si="1"/>
        <v>107.29666666666667</v>
      </c>
      <c r="N13" s="1417">
        <f t="shared" si="2"/>
        <v>107.29666666666667</v>
      </c>
      <c r="O13" s="486">
        <f t="shared" si="3"/>
        <v>4.4706944444444447</v>
      </c>
      <c r="P13" s="486">
        <f t="shared" si="0"/>
        <v>8.9413888888888895</v>
      </c>
      <c r="Q13" s="417"/>
      <c r="R13" s="417"/>
      <c r="S13" s="417"/>
      <c r="T13" s="417"/>
    </row>
    <row r="14" spans="1:147" ht="38.25" customHeight="1">
      <c r="A14" s="479">
        <v>5</v>
      </c>
      <c r="B14" s="481">
        <v>61425</v>
      </c>
      <c r="C14" s="1212" t="s">
        <v>907</v>
      </c>
      <c r="D14" s="504" t="s">
        <v>23</v>
      </c>
      <c r="E14" s="1490">
        <v>12</v>
      </c>
      <c r="F14" s="1490">
        <v>2</v>
      </c>
      <c r="G14" s="1384"/>
      <c r="H14" s="1384">
        <v>89.9</v>
      </c>
      <c r="I14" s="1384">
        <v>100</v>
      </c>
      <c r="J14" s="1384">
        <v>96.09</v>
      </c>
      <c r="K14" s="1383"/>
      <c r="L14" s="1383"/>
      <c r="M14" s="1384">
        <f t="shared" si="1"/>
        <v>95.33</v>
      </c>
      <c r="N14" s="1417">
        <f t="shared" si="2"/>
        <v>95.33</v>
      </c>
      <c r="O14" s="486">
        <f t="shared" si="3"/>
        <v>7.9441666666666668</v>
      </c>
      <c r="P14" s="486">
        <f t="shared" si="0"/>
        <v>15.888333333333334</v>
      </c>
      <c r="Q14" s="417"/>
      <c r="R14" s="417"/>
      <c r="S14" s="417"/>
      <c r="T14" s="417"/>
    </row>
    <row r="15" spans="1:147" ht="38.25" customHeight="1">
      <c r="A15" s="479">
        <v>6</v>
      </c>
      <c r="B15" s="1418"/>
      <c r="C15" s="1419" t="s">
        <v>97</v>
      </c>
      <c r="D15" s="1418"/>
      <c r="E15" s="1416"/>
      <c r="F15" s="1416"/>
      <c r="G15" s="1383"/>
      <c r="H15" s="1383"/>
      <c r="I15" s="1383"/>
      <c r="J15" s="1383"/>
      <c r="K15" s="1383"/>
      <c r="L15" s="1383"/>
      <c r="M15" s="1384"/>
      <c r="N15" s="1417"/>
      <c r="O15" s="486">
        <f t="shared" si="3"/>
        <v>0</v>
      </c>
      <c r="P15" s="486" t="str">
        <f t="shared" si="0"/>
        <v/>
      </c>
      <c r="Q15" s="417"/>
      <c r="R15" s="417"/>
      <c r="S15" s="417"/>
      <c r="T15" s="417"/>
    </row>
    <row r="16" spans="1:147" ht="38.25" customHeight="1">
      <c r="A16" s="482">
        <v>7</v>
      </c>
      <c r="B16" s="1420"/>
      <c r="C16" s="1421" t="s">
        <v>97</v>
      </c>
      <c r="D16" s="1420"/>
      <c r="E16" s="1422"/>
      <c r="F16" s="1422"/>
      <c r="G16" s="1385"/>
      <c r="H16" s="1385"/>
      <c r="I16" s="1385"/>
      <c r="J16" s="1385"/>
      <c r="K16" s="1385"/>
      <c r="L16" s="1385"/>
      <c r="M16" s="1386"/>
      <c r="N16" s="1423"/>
      <c r="O16" s="486">
        <f t="shared" si="3"/>
        <v>0</v>
      </c>
      <c r="P16" s="487" t="str">
        <f t="shared" si="0"/>
        <v/>
      </c>
      <c r="Q16" s="417"/>
      <c r="R16" s="417"/>
      <c r="S16" s="417"/>
      <c r="T16" s="417"/>
    </row>
    <row r="17" spans="1:35" ht="38.25" customHeight="1">
      <c r="A17" s="483">
        <v>8</v>
      </c>
      <c r="B17" s="1424"/>
      <c r="C17" s="1425" t="s">
        <v>97</v>
      </c>
      <c r="D17" s="1424"/>
      <c r="E17" s="1424"/>
      <c r="F17" s="1426"/>
      <c r="G17" s="1387"/>
      <c r="H17" s="1387"/>
      <c r="I17" s="1387"/>
      <c r="J17" s="1387"/>
      <c r="K17" s="1387"/>
      <c r="L17" s="1387"/>
      <c r="M17" s="1388"/>
      <c r="N17" s="1427"/>
      <c r="O17" s="486">
        <f t="shared" si="3"/>
        <v>0</v>
      </c>
      <c r="P17" s="488" t="str">
        <f t="shared" si="0"/>
        <v/>
      </c>
      <c r="Q17" s="417"/>
      <c r="R17" s="417"/>
      <c r="S17" s="417"/>
      <c r="T17" s="417"/>
    </row>
    <row r="18" spans="1:35" ht="15.75">
      <c r="A18" s="425"/>
      <c r="B18" s="425"/>
      <c r="C18" s="425"/>
      <c r="D18" s="425"/>
      <c r="E18" s="425"/>
      <c r="F18" s="425"/>
      <c r="G18" s="425"/>
      <c r="H18" s="1184"/>
      <c r="I18" s="425"/>
      <c r="J18" s="425"/>
      <c r="K18" s="425"/>
      <c r="L18" s="425"/>
      <c r="M18" s="489"/>
      <c r="N18" s="489"/>
      <c r="O18" s="490" t="s">
        <v>99</v>
      </c>
      <c r="P18" s="426">
        <f>SUM(P10:P17)</f>
        <v>64.849166666666662</v>
      </c>
      <c r="Q18" s="417"/>
      <c r="R18" s="417"/>
      <c r="S18" s="417"/>
      <c r="T18" s="417"/>
    </row>
    <row r="19" spans="1:35" ht="15.75">
      <c r="A19" s="425"/>
      <c r="B19" s="425"/>
      <c r="C19" s="425"/>
      <c r="D19" s="425"/>
      <c r="E19" s="425"/>
      <c r="F19" s="425"/>
      <c r="G19" s="425"/>
      <c r="H19" s="1184"/>
      <c r="I19" s="425"/>
      <c r="J19" s="425"/>
      <c r="K19" s="425"/>
      <c r="L19" s="425"/>
      <c r="M19" s="491"/>
      <c r="N19" s="491"/>
      <c r="O19" s="492" t="s">
        <v>98</v>
      </c>
      <c r="P19" s="493">
        <f>P18*12</f>
        <v>778.18999999999994</v>
      </c>
      <c r="Q19" s="417"/>
      <c r="R19" s="417"/>
      <c r="S19" s="417"/>
      <c r="T19" s="417"/>
    </row>
    <row r="20" spans="1:35" ht="29.25" customHeight="1">
      <c r="A20" s="417"/>
      <c r="B20" s="417"/>
      <c r="C20" s="417"/>
      <c r="D20" s="417"/>
      <c r="E20" s="417"/>
      <c r="F20" s="417"/>
      <c r="G20" s="417"/>
      <c r="H20" s="1185"/>
      <c r="I20" s="417"/>
      <c r="J20" s="417"/>
      <c r="K20" s="417"/>
      <c r="L20" s="417"/>
      <c r="M20" s="417"/>
      <c r="N20" s="417"/>
      <c r="O20" s="417"/>
      <c r="P20" s="417"/>
    </row>
    <row r="21" spans="1:35" ht="15.75" customHeight="1">
      <c r="A21" s="1789" t="s">
        <v>100</v>
      </c>
      <c r="B21" s="1790"/>
      <c r="C21" s="1790"/>
      <c r="D21" s="1790"/>
      <c r="E21" s="1790"/>
      <c r="F21" s="1790"/>
      <c r="G21" s="1790"/>
      <c r="H21" s="1790"/>
      <c r="I21" s="1790"/>
      <c r="J21" s="1790"/>
      <c r="K21" s="1790"/>
      <c r="L21" s="1790"/>
      <c r="M21" s="1790"/>
      <c r="N21" s="1790"/>
      <c r="O21" s="1790"/>
      <c r="P21" s="1790"/>
    </row>
    <row r="22" spans="1:35" ht="38.25">
      <c r="A22" s="475" t="s">
        <v>0</v>
      </c>
      <c r="B22" s="476" t="s">
        <v>1</v>
      </c>
      <c r="C22" s="477" t="s">
        <v>2</v>
      </c>
      <c r="D22" s="478" t="s">
        <v>3</v>
      </c>
      <c r="E22" s="484" t="s">
        <v>32</v>
      </c>
      <c r="F22" s="484" t="s">
        <v>16</v>
      </c>
      <c r="G22" s="484"/>
      <c r="H22" s="484" t="s">
        <v>380</v>
      </c>
      <c r="I22" s="484" t="s">
        <v>394</v>
      </c>
      <c r="J22" s="484" t="s">
        <v>505</v>
      </c>
      <c r="K22" s="484" t="s">
        <v>519</v>
      </c>
      <c r="L22" s="484"/>
      <c r="M22" s="484" t="s">
        <v>614</v>
      </c>
      <c r="N22" s="484" t="s">
        <v>395</v>
      </c>
      <c r="O22" s="485" t="s">
        <v>836</v>
      </c>
      <c r="P22" s="484" t="s">
        <v>623</v>
      </c>
    </row>
    <row r="23" spans="1:35" s="422" customFormat="1" ht="39" customHeight="1">
      <c r="A23" s="479">
        <v>1</v>
      </c>
      <c r="B23" s="481">
        <v>151064</v>
      </c>
      <c r="C23" s="1213" t="s">
        <v>101</v>
      </c>
      <c r="D23" s="479" t="s">
        <v>3</v>
      </c>
      <c r="E23" s="1490">
        <v>12</v>
      </c>
      <c r="F23" s="1490">
        <v>3</v>
      </c>
      <c r="G23" s="1383"/>
      <c r="H23" s="1384">
        <v>129.9</v>
      </c>
      <c r="I23" s="1384">
        <v>100</v>
      </c>
      <c r="J23" s="1384"/>
      <c r="K23" s="1384">
        <v>99.9</v>
      </c>
      <c r="L23" s="1384"/>
      <c r="M23" s="1384">
        <f>AVERAGE(G23:L23)</f>
        <v>109.93333333333334</v>
      </c>
      <c r="N23" s="1417">
        <f>M23</f>
        <v>109.93333333333334</v>
      </c>
      <c r="O23" s="486">
        <f t="shared" ref="O23:O30" si="4">IF($E23&lt;&gt;0,N23/E23,0)</f>
        <v>9.1611111111111114</v>
      </c>
      <c r="P23" s="486">
        <f t="shared" ref="P23:P30" si="5">IF($F23&lt;&gt;0,O23*F23,"")</f>
        <v>27.483333333333334</v>
      </c>
      <c r="Q23" s="421"/>
      <c r="R23" s="421"/>
      <c r="S23" s="421"/>
      <c r="T23" s="421"/>
      <c r="U23" s="421"/>
      <c r="V23" s="421"/>
      <c r="W23" s="421"/>
      <c r="X23" s="421"/>
      <c r="Y23" s="421"/>
      <c r="Z23" s="421"/>
      <c r="AA23" s="421"/>
      <c r="AB23" s="421"/>
      <c r="AC23" s="421"/>
      <c r="AD23" s="421"/>
      <c r="AE23" s="421"/>
      <c r="AF23" s="421"/>
      <c r="AG23" s="421"/>
      <c r="AH23" s="421"/>
      <c r="AI23" s="421"/>
    </row>
    <row r="24" spans="1:35" s="422" customFormat="1" ht="43.5" customHeight="1">
      <c r="A24" s="479">
        <v>2</v>
      </c>
      <c r="B24" s="481">
        <v>150284</v>
      </c>
      <c r="C24" s="1213" t="s">
        <v>906</v>
      </c>
      <c r="D24" s="479" t="s">
        <v>3</v>
      </c>
      <c r="E24" s="1490">
        <v>12</v>
      </c>
      <c r="F24" s="1490">
        <v>4</v>
      </c>
      <c r="G24" s="1383"/>
      <c r="H24" s="1384">
        <v>89.9</v>
      </c>
      <c r="I24" s="1384">
        <v>75</v>
      </c>
      <c r="J24" s="1384"/>
      <c r="K24" s="1384">
        <v>89</v>
      </c>
      <c r="L24" s="1384"/>
      <c r="M24" s="1384">
        <f t="shared" ref="M24:M27" si="6">AVERAGE(G24:L24)</f>
        <v>84.63333333333334</v>
      </c>
      <c r="N24" s="1417">
        <f t="shared" ref="N24:N27" si="7">M24</f>
        <v>84.63333333333334</v>
      </c>
      <c r="O24" s="486">
        <f t="shared" si="4"/>
        <v>7.052777777777778</v>
      </c>
      <c r="P24" s="486">
        <f t="shared" si="5"/>
        <v>28.211111111111112</v>
      </c>
      <c r="Q24" s="421"/>
      <c r="R24" s="421"/>
      <c r="S24" s="421"/>
      <c r="T24" s="421"/>
      <c r="U24" s="421"/>
      <c r="V24" s="421"/>
      <c r="W24" s="421"/>
      <c r="X24" s="421"/>
      <c r="Y24" s="421"/>
      <c r="Z24" s="421"/>
      <c r="AA24" s="421"/>
      <c r="AB24" s="421"/>
      <c r="AC24" s="421"/>
      <c r="AD24" s="421"/>
      <c r="AE24" s="421"/>
      <c r="AF24" s="421"/>
      <c r="AG24" s="421"/>
      <c r="AH24" s="421"/>
      <c r="AI24" s="421"/>
    </row>
    <row r="25" spans="1:35" s="422" customFormat="1" ht="37.5" customHeight="1">
      <c r="A25" s="479">
        <v>3</v>
      </c>
      <c r="B25" s="481">
        <v>402785</v>
      </c>
      <c r="C25" s="1213" t="s">
        <v>102</v>
      </c>
      <c r="D25" s="479" t="s">
        <v>3</v>
      </c>
      <c r="E25" s="1490">
        <v>24</v>
      </c>
      <c r="F25" s="1490">
        <v>2</v>
      </c>
      <c r="G25" s="1383"/>
      <c r="H25" s="1384">
        <v>109.99</v>
      </c>
      <c r="I25" s="1384">
        <v>122</v>
      </c>
      <c r="J25" s="1384"/>
      <c r="K25" s="1384">
        <v>89.9</v>
      </c>
      <c r="L25" s="1384"/>
      <c r="M25" s="1384">
        <f t="shared" si="6"/>
        <v>107.29666666666667</v>
      </c>
      <c r="N25" s="1417">
        <f t="shared" si="7"/>
        <v>107.29666666666667</v>
      </c>
      <c r="O25" s="486">
        <f t="shared" si="4"/>
        <v>4.4706944444444447</v>
      </c>
      <c r="P25" s="486">
        <f t="shared" si="5"/>
        <v>8.9413888888888895</v>
      </c>
      <c r="Q25" s="421"/>
      <c r="R25" s="421"/>
      <c r="S25" s="421"/>
      <c r="T25" s="421"/>
      <c r="U25" s="421"/>
      <c r="V25" s="421"/>
      <c r="W25" s="421"/>
      <c r="X25" s="421"/>
      <c r="Y25" s="421"/>
      <c r="Z25" s="421"/>
      <c r="AA25" s="421"/>
      <c r="AB25" s="421"/>
      <c r="AC25" s="421"/>
      <c r="AD25" s="421"/>
      <c r="AE25" s="421"/>
      <c r="AF25" s="421"/>
      <c r="AG25" s="421"/>
      <c r="AH25" s="421"/>
      <c r="AI25" s="421"/>
    </row>
    <row r="26" spans="1:35" s="422" customFormat="1" ht="44.25" customHeight="1">
      <c r="A26" s="479">
        <v>4</v>
      </c>
      <c r="B26" s="481">
        <v>150348</v>
      </c>
      <c r="C26" s="1213" t="s">
        <v>103</v>
      </c>
      <c r="D26" s="479" t="s">
        <v>3</v>
      </c>
      <c r="E26" s="1490">
        <v>12</v>
      </c>
      <c r="F26" s="1490">
        <v>2</v>
      </c>
      <c r="G26" s="1383"/>
      <c r="H26" s="1384">
        <v>140</v>
      </c>
      <c r="I26" s="1384">
        <v>160</v>
      </c>
      <c r="J26" s="1384"/>
      <c r="K26" s="1384">
        <v>179</v>
      </c>
      <c r="L26" s="1384"/>
      <c r="M26" s="1384">
        <f t="shared" si="6"/>
        <v>159.66666666666666</v>
      </c>
      <c r="N26" s="1417">
        <f t="shared" si="7"/>
        <v>159.66666666666666</v>
      </c>
      <c r="O26" s="486">
        <f t="shared" si="4"/>
        <v>13.305555555555555</v>
      </c>
      <c r="P26" s="486">
        <f t="shared" si="5"/>
        <v>26.611111111111111</v>
      </c>
      <c r="Q26" s="421"/>
      <c r="R26" s="421"/>
      <c r="S26" s="421"/>
      <c r="T26" s="421"/>
      <c r="U26" s="421"/>
      <c r="V26" s="421"/>
      <c r="W26" s="421"/>
      <c r="X26" s="421"/>
      <c r="Y26" s="421"/>
      <c r="Z26" s="421"/>
      <c r="AA26" s="421"/>
      <c r="AB26" s="421"/>
      <c r="AC26" s="421"/>
      <c r="AD26" s="421"/>
      <c r="AE26" s="421"/>
      <c r="AF26" s="421"/>
      <c r="AG26" s="421"/>
      <c r="AH26" s="421"/>
      <c r="AI26" s="421"/>
    </row>
    <row r="27" spans="1:35" s="422" customFormat="1" ht="29.25" customHeight="1">
      <c r="A27" s="479">
        <v>5</v>
      </c>
      <c r="B27" s="481">
        <v>446155</v>
      </c>
      <c r="C27" s="1213" t="s">
        <v>907</v>
      </c>
      <c r="D27" s="479" t="s">
        <v>23</v>
      </c>
      <c r="E27" s="1490">
        <v>12</v>
      </c>
      <c r="F27" s="1490">
        <v>2</v>
      </c>
      <c r="G27" s="1383"/>
      <c r="H27" s="1384">
        <v>89.9</v>
      </c>
      <c r="I27" s="1384">
        <v>100</v>
      </c>
      <c r="J27" s="1384">
        <v>96.09</v>
      </c>
      <c r="K27" s="1383"/>
      <c r="L27" s="1383"/>
      <c r="M27" s="1384">
        <f t="shared" si="6"/>
        <v>95.33</v>
      </c>
      <c r="N27" s="1417">
        <f t="shared" si="7"/>
        <v>95.33</v>
      </c>
      <c r="O27" s="486">
        <f t="shared" si="4"/>
        <v>7.9441666666666668</v>
      </c>
      <c r="P27" s="486">
        <f t="shared" si="5"/>
        <v>15.888333333333334</v>
      </c>
      <c r="Q27" s="421"/>
      <c r="R27" s="421"/>
      <c r="S27" s="421"/>
      <c r="T27" s="421"/>
      <c r="U27" s="421"/>
      <c r="V27" s="421"/>
      <c r="W27" s="421"/>
      <c r="X27" s="421"/>
      <c r="Y27" s="421"/>
      <c r="Z27" s="421"/>
      <c r="AA27" s="421"/>
      <c r="AB27" s="421"/>
      <c r="AC27" s="421"/>
      <c r="AD27" s="421"/>
      <c r="AE27" s="421"/>
      <c r="AF27" s="421"/>
      <c r="AG27" s="421"/>
      <c r="AH27" s="421"/>
      <c r="AI27" s="421"/>
    </row>
    <row r="28" spans="1:35" s="422" customFormat="1" ht="29.25" customHeight="1">
      <c r="A28" s="479">
        <v>6</v>
      </c>
      <c r="B28" s="1418"/>
      <c r="C28" s="1419" t="s">
        <v>97</v>
      </c>
      <c r="D28" s="1418"/>
      <c r="E28" s="1418"/>
      <c r="F28" s="1416"/>
      <c r="G28" s="1383"/>
      <c r="H28" s="1383"/>
      <c r="I28" s="1383"/>
      <c r="J28" s="1383"/>
      <c r="K28" s="1383"/>
      <c r="L28" s="1383"/>
      <c r="M28" s="1384"/>
      <c r="N28" s="1417"/>
      <c r="O28" s="486">
        <f t="shared" si="4"/>
        <v>0</v>
      </c>
      <c r="P28" s="486" t="str">
        <f t="shared" si="5"/>
        <v/>
      </c>
      <c r="Q28" s="421"/>
      <c r="R28" s="421"/>
      <c r="S28" s="421"/>
      <c r="T28" s="421"/>
      <c r="U28" s="421"/>
      <c r="V28" s="421"/>
      <c r="W28" s="421"/>
      <c r="X28" s="421"/>
      <c r="Y28" s="421"/>
      <c r="Z28" s="421"/>
      <c r="AA28" s="421"/>
      <c r="AB28" s="421"/>
      <c r="AC28" s="421"/>
      <c r="AD28" s="421"/>
      <c r="AE28" s="421"/>
      <c r="AF28" s="421"/>
      <c r="AG28" s="421"/>
      <c r="AH28" s="421"/>
      <c r="AI28" s="421"/>
    </row>
    <row r="29" spans="1:35" s="422" customFormat="1" ht="29.25" customHeight="1">
      <c r="A29" s="479">
        <v>7</v>
      </c>
      <c r="B29" s="1418"/>
      <c r="C29" s="1419" t="s">
        <v>97</v>
      </c>
      <c r="D29" s="1418"/>
      <c r="E29" s="1418"/>
      <c r="F29" s="1416"/>
      <c r="G29" s="1383"/>
      <c r="H29" s="1383"/>
      <c r="I29" s="1383"/>
      <c r="J29" s="1383"/>
      <c r="K29" s="1383"/>
      <c r="L29" s="1383"/>
      <c r="M29" s="1384"/>
      <c r="N29" s="1417"/>
      <c r="O29" s="486">
        <f t="shared" si="4"/>
        <v>0</v>
      </c>
      <c r="P29" s="486" t="str">
        <f t="shared" si="5"/>
        <v/>
      </c>
      <c r="Q29" s="421"/>
      <c r="R29" s="421"/>
      <c r="S29" s="421"/>
      <c r="T29" s="421"/>
      <c r="U29" s="421"/>
      <c r="V29" s="421"/>
      <c r="W29" s="421"/>
      <c r="X29" s="421"/>
      <c r="Y29" s="421"/>
      <c r="Z29" s="421"/>
      <c r="AA29" s="421"/>
      <c r="AB29" s="421"/>
      <c r="AC29" s="421"/>
      <c r="AD29" s="421"/>
      <c r="AE29" s="421"/>
      <c r="AF29" s="421"/>
      <c r="AG29" s="421"/>
      <c r="AH29" s="421"/>
      <c r="AI29" s="421"/>
    </row>
    <row r="30" spans="1:35" s="422" customFormat="1" ht="29.25" customHeight="1">
      <c r="A30" s="479">
        <v>8</v>
      </c>
      <c r="B30" s="1418"/>
      <c r="C30" s="1419" t="s">
        <v>97</v>
      </c>
      <c r="D30" s="1418"/>
      <c r="E30" s="1418"/>
      <c r="F30" s="1416"/>
      <c r="G30" s="1383"/>
      <c r="H30" s="1383"/>
      <c r="I30" s="1383"/>
      <c r="J30" s="1383"/>
      <c r="K30" s="1383"/>
      <c r="L30" s="1383"/>
      <c r="M30" s="1384"/>
      <c r="N30" s="1417"/>
      <c r="O30" s="486">
        <f t="shared" si="4"/>
        <v>0</v>
      </c>
      <c r="P30" s="486" t="str">
        <f t="shared" si="5"/>
        <v/>
      </c>
      <c r="Q30" s="421"/>
      <c r="R30" s="421"/>
      <c r="S30" s="421"/>
      <c r="T30" s="421"/>
      <c r="U30" s="421"/>
      <c r="V30" s="421"/>
      <c r="W30" s="421"/>
      <c r="X30" s="421"/>
      <c r="Y30" s="421"/>
      <c r="Z30" s="421"/>
      <c r="AA30" s="421"/>
      <c r="AB30" s="421"/>
      <c r="AC30" s="421"/>
      <c r="AD30" s="421"/>
      <c r="AE30" s="421"/>
      <c r="AF30" s="421"/>
      <c r="AG30" s="421"/>
      <c r="AH30" s="421"/>
      <c r="AI30" s="421"/>
    </row>
    <row r="31" spans="1:35" ht="15.75">
      <c r="A31" s="425"/>
      <c r="B31" s="425"/>
      <c r="C31" s="425"/>
      <c r="D31" s="425"/>
      <c r="E31" s="425"/>
      <c r="F31" s="425"/>
      <c r="G31" s="425"/>
      <c r="H31" s="1184"/>
      <c r="I31" s="425"/>
      <c r="J31" s="425"/>
      <c r="K31" s="425"/>
      <c r="L31" s="425"/>
      <c r="M31" s="489"/>
      <c r="N31" s="489"/>
      <c r="O31" s="490" t="s">
        <v>99</v>
      </c>
      <c r="P31" s="418">
        <f>SUM(P23:P30)</f>
        <v>107.13527777777779</v>
      </c>
    </row>
    <row r="32" spans="1:35" ht="15.75">
      <c r="A32" s="425"/>
      <c r="B32" s="425"/>
      <c r="C32" s="425"/>
      <c r="D32" s="425"/>
      <c r="E32" s="425"/>
      <c r="F32" s="425"/>
      <c r="G32" s="425"/>
      <c r="H32" s="1184"/>
      <c r="I32" s="425"/>
      <c r="J32" s="425"/>
      <c r="K32" s="425"/>
      <c r="L32" s="425"/>
      <c r="M32" s="491"/>
      <c r="N32" s="491"/>
      <c r="O32" s="492" t="s">
        <v>98</v>
      </c>
      <c r="P32" s="493">
        <f>P31*12</f>
        <v>1285.6233333333334</v>
      </c>
    </row>
    <row r="33" spans="1:20" ht="26.25" customHeight="1">
      <c r="A33" s="419"/>
      <c r="B33" s="419"/>
      <c r="C33" s="419"/>
      <c r="D33" s="419"/>
      <c r="E33" s="419"/>
      <c r="F33" s="419"/>
      <c r="G33" s="419"/>
      <c r="H33" s="1186"/>
      <c r="I33" s="419"/>
      <c r="J33" s="419"/>
      <c r="K33" s="419"/>
      <c r="L33" s="419"/>
      <c r="M33" s="419"/>
      <c r="N33" s="419"/>
      <c r="O33" s="420"/>
      <c r="P33" s="420"/>
    </row>
    <row r="34" spans="1:20" ht="15.75" customHeight="1">
      <c r="A34" s="1793" t="s">
        <v>946</v>
      </c>
      <c r="B34" s="1794"/>
      <c r="C34" s="1794"/>
      <c r="D34" s="1794"/>
      <c r="E34" s="1794"/>
      <c r="F34" s="1794"/>
      <c r="G34" s="1794"/>
      <c r="H34" s="1794"/>
      <c r="I34" s="1794"/>
      <c r="J34" s="1794"/>
      <c r="K34" s="1794"/>
      <c r="L34" s="1794"/>
      <c r="M34" s="1794"/>
      <c r="N34" s="1794"/>
      <c r="O34" s="1794"/>
      <c r="P34" s="1794"/>
    </row>
    <row r="35" spans="1:20" ht="68.25" customHeight="1">
      <c r="A35" s="475" t="s">
        <v>0</v>
      </c>
      <c r="B35" s="476" t="s">
        <v>1</v>
      </c>
      <c r="C35" s="477" t="s">
        <v>2</v>
      </c>
      <c r="D35" s="476" t="s">
        <v>3</v>
      </c>
      <c r="E35" s="484" t="s">
        <v>415</v>
      </c>
      <c r="F35" s="484" t="s">
        <v>16</v>
      </c>
      <c r="G35" s="484" t="s">
        <v>951</v>
      </c>
      <c r="H35" s="484" t="s">
        <v>380</v>
      </c>
      <c r="I35" s="484" t="s">
        <v>394</v>
      </c>
      <c r="J35" s="484" t="s">
        <v>518</v>
      </c>
      <c r="K35" s="484" t="s">
        <v>519</v>
      </c>
      <c r="L35" s="484" t="s">
        <v>952</v>
      </c>
      <c r="M35" s="484" t="s">
        <v>614</v>
      </c>
      <c r="N35" s="484" t="s">
        <v>395</v>
      </c>
      <c r="O35" s="485" t="s">
        <v>836</v>
      </c>
      <c r="P35" s="484" t="s">
        <v>623</v>
      </c>
    </row>
    <row r="36" spans="1:20" ht="48.75" customHeight="1">
      <c r="A36" s="479">
        <v>1</v>
      </c>
      <c r="B36" s="480" t="s">
        <v>613</v>
      </c>
      <c r="C36" s="1287" t="s">
        <v>947</v>
      </c>
      <c r="D36" s="504" t="s">
        <v>3</v>
      </c>
      <c r="E36" s="1383">
        <v>12</v>
      </c>
      <c r="F36" s="1383">
        <v>3</v>
      </c>
      <c r="G36" s="1384"/>
      <c r="H36" s="1384">
        <v>129.9</v>
      </c>
      <c r="I36" s="1384">
        <v>100</v>
      </c>
      <c r="J36" s="1384"/>
      <c r="K36" s="1384">
        <v>99.9</v>
      </c>
      <c r="L36" s="1384"/>
      <c r="M36" s="1384">
        <f t="shared" ref="M36:M40" si="8">AVERAGE(G36:L36)</f>
        <v>109.93333333333334</v>
      </c>
      <c r="N36" s="1417">
        <f>M36</f>
        <v>109.93333333333334</v>
      </c>
      <c r="O36" s="486">
        <f>IF($E36&lt;&gt;0,N36/E36,0)</f>
        <v>9.1611111111111114</v>
      </c>
      <c r="P36" s="486">
        <f t="shared" ref="P36:P43" si="9">IF($F36&lt;&gt;0,O36*F36,"")</f>
        <v>27.483333333333334</v>
      </c>
      <c r="Q36" s="393"/>
      <c r="R36" s="393"/>
      <c r="S36" s="393"/>
      <c r="T36" s="393"/>
    </row>
    <row r="37" spans="1:20" ht="39" customHeight="1">
      <c r="A37" s="479">
        <v>2</v>
      </c>
      <c r="B37" s="481">
        <v>150284</v>
      </c>
      <c r="C37" s="1287" t="s">
        <v>950</v>
      </c>
      <c r="D37" s="504" t="s">
        <v>3</v>
      </c>
      <c r="E37" s="1383">
        <v>12</v>
      </c>
      <c r="F37" s="1383">
        <v>4</v>
      </c>
      <c r="G37" s="1384">
        <v>91.6</v>
      </c>
      <c r="H37" s="1384">
        <v>65.989999999999995</v>
      </c>
      <c r="I37" s="1384"/>
      <c r="J37" s="1384"/>
      <c r="K37" s="1384">
        <v>85</v>
      </c>
      <c r="L37" s="1384"/>
      <c r="M37" s="1384">
        <f t="shared" si="8"/>
        <v>80.86333333333333</v>
      </c>
      <c r="N37" s="1417">
        <f t="shared" ref="N37:N41" si="10">M37</f>
        <v>80.86333333333333</v>
      </c>
      <c r="O37" s="486">
        <f t="shared" ref="O37:O43" si="11">IF($E37&lt;&gt;0,N37/E37,0)</f>
        <v>6.7386111111111111</v>
      </c>
      <c r="P37" s="486">
        <f t="shared" si="9"/>
        <v>26.954444444444444</v>
      </c>
      <c r="Q37" s="393"/>
      <c r="R37" s="393"/>
      <c r="S37" s="393"/>
      <c r="T37" s="393"/>
    </row>
    <row r="38" spans="1:20" ht="38.25" customHeight="1">
      <c r="A38" s="479">
        <v>3</v>
      </c>
      <c r="B38" s="481">
        <v>3948</v>
      </c>
      <c r="C38" s="1288" t="s">
        <v>948</v>
      </c>
      <c r="D38" s="504" t="s">
        <v>3</v>
      </c>
      <c r="E38" s="1383">
        <v>12</v>
      </c>
      <c r="F38" s="1383">
        <v>2</v>
      </c>
      <c r="G38" s="1384">
        <v>104.3</v>
      </c>
      <c r="H38" s="1384"/>
      <c r="I38" s="1384">
        <v>90</v>
      </c>
      <c r="J38" s="1384"/>
      <c r="K38" s="1384">
        <v>114.5</v>
      </c>
      <c r="L38" s="1384"/>
      <c r="M38" s="1384">
        <f t="shared" si="8"/>
        <v>102.93333333333334</v>
      </c>
      <c r="N38" s="1417">
        <f t="shared" si="10"/>
        <v>102.93333333333334</v>
      </c>
      <c r="O38" s="486">
        <f t="shared" si="11"/>
        <v>8.5777777777777775</v>
      </c>
      <c r="P38" s="486">
        <f t="shared" si="9"/>
        <v>17.155555555555555</v>
      </c>
      <c r="Q38" s="393"/>
      <c r="R38" s="393"/>
      <c r="S38" s="393"/>
      <c r="T38" s="393"/>
    </row>
    <row r="39" spans="1:20" ht="38.25" customHeight="1">
      <c r="A39" s="479">
        <v>4</v>
      </c>
      <c r="B39" s="481">
        <v>402785</v>
      </c>
      <c r="C39" s="1288" t="s">
        <v>96</v>
      </c>
      <c r="D39" s="504" t="s">
        <v>3</v>
      </c>
      <c r="E39" s="1383">
        <v>24</v>
      </c>
      <c r="F39" s="1383">
        <v>2</v>
      </c>
      <c r="G39" s="1383"/>
      <c r="H39" s="1384">
        <v>109.99</v>
      </c>
      <c r="I39" s="1384">
        <v>122</v>
      </c>
      <c r="J39" s="1384"/>
      <c r="K39" s="1384">
        <v>89.9</v>
      </c>
      <c r="L39" s="1384"/>
      <c r="M39" s="1384">
        <f t="shared" si="8"/>
        <v>107.29666666666667</v>
      </c>
      <c r="N39" s="1417">
        <f t="shared" si="10"/>
        <v>107.29666666666667</v>
      </c>
      <c r="O39" s="486">
        <f t="shared" si="11"/>
        <v>4.4706944444444447</v>
      </c>
      <c r="P39" s="486">
        <f t="shared" si="9"/>
        <v>8.9413888888888895</v>
      </c>
      <c r="Q39" s="417"/>
      <c r="R39" s="417"/>
      <c r="S39" s="417"/>
      <c r="T39" s="417"/>
    </row>
    <row r="40" spans="1:20" ht="38.25" customHeight="1">
      <c r="A40" s="479">
        <v>5</v>
      </c>
      <c r="B40" s="481">
        <v>61425</v>
      </c>
      <c r="C40" s="1288" t="s">
        <v>907</v>
      </c>
      <c r="D40" s="504" t="s">
        <v>23</v>
      </c>
      <c r="E40" s="1383">
        <v>12</v>
      </c>
      <c r="F40" s="1383">
        <v>2</v>
      </c>
      <c r="G40" s="1384"/>
      <c r="H40" s="1384">
        <v>89.9</v>
      </c>
      <c r="I40" s="1384">
        <v>100</v>
      </c>
      <c r="J40" s="1384">
        <v>96.09</v>
      </c>
      <c r="K40" s="1383"/>
      <c r="L40" s="1383"/>
      <c r="M40" s="1384">
        <f t="shared" si="8"/>
        <v>95.33</v>
      </c>
      <c r="N40" s="1417">
        <f t="shared" si="10"/>
        <v>95.33</v>
      </c>
      <c r="O40" s="486">
        <f t="shared" si="11"/>
        <v>7.9441666666666668</v>
      </c>
      <c r="P40" s="486">
        <f t="shared" si="9"/>
        <v>15.888333333333334</v>
      </c>
      <c r="Q40" s="417"/>
      <c r="R40" s="417"/>
      <c r="S40" s="417"/>
      <c r="T40" s="417"/>
    </row>
    <row r="41" spans="1:20" ht="41.25" customHeight="1">
      <c r="A41" s="479">
        <v>6</v>
      </c>
      <c r="B41" s="481">
        <v>332423</v>
      </c>
      <c r="C41" s="1288" t="s">
        <v>949</v>
      </c>
      <c r="D41" s="504" t="s">
        <v>3</v>
      </c>
      <c r="E41" s="1383">
        <v>12</v>
      </c>
      <c r="F41" s="1383">
        <v>3</v>
      </c>
      <c r="G41" s="1384">
        <v>28.5</v>
      </c>
      <c r="H41" s="1384">
        <v>14.54</v>
      </c>
      <c r="I41" s="1383"/>
      <c r="J41" s="1383"/>
      <c r="K41" s="1383"/>
      <c r="L41" s="1384">
        <v>29.9</v>
      </c>
      <c r="M41" s="1384">
        <f>AVERAGE(G41:L41)</f>
        <v>24.313333333333333</v>
      </c>
      <c r="N41" s="1417">
        <f t="shared" si="10"/>
        <v>24.313333333333333</v>
      </c>
      <c r="O41" s="486">
        <f t="shared" si="11"/>
        <v>2.0261111111111112</v>
      </c>
      <c r="P41" s="486">
        <f t="shared" si="9"/>
        <v>6.0783333333333331</v>
      </c>
      <c r="Q41" s="417"/>
      <c r="R41" s="417"/>
      <c r="S41" s="417"/>
      <c r="T41" s="417"/>
    </row>
    <row r="42" spans="1:20" ht="38.25" customHeight="1">
      <c r="A42" s="482">
        <v>7</v>
      </c>
      <c r="B42" s="1420"/>
      <c r="C42" s="1421" t="s">
        <v>97</v>
      </c>
      <c r="D42" s="1420"/>
      <c r="E42" s="1422"/>
      <c r="F42" s="1422"/>
      <c r="G42" s="1385"/>
      <c r="H42" s="1385"/>
      <c r="I42" s="1385"/>
      <c r="J42" s="1385"/>
      <c r="K42" s="1385"/>
      <c r="L42" s="1385"/>
      <c r="M42" s="1386"/>
      <c r="N42" s="1423"/>
      <c r="O42" s="486">
        <f t="shared" si="11"/>
        <v>0</v>
      </c>
      <c r="P42" s="487" t="str">
        <f t="shared" si="9"/>
        <v/>
      </c>
      <c r="Q42" s="417"/>
      <c r="R42" s="417"/>
      <c r="S42" s="417"/>
      <c r="T42" s="417"/>
    </row>
    <row r="43" spans="1:20" ht="38.25" customHeight="1">
      <c r="A43" s="483">
        <v>8</v>
      </c>
      <c r="B43" s="1424"/>
      <c r="C43" s="1425" t="s">
        <v>97</v>
      </c>
      <c r="D43" s="1424"/>
      <c r="E43" s="1424"/>
      <c r="F43" s="1426"/>
      <c r="G43" s="1387"/>
      <c r="H43" s="1387"/>
      <c r="I43" s="1387"/>
      <c r="J43" s="1387"/>
      <c r="K43" s="1387"/>
      <c r="L43" s="1387"/>
      <c r="M43" s="1388"/>
      <c r="N43" s="1427"/>
      <c r="O43" s="486">
        <f t="shared" si="11"/>
        <v>0</v>
      </c>
      <c r="P43" s="488" t="str">
        <f t="shared" si="9"/>
        <v/>
      </c>
      <c r="Q43" s="417"/>
      <c r="R43" s="417"/>
      <c r="S43" s="417"/>
      <c r="T43" s="417"/>
    </row>
    <row r="44" spans="1:20" ht="15.75">
      <c r="A44" s="425"/>
      <c r="B44" s="425"/>
      <c r="C44" s="425"/>
      <c r="D44" s="425"/>
      <c r="E44" s="425"/>
      <c r="F44" s="425"/>
      <c r="G44" s="425"/>
      <c r="H44" s="1184"/>
      <c r="I44" s="425"/>
      <c r="J44" s="425"/>
      <c r="K44" s="425"/>
      <c r="L44" s="425"/>
      <c r="M44" s="489"/>
      <c r="N44" s="489"/>
      <c r="O44" s="490" t="s">
        <v>99</v>
      </c>
      <c r="P44" s="426">
        <f>SUM(P36:P43)</f>
        <v>102.5013888888889</v>
      </c>
      <c r="Q44" s="417"/>
      <c r="R44" s="417"/>
      <c r="S44" s="417"/>
      <c r="T44" s="417"/>
    </row>
    <row r="45" spans="1:20" ht="15.75">
      <c r="A45" s="425"/>
      <c r="B45" s="425"/>
      <c r="C45" s="425"/>
      <c r="D45" s="425"/>
      <c r="E45" s="425"/>
      <c r="F45" s="425"/>
      <c r="G45" s="425"/>
      <c r="H45" s="1184"/>
      <c r="I45" s="425"/>
      <c r="J45" s="425"/>
      <c r="K45" s="425"/>
      <c r="L45" s="425"/>
      <c r="M45" s="491"/>
      <c r="N45" s="491"/>
      <c r="O45" s="492" t="s">
        <v>98</v>
      </c>
      <c r="P45" s="493">
        <f>P44*12</f>
        <v>1230.0166666666669</v>
      </c>
      <c r="Q45" s="417"/>
      <c r="R45" s="417"/>
      <c r="S45" s="417"/>
      <c r="T45" s="417"/>
    </row>
    <row r="46" spans="1:20" ht="15.75">
      <c r="A46" s="419"/>
      <c r="B46" s="419"/>
      <c r="C46" s="419"/>
      <c r="D46" s="419"/>
      <c r="E46" s="419"/>
      <c r="F46" s="419"/>
      <c r="G46" s="419"/>
      <c r="H46" s="1186"/>
      <c r="I46" s="419"/>
      <c r="J46" s="419"/>
      <c r="K46" s="419"/>
      <c r="L46" s="419"/>
      <c r="M46" s="419"/>
      <c r="N46" s="419"/>
      <c r="O46" s="420"/>
      <c r="P46" s="420"/>
    </row>
    <row r="47" spans="1:20" s="392" customFormat="1" ht="15.75" customHeight="1">
      <c r="A47" s="1789" t="s">
        <v>393</v>
      </c>
      <c r="B47" s="1790"/>
      <c r="C47" s="1790"/>
      <c r="D47" s="1790"/>
      <c r="E47" s="1790"/>
      <c r="F47" s="1790"/>
      <c r="G47" s="1790"/>
      <c r="H47" s="1790"/>
      <c r="I47" s="1790"/>
      <c r="J47" s="1790"/>
      <c r="K47" s="1790"/>
      <c r="L47" s="1790"/>
      <c r="M47" s="1790"/>
      <c r="N47" s="1790"/>
      <c r="O47" s="1790"/>
      <c r="P47" s="1790"/>
    </row>
    <row r="48" spans="1:20" s="392" customFormat="1" ht="38.25">
      <c r="A48" s="494" t="s">
        <v>0</v>
      </c>
      <c r="B48" s="494" t="s">
        <v>1</v>
      </c>
      <c r="C48" s="494" t="s">
        <v>104</v>
      </c>
      <c r="D48" s="494" t="s">
        <v>3</v>
      </c>
      <c r="E48" s="494" t="s">
        <v>32</v>
      </c>
      <c r="F48" s="494" t="s">
        <v>16</v>
      </c>
      <c r="G48" s="494" t="s">
        <v>387</v>
      </c>
      <c r="H48" s="494" t="s">
        <v>380</v>
      </c>
      <c r="I48" s="496"/>
      <c r="J48" s="484" t="s">
        <v>518</v>
      </c>
      <c r="K48" s="484"/>
      <c r="L48" s="484"/>
      <c r="M48" s="484" t="s">
        <v>614</v>
      </c>
      <c r="N48" s="497" t="s">
        <v>395</v>
      </c>
      <c r="O48" s="485" t="s">
        <v>836</v>
      </c>
      <c r="P48" s="484" t="s">
        <v>623</v>
      </c>
    </row>
    <row r="49" spans="1:262" s="421" customFormat="1" ht="29.25" customHeight="1">
      <c r="A49" s="479">
        <v>1</v>
      </c>
      <c r="B49" s="481">
        <v>450515</v>
      </c>
      <c r="C49" s="1214" t="s">
        <v>105</v>
      </c>
      <c r="D49" s="495" t="s">
        <v>3</v>
      </c>
      <c r="E49" s="1490">
        <v>12</v>
      </c>
      <c r="F49" s="1490">
        <v>2</v>
      </c>
      <c r="G49" s="1384">
        <v>19.899999999999999</v>
      </c>
      <c r="H49" s="1384">
        <v>19.899999999999999</v>
      </c>
      <c r="I49" s="1383"/>
      <c r="J49" s="1384">
        <v>14.62</v>
      </c>
      <c r="K49" s="1384"/>
      <c r="L49" s="1389"/>
      <c r="M49" s="1384">
        <f>AVERAGE(G49:L49)</f>
        <v>18.139999999999997</v>
      </c>
      <c r="N49" s="1417">
        <f t="shared" ref="N49:N51" si="12">M49</f>
        <v>18.139999999999997</v>
      </c>
      <c r="O49" s="486">
        <f t="shared" ref="O49:O54" si="13">IF($E49&lt;&gt;0,N49/E49,0)</f>
        <v>1.5116666666666665</v>
      </c>
      <c r="P49" s="486">
        <f t="shared" ref="P49:P54" si="14">IF($F49&lt;&gt;0,O49*F49,"")</f>
        <v>3.023333333333333</v>
      </c>
    </row>
    <row r="50" spans="1:262" s="421" customFormat="1" ht="26.25" customHeight="1">
      <c r="A50" s="479">
        <v>2</v>
      </c>
      <c r="B50" s="481">
        <v>319638</v>
      </c>
      <c r="C50" s="1214" t="s">
        <v>390</v>
      </c>
      <c r="D50" s="495" t="s">
        <v>3</v>
      </c>
      <c r="E50" s="1490">
        <v>2</v>
      </c>
      <c r="F50" s="1490">
        <v>5</v>
      </c>
      <c r="G50" s="1384">
        <v>15.9</v>
      </c>
      <c r="H50" s="1384">
        <v>11.5</v>
      </c>
      <c r="I50" s="1383"/>
      <c r="J50" s="1384">
        <v>19.010000000000002</v>
      </c>
      <c r="K50" s="1384"/>
      <c r="L50" s="1389"/>
      <c r="M50" s="1384">
        <f t="shared" ref="M50:M51" si="15">AVERAGE(G50:L50)</f>
        <v>15.469999999999999</v>
      </c>
      <c r="N50" s="1417">
        <f t="shared" si="12"/>
        <v>15.469999999999999</v>
      </c>
      <c r="O50" s="486">
        <f t="shared" si="13"/>
        <v>7.7349999999999994</v>
      </c>
      <c r="P50" s="486">
        <f t="shared" si="14"/>
        <v>38.674999999999997</v>
      </c>
    </row>
    <row r="51" spans="1:262" s="421" customFormat="1" ht="31.5" customHeight="1">
      <c r="A51" s="479">
        <v>3</v>
      </c>
      <c r="B51" s="481">
        <v>430008</v>
      </c>
      <c r="C51" s="1214" t="s">
        <v>107</v>
      </c>
      <c r="D51" s="495" t="s">
        <v>23</v>
      </c>
      <c r="E51" s="1490">
        <v>12</v>
      </c>
      <c r="F51" s="1490">
        <v>2</v>
      </c>
      <c r="G51" s="1384">
        <v>13.9</v>
      </c>
      <c r="H51" s="1384">
        <v>14.03</v>
      </c>
      <c r="I51" s="1383"/>
      <c r="J51" s="1384">
        <v>18.899999999999999</v>
      </c>
      <c r="K51" s="1384"/>
      <c r="L51" s="1389"/>
      <c r="M51" s="1384">
        <f t="shared" si="15"/>
        <v>15.61</v>
      </c>
      <c r="N51" s="1417">
        <f t="shared" si="12"/>
        <v>15.61</v>
      </c>
      <c r="O51" s="486">
        <f t="shared" si="13"/>
        <v>1.3008333333333333</v>
      </c>
      <c r="P51" s="486">
        <f t="shared" si="14"/>
        <v>2.6016666666666666</v>
      </c>
    </row>
    <row r="52" spans="1:262" s="422" customFormat="1" ht="15">
      <c r="A52" s="416">
        <v>4</v>
      </c>
      <c r="B52" s="1418"/>
      <c r="C52" s="1428" t="s">
        <v>97</v>
      </c>
      <c r="D52" s="1418"/>
      <c r="E52" s="1418"/>
      <c r="F52" s="1416"/>
      <c r="G52" s="1383"/>
      <c r="H52" s="1383"/>
      <c r="I52" s="1383"/>
      <c r="J52" s="1383"/>
      <c r="K52" s="1383"/>
      <c r="L52" s="1390"/>
      <c r="M52" s="1384"/>
      <c r="N52" s="1417"/>
      <c r="O52" s="486">
        <f t="shared" si="13"/>
        <v>0</v>
      </c>
      <c r="P52" s="486" t="str">
        <f t="shared" si="14"/>
        <v/>
      </c>
      <c r="Q52" s="421"/>
      <c r="R52" s="421"/>
      <c r="S52" s="421"/>
      <c r="T52" s="421"/>
      <c r="U52" s="421"/>
      <c r="V52" s="421"/>
      <c r="W52" s="421"/>
      <c r="X52" s="421"/>
      <c r="Y52" s="421"/>
      <c r="Z52" s="421"/>
      <c r="AA52" s="421"/>
      <c r="AB52" s="421"/>
      <c r="AC52" s="421"/>
      <c r="AD52" s="421"/>
      <c r="AE52" s="421"/>
      <c r="AF52" s="421"/>
      <c r="AG52" s="421"/>
      <c r="AH52" s="421"/>
      <c r="AI52" s="421"/>
    </row>
    <row r="53" spans="1:262" s="422" customFormat="1" ht="15">
      <c r="A53" s="416">
        <v>5</v>
      </c>
      <c r="B53" s="1418"/>
      <c r="C53" s="1428" t="s">
        <v>97</v>
      </c>
      <c r="D53" s="1418"/>
      <c r="E53" s="1418"/>
      <c r="F53" s="1416"/>
      <c r="G53" s="1383"/>
      <c r="H53" s="1383"/>
      <c r="I53" s="1383"/>
      <c r="J53" s="1383"/>
      <c r="K53" s="1383"/>
      <c r="L53" s="1390"/>
      <c r="M53" s="1389"/>
      <c r="N53" s="1417"/>
      <c r="O53" s="486">
        <f t="shared" si="13"/>
        <v>0</v>
      </c>
      <c r="P53" s="486" t="str">
        <f t="shared" si="14"/>
        <v/>
      </c>
      <c r="Q53" s="421"/>
      <c r="R53" s="421"/>
      <c r="S53" s="421"/>
      <c r="T53" s="421"/>
      <c r="U53" s="421"/>
      <c r="V53" s="421"/>
      <c r="W53" s="421"/>
      <c r="X53" s="421"/>
      <c r="Y53" s="421"/>
      <c r="Z53" s="421"/>
      <c r="AA53" s="421"/>
      <c r="AB53" s="421"/>
      <c r="AC53" s="421"/>
      <c r="AD53" s="421"/>
      <c r="AE53" s="421"/>
      <c r="AF53" s="421"/>
      <c r="AG53" s="421"/>
      <c r="AH53" s="421"/>
      <c r="AI53" s="421"/>
    </row>
    <row r="54" spans="1:262" s="422" customFormat="1" ht="15">
      <c r="A54" s="416">
        <v>6</v>
      </c>
      <c r="B54" s="1418"/>
      <c r="C54" s="1428" t="s">
        <v>97</v>
      </c>
      <c r="D54" s="1418"/>
      <c r="E54" s="1418"/>
      <c r="F54" s="1416"/>
      <c r="G54" s="1383"/>
      <c r="H54" s="1383"/>
      <c r="I54" s="1383"/>
      <c r="J54" s="1383"/>
      <c r="K54" s="1383"/>
      <c r="L54" s="1390"/>
      <c r="M54" s="1389"/>
      <c r="N54" s="1417"/>
      <c r="O54" s="486">
        <f t="shared" si="13"/>
        <v>0</v>
      </c>
      <c r="P54" s="486" t="str">
        <f t="shared" si="14"/>
        <v/>
      </c>
      <c r="Q54" s="421"/>
      <c r="R54" s="421"/>
      <c r="S54" s="421"/>
      <c r="T54" s="421"/>
      <c r="U54" s="421"/>
      <c r="V54" s="421"/>
      <c r="W54" s="421"/>
      <c r="X54" s="421"/>
      <c r="Y54" s="421"/>
      <c r="Z54" s="421"/>
      <c r="AA54" s="421"/>
      <c r="AB54" s="421"/>
      <c r="AC54" s="421"/>
      <c r="AD54" s="421"/>
      <c r="AE54" s="421"/>
      <c r="AF54" s="421"/>
      <c r="AG54" s="421"/>
      <c r="AH54" s="421"/>
      <c r="AI54" s="421"/>
    </row>
    <row r="55" spans="1:262" ht="15.75">
      <c r="A55" s="425"/>
      <c r="B55" s="425"/>
      <c r="C55" s="425"/>
      <c r="D55" s="425"/>
      <c r="E55" s="425"/>
      <c r="F55" s="425"/>
      <c r="G55" s="425"/>
      <c r="H55" s="1184"/>
      <c r="I55" s="425"/>
      <c r="J55" s="425"/>
      <c r="K55" s="425"/>
      <c r="L55" s="425"/>
      <c r="M55" s="489"/>
      <c r="N55" s="489"/>
      <c r="O55" s="490" t="s">
        <v>99</v>
      </c>
      <c r="P55" s="418">
        <f>SUM(P49:P54)</f>
        <v>44.3</v>
      </c>
    </row>
    <row r="56" spans="1:262" ht="15.75">
      <c r="A56" s="425"/>
      <c r="B56" s="425"/>
      <c r="C56" s="425"/>
      <c r="D56" s="425"/>
      <c r="E56" s="425"/>
      <c r="F56" s="425"/>
      <c r="G56" s="425"/>
      <c r="H56" s="1184"/>
      <c r="I56" s="425"/>
      <c r="J56" s="425"/>
      <c r="K56" s="425"/>
      <c r="L56" s="425"/>
      <c r="M56" s="491"/>
      <c r="N56" s="491"/>
      <c r="O56" s="492" t="s">
        <v>98</v>
      </c>
      <c r="P56" s="493">
        <f>P55*12</f>
        <v>531.59999999999991</v>
      </c>
    </row>
    <row r="57" spans="1:262" ht="15">
      <c r="A57" s="417"/>
      <c r="B57" s="417"/>
      <c r="C57" s="417"/>
      <c r="D57" s="417"/>
      <c r="E57" s="417"/>
      <c r="F57" s="417"/>
      <c r="G57" s="417"/>
      <c r="H57" s="1185"/>
      <c r="I57" s="417"/>
      <c r="J57" s="417"/>
      <c r="K57" s="417"/>
      <c r="L57" s="417"/>
      <c r="M57" s="417"/>
      <c r="N57" s="417"/>
      <c r="O57" s="417"/>
      <c r="P57" s="417"/>
    </row>
    <row r="58" spans="1:262" s="392" customFormat="1" ht="15.75" customHeight="1">
      <c r="A58" s="1789" t="s">
        <v>108</v>
      </c>
      <c r="B58" s="1790"/>
      <c r="C58" s="1790"/>
      <c r="D58" s="1790"/>
      <c r="E58" s="1790"/>
      <c r="F58" s="1790"/>
      <c r="G58" s="1790"/>
      <c r="H58" s="1790"/>
      <c r="I58" s="1790"/>
      <c r="J58" s="1790"/>
      <c r="K58" s="1790"/>
      <c r="L58" s="1790"/>
      <c r="M58" s="1790"/>
      <c r="N58" s="1790"/>
      <c r="O58" s="1790"/>
      <c r="P58" s="1790"/>
    </row>
    <row r="59" spans="1:262" s="392" customFormat="1" ht="38.25">
      <c r="A59" s="498" t="s">
        <v>0</v>
      </c>
      <c r="B59" s="498" t="s">
        <v>1</v>
      </c>
      <c r="C59" s="498" t="s">
        <v>104</v>
      </c>
      <c r="D59" s="498" t="s">
        <v>3</v>
      </c>
      <c r="E59" s="499" t="s">
        <v>32</v>
      </c>
      <c r="F59" s="499" t="s">
        <v>16</v>
      </c>
      <c r="G59" s="500" t="s">
        <v>387</v>
      </c>
      <c r="H59" s="499" t="s">
        <v>380</v>
      </c>
      <c r="I59" s="501"/>
      <c r="J59" s="502" t="s">
        <v>518</v>
      </c>
      <c r="K59" s="502"/>
      <c r="L59" s="502"/>
      <c r="M59" s="484" t="s">
        <v>614</v>
      </c>
      <c r="N59" s="503" t="s">
        <v>395</v>
      </c>
      <c r="O59" s="485" t="s">
        <v>836</v>
      </c>
      <c r="P59" s="484" t="s">
        <v>623</v>
      </c>
    </row>
    <row r="60" spans="1:262" s="1394" customFormat="1" ht="25.5" customHeight="1">
      <c r="A60" s="479">
        <v>1</v>
      </c>
      <c r="B60" s="706">
        <v>319638</v>
      </c>
      <c r="C60" s="1391" t="s">
        <v>106</v>
      </c>
      <c r="D60" s="1392" t="s">
        <v>3</v>
      </c>
      <c r="E60" s="1491">
        <v>2</v>
      </c>
      <c r="F60" s="1491">
        <v>5</v>
      </c>
      <c r="G60" s="1388">
        <v>15.9</v>
      </c>
      <c r="H60" s="1388">
        <v>11.5</v>
      </c>
      <c r="I60" s="1388"/>
      <c r="J60" s="1388">
        <v>19.010000000000002</v>
      </c>
      <c r="K60" s="1388"/>
      <c r="L60" s="1388"/>
      <c r="M60" s="1384">
        <f t="shared" ref="M60" si="16">AVERAGE(G60:L60)</f>
        <v>15.469999999999999</v>
      </c>
      <c r="N60" s="1417">
        <f>M60</f>
        <v>15.469999999999999</v>
      </c>
      <c r="O60" s="486">
        <f>IF($E60&lt;&gt;0,N60/E60,0)</f>
        <v>7.7349999999999994</v>
      </c>
      <c r="P60" s="486">
        <f>IF($F60&lt;&gt;0,O60*F60,"")</f>
        <v>38.674999999999997</v>
      </c>
      <c r="Q60" s="1393"/>
      <c r="R60" s="1393"/>
      <c r="S60" s="1393"/>
      <c r="T60" s="1393"/>
      <c r="U60" s="1393"/>
      <c r="V60" s="1393"/>
      <c r="W60" s="1393"/>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393"/>
      <c r="AS60" s="1393"/>
      <c r="AT60" s="1393"/>
      <c r="AU60" s="1393"/>
      <c r="AV60" s="1393"/>
      <c r="AW60" s="1393"/>
      <c r="AX60" s="1393"/>
      <c r="AY60" s="1393"/>
      <c r="AZ60" s="1393"/>
      <c r="BA60" s="1393"/>
      <c r="BB60" s="1393"/>
      <c r="BC60" s="1393"/>
      <c r="BD60" s="1393"/>
      <c r="BE60" s="1393"/>
      <c r="BF60" s="1393"/>
      <c r="BG60" s="1393"/>
      <c r="BH60" s="1393"/>
      <c r="BI60" s="1393"/>
      <c r="BJ60" s="1393"/>
      <c r="BK60" s="1393"/>
      <c r="BL60" s="1393"/>
      <c r="BM60" s="1393"/>
      <c r="BN60" s="1393"/>
      <c r="BO60" s="1393"/>
      <c r="BP60" s="1393"/>
      <c r="BQ60" s="1393"/>
      <c r="BR60" s="1393"/>
      <c r="BS60" s="1393"/>
      <c r="BT60" s="1393"/>
      <c r="BU60" s="1393"/>
      <c r="BV60" s="1393"/>
      <c r="BW60" s="1393"/>
      <c r="BX60" s="1393"/>
      <c r="BY60" s="1393"/>
      <c r="BZ60" s="1393"/>
      <c r="CA60" s="1393"/>
      <c r="CB60" s="1393"/>
      <c r="CC60" s="1393"/>
      <c r="CD60" s="1393"/>
      <c r="CE60" s="1393"/>
      <c r="CF60" s="1393"/>
      <c r="CG60" s="1393"/>
      <c r="CH60" s="1393"/>
      <c r="CI60" s="1393"/>
      <c r="CJ60" s="1393"/>
      <c r="CK60" s="1393"/>
      <c r="CL60" s="1393"/>
      <c r="CM60" s="1393"/>
      <c r="CN60" s="1393"/>
      <c r="CO60" s="1393"/>
      <c r="CP60" s="1393"/>
      <c r="CQ60" s="1393"/>
      <c r="CR60" s="1393"/>
      <c r="CS60" s="1393"/>
      <c r="CT60" s="1393"/>
      <c r="CU60" s="1393"/>
      <c r="CV60" s="1393"/>
      <c r="CW60" s="1393"/>
      <c r="CX60" s="1393"/>
      <c r="CY60" s="1393"/>
      <c r="CZ60" s="1393"/>
      <c r="DA60" s="1393"/>
      <c r="DB60" s="1393"/>
      <c r="DC60" s="1393"/>
      <c r="DD60" s="1393"/>
      <c r="DE60" s="1393"/>
      <c r="DF60" s="1393"/>
      <c r="DG60" s="1393"/>
      <c r="DH60" s="1393"/>
      <c r="DI60" s="1393"/>
      <c r="DJ60" s="1393"/>
      <c r="DK60" s="1393"/>
      <c r="DL60" s="1393"/>
      <c r="DM60" s="1393"/>
      <c r="DN60" s="1393"/>
      <c r="DO60" s="1393"/>
      <c r="DP60" s="1393"/>
      <c r="DQ60" s="1393"/>
      <c r="DR60" s="1393"/>
      <c r="DS60" s="1393"/>
      <c r="DT60" s="1393"/>
      <c r="DU60" s="1393"/>
      <c r="DV60" s="1393"/>
      <c r="DW60" s="1393"/>
      <c r="DX60" s="1393"/>
      <c r="DY60" s="1393"/>
      <c r="DZ60" s="1393"/>
      <c r="EA60" s="1393"/>
      <c r="EB60" s="1393"/>
      <c r="EC60" s="1393"/>
      <c r="ED60" s="1393"/>
      <c r="EE60" s="1393"/>
      <c r="EF60" s="1393"/>
      <c r="EG60" s="1393"/>
      <c r="EH60" s="1393"/>
      <c r="EI60" s="1393"/>
      <c r="EJ60" s="1393"/>
      <c r="EK60" s="1393"/>
      <c r="EL60" s="1393"/>
      <c r="EM60" s="1393"/>
      <c r="EN60" s="1393"/>
      <c r="EO60" s="1393"/>
      <c r="EP60" s="1393"/>
      <c r="EQ60" s="1393"/>
      <c r="ER60" s="1393"/>
      <c r="ES60" s="1393"/>
      <c r="ET60" s="1393"/>
      <c r="EU60" s="1393"/>
      <c r="EV60" s="1393"/>
      <c r="EW60" s="1393"/>
      <c r="EX60" s="1393"/>
      <c r="EY60" s="1393"/>
      <c r="EZ60" s="1393"/>
      <c r="FA60" s="1393"/>
      <c r="FB60" s="1393"/>
      <c r="FC60" s="1393"/>
      <c r="FD60" s="1393"/>
      <c r="FE60" s="1393"/>
      <c r="FF60" s="1393"/>
      <c r="FG60" s="1393"/>
      <c r="FH60" s="1393"/>
      <c r="FI60" s="1393"/>
      <c r="FJ60" s="1393"/>
      <c r="FK60" s="1393"/>
      <c r="FL60" s="1393"/>
      <c r="FM60" s="1393"/>
      <c r="FN60" s="1393"/>
      <c r="FO60" s="1393"/>
      <c r="FP60" s="1393"/>
      <c r="FQ60" s="1393"/>
      <c r="FR60" s="1393"/>
      <c r="FS60" s="1393"/>
      <c r="FT60" s="1393"/>
      <c r="FU60" s="1393"/>
      <c r="FV60" s="1393"/>
      <c r="FW60" s="1393"/>
      <c r="FX60" s="1393"/>
      <c r="FY60" s="1393"/>
      <c r="FZ60" s="1393"/>
      <c r="GA60" s="1393"/>
      <c r="GB60" s="1393"/>
      <c r="GC60" s="1393"/>
      <c r="GD60" s="1393"/>
      <c r="GE60" s="1393"/>
      <c r="GF60" s="1393"/>
      <c r="GG60" s="1393"/>
      <c r="GH60" s="1393"/>
      <c r="GI60" s="1393"/>
      <c r="GJ60" s="1393"/>
      <c r="GK60" s="1393"/>
      <c r="GL60" s="1393"/>
      <c r="GM60" s="1393"/>
      <c r="GN60" s="1393"/>
      <c r="GO60" s="1393"/>
      <c r="GP60" s="1393"/>
      <c r="GQ60" s="1393"/>
      <c r="GR60" s="1393"/>
      <c r="GS60" s="1393"/>
      <c r="GT60" s="1393"/>
      <c r="GU60" s="1393"/>
      <c r="GV60" s="1393"/>
      <c r="GW60" s="1393"/>
      <c r="GX60" s="1393"/>
      <c r="GY60" s="1393"/>
      <c r="GZ60" s="1393"/>
      <c r="HA60" s="1393"/>
      <c r="HB60" s="1393"/>
      <c r="HC60" s="1393"/>
      <c r="HD60" s="1393"/>
      <c r="HE60" s="1393"/>
      <c r="HF60" s="1393"/>
      <c r="HG60" s="1393"/>
      <c r="HH60" s="1393"/>
      <c r="HI60" s="1393"/>
      <c r="HJ60" s="1393"/>
      <c r="HK60" s="1393"/>
      <c r="HL60" s="1393"/>
      <c r="HM60" s="1393"/>
      <c r="HN60" s="1393"/>
      <c r="HO60" s="1393"/>
      <c r="HP60" s="1393"/>
      <c r="HQ60" s="1393"/>
      <c r="HR60" s="1393"/>
      <c r="HS60" s="1393"/>
      <c r="HT60" s="1393"/>
      <c r="HU60" s="1393"/>
      <c r="HV60" s="1393"/>
      <c r="HW60" s="1393"/>
      <c r="HX60" s="1393"/>
      <c r="HY60" s="1393"/>
      <c r="HZ60" s="1393"/>
      <c r="IA60" s="1393"/>
      <c r="IB60" s="1393"/>
      <c r="IC60" s="1393"/>
      <c r="ID60" s="1393"/>
      <c r="IE60" s="1393"/>
      <c r="IF60" s="1393"/>
      <c r="IG60" s="1393"/>
      <c r="IH60" s="1393"/>
      <c r="II60" s="1393"/>
      <c r="IJ60" s="1393"/>
      <c r="IK60" s="1393"/>
      <c r="IL60" s="1393"/>
      <c r="IM60" s="1393"/>
      <c r="IN60" s="1393"/>
      <c r="IO60" s="1393"/>
      <c r="IP60" s="1393"/>
      <c r="IQ60" s="1393"/>
      <c r="IR60" s="1393"/>
      <c r="IS60" s="1393"/>
      <c r="IT60" s="1393"/>
      <c r="IU60" s="1393"/>
      <c r="IV60" s="1393"/>
      <c r="IW60" s="1393"/>
      <c r="IX60" s="1393"/>
      <c r="IY60" s="1393"/>
      <c r="IZ60" s="1393"/>
      <c r="JA60" s="1393"/>
      <c r="JB60" s="1393"/>
    </row>
    <row r="61" spans="1:262" s="395" customFormat="1" ht="15">
      <c r="A61" s="416">
        <v>2</v>
      </c>
      <c r="B61" s="1429"/>
      <c r="C61" s="1430" t="s">
        <v>97</v>
      </c>
      <c r="D61" s="1429"/>
      <c r="E61" s="1429"/>
      <c r="F61" s="1416"/>
      <c r="G61" s="1388"/>
      <c r="H61" s="1388"/>
      <c r="I61" s="1388"/>
      <c r="J61" s="1388"/>
      <c r="K61" s="1388"/>
      <c r="L61" s="1388"/>
      <c r="M61" s="1389"/>
      <c r="N61" s="1417"/>
      <c r="O61" s="486">
        <f>IF($E61&lt;&gt;0,N61/E61,0)</f>
        <v>0</v>
      </c>
      <c r="P61" s="486" t="str">
        <f>IF($F61&lt;&gt;0,O61*F61,"")</f>
        <v/>
      </c>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c r="AW61" s="394"/>
      <c r="AX61" s="394"/>
      <c r="AY61" s="394"/>
      <c r="AZ61" s="394"/>
      <c r="BA61" s="394"/>
      <c r="BB61" s="394"/>
      <c r="BC61" s="394"/>
      <c r="BD61" s="394"/>
      <c r="BE61" s="394"/>
      <c r="BF61" s="394"/>
      <c r="BG61" s="394"/>
      <c r="BH61" s="394"/>
      <c r="BI61" s="394"/>
      <c r="BJ61" s="394"/>
      <c r="BK61" s="394"/>
      <c r="BL61" s="394"/>
      <c r="BM61" s="394"/>
      <c r="BN61" s="394"/>
      <c r="BO61" s="394"/>
      <c r="BP61" s="394"/>
      <c r="BQ61" s="394"/>
      <c r="BR61" s="394"/>
      <c r="BS61" s="394"/>
      <c r="BT61" s="394"/>
      <c r="BU61" s="394"/>
      <c r="BV61" s="394"/>
      <c r="BW61" s="394"/>
      <c r="BX61" s="394"/>
      <c r="BY61" s="394"/>
      <c r="BZ61" s="394"/>
      <c r="CA61" s="394"/>
      <c r="CB61" s="394"/>
      <c r="CC61" s="394"/>
      <c r="CD61" s="394"/>
      <c r="CE61" s="394"/>
      <c r="CF61" s="394"/>
      <c r="CG61" s="394"/>
      <c r="CH61" s="394"/>
      <c r="CI61" s="394"/>
      <c r="CJ61" s="394"/>
      <c r="CK61" s="394"/>
      <c r="CL61" s="394"/>
      <c r="CM61" s="394"/>
      <c r="CN61" s="394"/>
      <c r="CO61" s="394"/>
      <c r="CP61" s="394"/>
      <c r="CQ61" s="394"/>
      <c r="CR61" s="394"/>
      <c r="CS61" s="394"/>
      <c r="CT61" s="394"/>
      <c r="CU61" s="394"/>
      <c r="CV61" s="394"/>
      <c r="CW61" s="394"/>
      <c r="CX61" s="394"/>
      <c r="CY61" s="394"/>
      <c r="CZ61" s="394"/>
      <c r="DA61" s="394"/>
      <c r="DB61" s="394"/>
      <c r="DC61" s="394"/>
      <c r="DD61" s="394"/>
      <c r="DE61" s="394"/>
      <c r="DF61" s="394"/>
      <c r="DG61" s="394"/>
      <c r="DH61" s="394"/>
      <c r="DI61" s="394"/>
      <c r="DJ61" s="394"/>
      <c r="DK61" s="394"/>
      <c r="DL61" s="394"/>
      <c r="DM61" s="394"/>
      <c r="DN61" s="394"/>
      <c r="DO61" s="394"/>
      <c r="DP61" s="394"/>
      <c r="DQ61" s="394"/>
      <c r="DR61" s="394"/>
      <c r="DS61" s="394"/>
      <c r="DT61" s="394"/>
      <c r="DU61" s="394"/>
      <c r="DV61" s="394"/>
      <c r="DW61" s="394"/>
      <c r="DX61" s="394"/>
      <c r="DY61" s="394"/>
      <c r="DZ61" s="394"/>
      <c r="EA61" s="394"/>
      <c r="EB61" s="394"/>
      <c r="EC61" s="394"/>
      <c r="ED61" s="394"/>
      <c r="EE61" s="394"/>
      <c r="EF61" s="394"/>
      <c r="EG61" s="394"/>
      <c r="EH61" s="394"/>
      <c r="EI61" s="394"/>
      <c r="EJ61" s="394"/>
      <c r="EK61" s="394"/>
      <c r="EL61" s="394"/>
      <c r="EM61" s="394"/>
      <c r="EN61" s="394"/>
      <c r="EO61" s="394"/>
      <c r="EP61" s="394"/>
      <c r="EQ61" s="394"/>
      <c r="ER61" s="394"/>
      <c r="ES61" s="394"/>
      <c r="ET61" s="394"/>
      <c r="EU61" s="394"/>
      <c r="EV61" s="394"/>
      <c r="EW61" s="394"/>
      <c r="EX61" s="394"/>
      <c r="EY61" s="394"/>
      <c r="EZ61" s="394"/>
      <c r="FA61" s="394"/>
      <c r="FB61" s="394"/>
      <c r="FC61" s="394"/>
      <c r="FD61" s="394"/>
      <c r="FE61" s="394"/>
      <c r="FF61" s="394"/>
      <c r="FG61" s="394"/>
      <c r="FH61" s="394"/>
      <c r="FI61" s="394"/>
      <c r="FJ61" s="394"/>
      <c r="FK61" s="394"/>
      <c r="FL61" s="394"/>
      <c r="FM61" s="394"/>
      <c r="FN61" s="394"/>
      <c r="FO61" s="394"/>
      <c r="FP61" s="394"/>
      <c r="FQ61" s="394"/>
      <c r="FR61" s="394"/>
      <c r="FS61" s="394"/>
      <c r="FT61" s="394"/>
      <c r="FU61" s="394"/>
      <c r="FV61" s="394"/>
      <c r="FW61" s="394"/>
      <c r="FX61" s="394"/>
      <c r="FY61" s="394"/>
      <c r="FZ61" s="394"/>
      <c r="GA61" s="394"/>
      <c r="GB61" s="394"/>
      <c r="GC61" s="394"/>
      <c r="GD61" s="394"/>
      <c r="GE61" s="394"/>
      <c r="GF61" s="394"/>
      <c r="GG61" s="394"/>
      <c r="GH61" s="394"/>
      <c r="GI61" s="394"/>
      <c r="GJ61" s="394"/>
      <c r="GK61" s="394"/>
      <c r="GL61" s="394"/>
      <c r="GM61" s="394"/>
      <c r="GN61" s="394"/>
      <c r="GO61" s="394"/>
      <c r="GP61" s="394"/>
      <c r="GQ61" s="394"/>
      <c r="GR61" s="394"/>
      <c r="GS61" s="394"/>
      <c r="GT61" s="394"/>
      <c r="GU61" s="394"/>
      <c r="GV61" s="394"/>
      <c r="GW61" s="394"/>
      <c r="GX61" s="394"/>
      <c r="GY61" s="394"/>
      <c r="GZ61" s="394"/>
      <c r="HA61" s="394"/>
      <c r="HB61" s="394"/>
      <c r="HC61" s="394"/>
      <c r="HD61" s="394"/>
      <c r="HE61" s="394"/>
      <c r="HF61" s="394"/>
      <c r="HG61" s="394"/>
      <c r="HH61" s="394"/>
      <c r="HI61" s="394"/>
      <c r="HJ61" s="394"/>
      <c r="HK61" s="394"/>
      <c r="HL61" s="394"/>
      <c r="HM61" s="394"/>
      <c r="HN61" s="394"/>
      <c r="HO61" s="394"/>
      <c r="HP61" s="394"/>
      <c r="HQ61" s="394"/>
      <c r="HR61" s="394"/>
      <c r="HS61" s="394"/>
      <c r="HT61" s="394"/>
      <c r="HU61" s="394"/>
      <c r="HV61" s="394"/>
      <c r="HW61" s="394"/>
      <c r="HX61" s="394"/>
      <c r="HY61" s="394"/>
      <c r="HZ61" s="394"/>
      <c r="IA61" s="394"/>
      <c r="IB61" s="394"/>
      <c r="IC61" s="394"/>
      <c r="ID61" s="394"/>
      <c r="IE61" s="394"/>
      <c r="IF61" s="394"/>
      <c r="IG61" s="394"/>
      <c r="IH61" s="394"/>
      <c r="II61" s="394"/>
      <c r="IJ61" s="394"/>
      <c r="IK61" s="394"/>
      <c r="IL61" s="394"/>
      <c r="IM61" s="394"/>
      <c r="IN61" s="394"/>
      <c r="IO61" s="394"/>
      <c r="IP61" s="394"/>
      <c r="IQ61" s="394"/>
      <c r="IR61" s="394"/>
      <c r="IS61" s="394"/>
      <c r="IT61" s="394"/>
      <c r="IU61" s="394"/>
      <c r="IV61" s="394"/>
      <c r="IW61" s="394"/>
      <c r="IX61" s="394"/>
      <c r="IY61" s="394"/>
      <c r="IZ61" s="394"/>
      <c r="JA61" s="394"/>
      <c r="JB61" s="394"/>
    </row>
    <row r="62" spans="1:262" s="395" customFormat="1" ht="15">
      <c r="A62" s="416">
        <v>3</v>
      </c>
      <c r="B62" s="1429"/>
      <c r="C62" s="1430" t="s">
        <v>97</v>
      </c>
      <c r="D62" s="1429"/>
      <c r="E62" s="1429"/>
      <c r="F62" s="1416"/>
      <c r="G62" s="1388"/>
      <c r="H62" s="1388"/>
      <c r="I62" s="1388"/>
      <c r="J62" s="1388"/>
      <c r="K62" s="1388"/>
      <c r="L62" s="1388"/>
      <c r="M62" s="1389"/>
      <c r="N62" s="1417"/>
      <c r="O62" s="486">
        <f>IF($E62&lt;&gt;0,N62/E62,0)</f>
        <v>0</v>
      </c>
      <c r="P62" s="486" t="str">
        <f>IF($F62&lt;&gt;0,O62*F62,"")</f>
        <v/>
      </c>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c r="AW62" s="394"/>
      <c r="AX62" s="394"/>
      <c r="AY62" s="394"/>
      <c r="AZ62" s="394"/>
      <c r="BA62" s="394"/>
      <c r="BB62" s="394"/>
      <c r="BC62" s="394"/>
      <c r="BD62" s="394"/>
      <c r="BE62" s="394"/>
      <c r="BF62" s="394"/>
      <c r="BG62" s="394"/>
      <c r="BH62" s="394"/>
      <c r="BI62" s="394"/>
      <c r="BJ62" s="394"/>
      <c r="BK62" s="394"/>
      <c r="BL62" s="394"/>
      <c r="BM62" s="394"/>
      <c r="BN62" s="394"/>
      <c r="BO62" s="394"/>
      <c r="BP62" s="394"/>
      <c r="BQ62" s="394"/>
      <c r="BR62" s="394"/>
      <c r="BS62" s="394"/>
      <c r="BT62" s="394"/>
      <c r="BU62" s="394"/>
      <c r="BV62" s="394"/>
      <c r="BW62" s="394"/>
      <c r="BX62" s="394"/>
      <c r="BY62" s="394"/>
      <c r="BZ62" s="394"/>
      <c r="CA62" s="394"/>
      <c r="CB62" s="394"/>
      <c r="CC62" s="394"/>
      <c r="CD62" s="394"/>
      <c r="CE62" s="394"/>
      <c r="CF62" s="394"/>
      <c r="CG62" s="394"/>
      <c r="CH62" s="394"/>
      <c r="CI62" s="394"/>
      <c r="CJ62" s="394"/>
      <c r="CK62" s="394"/>
      <c r="CL62" s="394"/>
      <c r="CM62" s="394"/>
      <c r="CN62" s="394"/>
      <c r="CO62" s="394"/>
      <c r="CP62" s="394"/>
      <c r="CQ62" s="394"/>
      <c r="CR62" s="394"/>
      <c r="CS62" s="394"/>
      <c r="CT62" s="394"/>
      <c r="CU62" s="394"/>
      <c r="CV62" s="394"/>
      <c r="CW62" s="394"/>
      <c r="CX62" s="394"/>
      <c r="CY62" s="394"/>
      <c r="CZ62" s="394"/>
      <c r="DA62" s="394"/>
      <c r="DB62" s="394"/>
      <c r="DC62" s="394"/>
      <c r="DD62" s="394"/>
      <c r="DE62" s="394"/>
      <c r="DF62" s="394"/>
      <c r="DG62" s="394"/>
      <c r="DH62" s="394"/>
      <c r="DI62" s="394"/>
      <c r="DJ62" s="394"/>
      <c r="DK62" s="394"/>
      <c r="DL62" s="394"/>
      <c r="DM62" s="394"/>
      <c r="DN62" s="394"/>
      <c r="DO62" s="394"/>
      <c r="DP62" s="394"/>
      <c r="DQ62" s="394"/>
      <c r="DR62" s="394"/>
      <c r="DS62" s="394"/>
      <c r="DT62" s="394"/>
      <c r="DU62" s="394"/>
      <c r="DV62" s="394"/>
      <c r="DW62" s="394"/>
      <c r="DX62" s="394"/>
      <c r="DY62" s="394"/>
      <c r="DZ62" s="394"/>
      <c r="EA62" s="394"/>
      <c r="EB62" s="394"/>
      <c r="EC62" s="394"/>
      <c r="ED62" s="394"/>
      <c r="EE62" s="394"/>
      <c r="EF62" s="394"/>
      <c r="EG62" s="394"/>
      <c r="EH62" s="394"/>
      <c r="EI62" s="394"/>
      <c r="EJ62" s="394"/>
      <c r="EK62" s="394"/>
      <c r="EL62" s="394"/>
      <c r="EM62" s="394"/>
      <c r="EN62" s="394"/>
      <c r="EO62" s="394"/>
      <c r="EP62" s="394"/>
      <c r="EQ62" s="394"/>
      <c r="ER62" s="394"/>
      <c r="ES62" s="394"/>
      <c r="ET62" s="394"/>
      <c r="EU62" s="394"/>
      <c r="EV62" s="394"/>
      <c r="EW62" s="394"/>
      <c r="EX62" s="394"/>
      <c r="EY62" s="394"/>
      <c r="EZ62" s="394"/>
      <c r="FA62" s="394"/>
      <c r="FB62" s="394"/>
      <c r="FC62" s="394"/>
      <c r="FD62" s="394"/>
      <c r="FE62" s="394"/>
      <c r="FF62" s="394"/>
      <c r="FG62" s="394"/>
      <c r="FH62" s="394"/>
      <c r="FI62" s="394"/>
      <c r="FJ62" s="394"/>
      <c r="FK62" s="394"/>
      <c r="FL62" s="394"/>
      <c r="FM62" s="394"/>
      <c r="FN62" s="394"/>
      <c r="FO62" s="394"/>
      <c r="FP62" s="394"/>
      <c r="FQ62" s="394"/>
      <c r="FR62" s="394"/>
      <c r="FS62" s="394"/>
      <c r="FT62" s="394"/>
      <c r="FU62" s="394"/>
      <c r="FV62" s="394"/>
      <c r="FW62" s="394"/>
      <c r="FX62" s="394"/>
      <c r="FY62" s="394"/>
      <c r="FZ62" s="394"/>
      <c r="GA62" s="394"/>
      <c r="GB62" s="394"/>
      <c r="GC62" s="394"/>
      <c r="GD62" s="394"/>
      <c r="GE62" s="394"/>
      <c r="GF62" s="394"/>
      <c r="GG62" s="394"/>
      <c r="GH62" s="394"/>
      <c r="GI62" s="394"/>
      <c r="GJ62" s="394"/>
      <c r="GK62" s="394"/>
      <c r="GL62" s="394"/>
      <c r="GM62" s="394"/>
      <c r="GN62" s="394"/>
      <c r="GO62" s="394"/>
      <c r="GP62" s="394"/>
      <c r="GQ62" s="394"/>
      <c r="GR62" s="394"/>
      <c r="GS62" s="394"/>
      <c r="GT62" s="394"/>
      <c r="GU62" s="394"/>
      <c r="GV62" s="394"/>
      <c r="GW62" s="394"/>
      <c r="GX62" s="394"/>
      <c r="GY62" s="394"/>
      <c r="GZ62" s="394"/>
      <c r="HA62" s="394"/>
      <c r="HB62" s="394"/>
      <c r="HC62" s="394"/>
      <c r="HD62" s="394"/>
      <c r="HE62" s="394"/>
      <c r="HF62" s="394"/>
      <c r="HG62" s="394"/>
      <c r="HH62" s="394"/>
      <c r="HI62" s="394"/>
      <c r="HJ62" s="394"/>
      <c r="HK62" s="394"/>
      <c r="HL62" s="394"/>
      <c r="HM62" s="394"/>
      <c r="HN62" s="394"/>
      <c r="HO62" s="394"/>
      <c r="HP62" s="394"/>
      <c r="HQ62" s="394"/>
      <c r="HR62" s="394"/>
      <c r="HS62" s="394"/>
      <c r="HT62" s="394"/>
      <c r="HU62" s="394"/>
      <c r="HV62" s="394"/>
      <c r="HW62" s="394"/>
      <c r="HX62" s="394"/>
      <c r="HY62" s="394"/>
      <c r="HZ62" s="394"/>
      <c r="IA62" s="394"/>
      <c r="IB62" s="394"/>
      <c r="IC62" s="394"/>
      <c r="ID62" s="394"/>
      <c r="IE62" s="394"/>
      <c r="IF62" s="394"/>
      <c r="IG62" s="394"/>
      <c r="IH62" s="394"/>
      <c r="II62" s="394"/>
      <c r="IJ62" s="394"/>
      <c r="IK62" s="394"/>
      <c r="IL62" s="394"/>
      <c r="IM62" s="394"/>
      <c r="IN62" s="394"/>
      <c r="IO62" s="394"/>
      <c r="IP62" s="394"/>
      <c r="IQ62" s="394"/>
      <c r="IR62" s="394"/>
      <c r="IS62" s="394"/>
      <c r="IT62" s="394"/>
      <c r="IU62" s="394"/>
      <c r="IV62" s="394"/>
      <c r="IW62" s="394"/>
      <c r="IX62" s="394"/>
      <c r="IY62" s="394"/>
      <c r="IZ62" s="394"/>
      <c r="JA62" s="394"/>
      <c r="JB62" s="394"/>
    </row>
    <row r="63" spans="1:262" s="395" customFormat="1" ht="15">
      <c r="A63" s="416">
        <v>4</v>
      </c>
      <c r="B63" s="1429"/>
      <c r="C63" s="1430" t="s">
        <v>97</v>
      </c>
      <c r="D63" s="1429"/>
      <c r="E63" s="1429"/>
      <c r="F63" s="1416"/>
      <c r="G63" s="1388"/>
      <c r="H63" s="1388"/>
      <c r="I63" s="1388"/>
      <c r="J63" s="1388"/>
      <c r="K63" s="1388"/>
      <c r="L63" s="1388"/>
      <c r="M63" s="1389"/>
      <c r="N63" s="1417"/>
      <c r="O63" s="486">
        <f>IF($E63&lt;&gt;0,N63/E63,0)</f>
        <v>0</v>
      </c>
      <c r="P63" s="486" t="str">
        <f>IF($F63&lt;&gt;0,O63*F63,"")</f>
        <v/>
      </c>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4"/>
      <c r="BK63" s="394"/>
      <c r="BL63" s="394"/>
      <c r="BM63" s="394"/>
      <c r="BN63" s="394"/>
      <c r="BO63" s="394"/>
      <c r="BP63" s="394"/>
      <c r="BQ63" s="394"/>
      <c r="BR63" s="394"/>
      <c r="BS63" s="394"/>
      <c r="BT63" s="394"/>
      <c r="BU63" s="394"/>
      <c r="BV63" s="394"/>
      <c r="BW63" s="394"/>
      <c r="BX63" s="394"/>
      <c r="BY63" s="394"/>
      <c r="BZ63" s="394"/>
      <c r="CA63" s="394"/>
      <c r="CB63" s="394"/>
      <c r="CC63" s="394"/>
      <c r="CD63" s="394"/>
      <c r="CE63" s="394"/>
      <c r="CF63" s="394"/>
      <c r="CG63" s="394"/>
      <c r="CH63" s="394"/>
      <c r="CI63" s="394"/>
      <c r="CJ63" s="394"/>
      <c r="CK63" s="394"/>
      <c r="CL63" s="394"/>
      <c r="CM63" s="394"/>
      <c r="CN63" s="394"/>
      <c r="CO63" s="394"/>
      <c r="CP63" s="394"/>
      <c r="CQ63" s="394"/>
      <c r="CR63" s="394"/>
      <c r="CS63" s="394"/>
      <c r="CT63" s="394"/>
      <c r="CU63" s="394"/>
      <c r="CV63" s="394"/>
      <c r="CW63" s="394"/>
      <c r="CX63" s="394"/>
      <c r="CY63" s="394"/>
      <c r="CZ63" s="394"/>
      <c r="DA63" s="394"/>
      <c r="DB63" s="394"/>
      <c r="DC63" s="394"/>
      <c r="DD63" s="394"/>
      <c r="DE63" s="394"/>
      <c r="DF63" s="394"/>
      <c r="DG63" s="394"/>
      <c r="DH63" s="394"/>
      <c r="DI63" s="394"/>
      <c r="DJ63" s="394"/>
      <c r="DK63" s="394"/>
      <c r="DL63" s="394"/>
      <c r="DM63" s="394"/>
      <c r="DN63" s="394"/>
      <c r="DO63" s="394"/>
      <c r="DP63" s="394"/>
      <c r="DQ63" s="394"/>
      <c r="DR63" s="394"/>
      <c r="DS63" s="394"/>
      <c r="DT63" s="394"/>
      <c r="DU63" s="394"/>
      <c r="DV63" s="394"/>
      <c r="DW63" s="394"/>
      <c r="DX63" s="394"/>
      <c r="DY63" s="394"/>
      <c r="DZ63" s="394"/>
      <c r="EA63" s="394"/>
      <c r="EB63" s="394"/>
      <c r="EC63" s="394"/>
      <c r="ED63" s="394"/>
      <c r="EE63" s="394"/>
      <c r="EF63" s="394"/>
      <c r="EG63" s="394"/>
      <c r="EH63" s="394"/>
      <c r="EI63" s="394"/>
      <c r="EJ63" s="394"/>
      <c r="EK63" s="394"/>
      <c r="EL63" s="394"/>
      <c r="EM63" s="394"/>
      <c r="EN63" s="394"/>
      <c r="EO63" s="394"/>
      <c r="EP63" s="394"/>
      <c r="EQ63" s="394"/>
      <c r="ER63" s="394"/>
      <c r="ES63" s="394"/>
      <c r="ET63" s="394"/>
      <c r="EU63" s="394"/>
      <c r="EV63" s="394"/>
      <c r="EW63" s="394"/>
      <c r="EX63" s="394"/>
      <c r="EY63" s="394"/>
      <c r="EZ63" s="394"/>
      <c r="FA63" s="394"/>
      <c r="FB63" s="394"/>
      <c r="FC63" s="394"/>
      <c r="FD63" s="394"/>
      <c r="FE63" s="394"/>
      <c r="FF63" s="394"/>
      <c r="FG63" s="394"/>
      <c r="FH63" s="394"/>
      <c r="FI63" s="394"/>
      <c r="FJ63" s="394"/>
      <c r="FK63" s="394"/>
      <c r="FL63" s="394"/>
      <c r="FM63" s="394"/>
      <c r="FN63" s="394"/>
      <c r="FO63" s="394"/>
      <c r="FP63" s="394"/>
      <c r="FQ63" s="394"/>
      <c r="FR63" s="394"/>
      <c r="FS63" s="394"/>
      <c r="FT63" s="394"/>
      <c r="FU63" s="394"/>
      <c r="FV63" s="394"/>
      <c r="FW63" s="394"/>
      <c r="FX63" s="394"/>
      <c r="FY63" s="394"/>
      <c r="FZ63" s="394"/>
      <c r="GA63" s="394"/>
      <c r="GB63" s="394"/>
      <c r="GC63" s="394"/>
      <c r="GD63" s="394"/>
      <c r="GE63" s="394"/>
      <c r="GF63" s="394"/>
      <c r="GG63" s="394"/>
      <c r="GH63" s="394"/>
      <c r="GI63" s="394"/>
      <c r="GJ63" s="394"/>
      <c r="GK63" s="394"/>
      <c r="GL63" s="394"/>
      <c r="GM63" s="394"/>
      <c r="GN63" s="394"/>
      <c r="GO63" s="394"/>
      <c r="GP63" s="394"/>
      <c r="GQ63" s="394"/>
      <c r="GR63" s="394"/>
      <c r="GS63" s="394"/>
      <c r="GT63" s="394"/>
      <c r="GU63" s="394"/>
      <c r="GV63" s="394"/>
      <c r="GW63" s="394"/>
      <c r="GX63" s="394"/>
      <c r="GY63" s="394"/>
      <c r="GZ63" s="394"/>
      <c r="HA63" s="394"/>
      <c r="HB63" s="394"/>
      <c r="HC63" s="394"/>
      <c r="HD63" s="394"/>
      <c r="HE63" s="394"/>
      <c r="HF63" s="394"/>
      <c r="HG63" s="394"/>
      <c r="HH63" s="394"/>
      <c r="HI63" s="394"/>
      <c r="HJ63" s="394"/>
      <c r="HK63" s="394"/>
      <c r="HL63" s="394"/>
      <c r="HM63" s="394"/>
      <c r="HN63" s="394"/>
      <c r="HO63" s="394"/>
      <c r="HP63" s="394"/>
      <c r="HQ63" s="394"/>
      <c r="HR63" s="394"/>
      <c r="HS63" s="394"/>
      <c r="HT63" s="394"/>
      <c r="HU63" s="394"/>
      <c r="HV63" s="394"/>
      <c r="HW63" s="394"/>
      <c r="HX63" s="394"/>
      <c r="HY63" s="394"/>
      <c r="HZ63" s="394"/>
      <c r="IA63" s="394"/>
      <c r="IB63" s="394"/>
      <c r="IC63" s="394"/>
      <c r="ID63" s="394"/>
      <c r="IE63" s="394"/>
      <c r="IF63" s="394"/>
      <c r="IG63" s="394"/>
      <c r="IH63" s="394"/>
      <c r="II63" s="394"/>
      <c r="IJ63" s="394"/>
      <c r="IK63" s="394"/>
      <c r="IL63" s="394"/>
      <c r="IM63" s="394"/>
      <c r="IN63" s="394"/>
      <c r="IO63" s="394"/>
      <c r="IP63" s="394"/>
      <c r="IQ63" s="394"/>
      <c r="IR63" s="394"/>
      <c r="IS63" s="394"/>
      <c r="IT63" s="394"/>
      <c r="IU63" s="394"/>
      <c r="IV63" s="394"/>
      <c r="IW63" s="394"/>
      <c r="IX63" s="394"/>
      <c r="IY63" s="394"/>
      <c r="IZ63" s="394"/>
      <c r="JA63" s="394"/>
      <c r="JB63" s="394"/>
    </row>
    <row r="64" spans="1:262" ht="15.75">
      <c r="A64" s="425"/>
      <c r="B64" s="425"/>
      <c r="C64" s="425"/>
      <c r="D64" s="425"/>
      <c r="E64" s="425"/>
      <c r="F64" s="425"/>
      <c r="G64" s="425"/>
      <c r="H64" s="1184"/>
      <c r="I64" s="425"/>
      <c r="J64" s="425"/>
      <c r="K64" s="425"/>
      <c r="L64" s="425"/>
      <c r="M64" s="489"/>
      <c r="N64" s="489"/>
      <c r="O64" s="490" t="s">
        <v>99</v>
      </c>
      <c r="P64" s="418">
        <f>SUM(P60:P63)</f>
        <v>38.674999999999997</v>
      </c>
    </row>
    <row r="65" spans="1:35" ht="15.75">
      <c r="A65" s="425"/>
      <c r="B65" s="425"/>
      <c r="C65" s="425"/>
      <c r="D65" s="425"/>
      <c r="E65" s="425"/>
      <c r="F65" s="425"/>
      <c r="G65" s="425"/>
      <c r="H65" s="1184"/>
      <c r="I65" s="425"/>
      <c r="J65" s="425"/>
      <c r="K65" s="425"/>
      <c r="L65" s="425"/>
      <c r="M65" s="491"/>
      <c r="N65" s="491"/>
      <c r="O65" s="492" t="s">
        <v>98</v>
      </c>
      <c r="P65" s="493">
        <f>P64*12</f>
        <v>464.09999999999997</v>
      </c>
    </row>
    <row r="66" spans="1:35" s="392" customFormat="1" ht="15">
      <c r="A66" s="417"/>
      <c r="B66" s="417"/>
      <c r="C66" s="417"/>
      <c r="D66" s="417"/>
      <c r="E66" s="417"/>
      <c r="F66" s="417"/>
      <c r="G66" s="417"/>
      <c r="H66" s="1185"/>
      <c r="I66" s="417"/>
      <c r="J66" s="417"/>
      <c r="K66" s="417"/>
      <c r="L66" s="417"/>
      <c r="M66" s="417"/>
      <c r="N66" s="417"/>
      <c r="O66" s="417"/>
      <c r="P66" s="417"/>
    </row>
    <row r="67" spans="1:35" s="392" customFormat="1" ht="15.75" customHeight="1">
      <c r="A67" s="1789" t="s">
        <v>928</v>
      </c>
      <c r="B67" s="1790"/>
      <c r="C67" s="1790"/>
      <c r="D67" s="1790"/>
      <c r="E67" s="1790"/>
      <c r="F67" s="1790"/>
      <c r="G67" s="1790"/>
      <c r="H67" s="1790"/>
      <c r="I67" s="1790"/>
      <c r="J67" s="1790"/>
      <c r="K67" s="1790"/>
      <c r="L67" s="1790"/>
      <c r="M67" s="1790"/>
      <c r="N67" s="1790"/>
      <c r="O67" s="1790"/>
      <c r="P67" s="1790"/>
    </row>
    <row r="68" spans="1:35" s="392" customFormat="1" ht="38.25">
      <c r="A68" s="494" t="s">
        <v>0</v>
      </c>
      <c r="B68" s="494" t="s">
        <v>1</v>
      </c>
      <c r="C68" s="494" t="s">
        <v>104</v>
      </c>
      <c r="D68" s="494" t="s">
        <v>3</v>
      </c>
      <c r="E68" s="494" t="s">
        <v>32</v>
      </c>
      <c r="F68" s="494" t="s">
        <v>16</v>
      </c>
      <c r="G68" s="494" t="s">
        <v>387</v>
      </c>
      <c r="H68" s="494" t="s">
        <v>380</v>
      </c>
      <c r="I68" s="496"/>
      <c r="J68" s="484" t="s">
        <v>518</v>
      </c>
      <c r="K68" s="484"/>
      <c r="L68" s="484"/>
      <c r="M68" s="484" t="s">
        <v>614</v>
      </c>
      <c r="N68" s="497" t="s">
        <v>395</v>
      </c>
      <c r="O68" s="485" t="s">
        <v>836</v>
      </c>
      <c r="P68" s="484" t="s">
        <v>623</v>
      </c>
    </row>
    <row r="69" spans="1:35" s="421" customFormat="1" ht="24" customHeight="1">
      <c r="A69" s="479">
        <v>1</v>
      </c>
      <c r="B69" s="481">
        <v>450515</v>
      </c>
      <c r="C69" s="1214" t="s">
        <v>105</v>
      </c>
      <c r="D69" s="495" t="s">
        <v>3</v>
      </c>
      <c r="E69" s="1490">
        <v>12</v>
      </c>
      <c r="F69" s="1490">
        <v>2</v>
      </c>
      <c r="G69" s="1384">
        <v>19.899999999999999</v>
      </c>
      <c r="H69" s="1384">
        <v>19.899999999999999</v>
      </c>
      <c r="I69" s="1383"/>
      <c r="J69" s="1384">
        <v>14.62</v>
      </c>
      <c r="K69" s="1384"/>
      <c r="L69" s="1389"/>
      <c r="M69" s="1384">
        <f t="shared" ref="M69:M71" si="17">AVERAGE(G69:L69)</f>
        <v>18.139999999999997</v>
      </c>
      <c r="N69" s="1417">
        <f t="shared" ref="N69:N71" si="18">M69</f>
        <v>18.139999999999997</v>
      </c>
      <c r="O69" s="486">
        <f t="shared" ref="O69:O74" si="19">IF($E69&lt;&gt;0,N69/E69,0)</f>
        <v>1.5116666666666665</v>
      </c>
      <c r="P69" s="486">
        <f t="shared" ref="P69:P74" si="20">IF($F69&lt;&gt;0,O69*F69,"")</f>
        <v>3.023333333333333</v>
      </c>
    </row>
    <row r="70" spans="1:35" s="421" customFormat="1" ht="26.25" customHeight="1">
      <c r="A70" s="479">
        <v>2</v>
      </c>
      <c r="B70" s="481">
        <v>319638</v>
      </c>
      <c r="C70" s="1214" t="s">
        <v>390</v>
      </c>
      <c r="D70" s="495" t="s">
        <v>3</v>
      </c>
      <c r="E70" s="1490">
        <v>2</v>
      </c>
      <c r="F70" s="1490">
        <v>5</v>
      </c>
      <c r="G70" s="1384">
        <v>15.9</v>
      </c>
      <c r="H70" s="1384">
        <v>11.5</v>
      </c>
      <c r="I70" s="1383"/>
      <c r="J70" s="1384">
        <v>19.010000000000002</v>
      </c>
      <c r="K70" s="1384"/>
      <c r="L70" s="1389"/>
      <c r="M70" s="1384">
        <f t="shared" si="17"/>
        <v>15.469999999999999</v>
      </c>
      <c r="N70" s="1417">
        <f t="shared" si="18"/>
        <v>15.469999999999999</v>
      </c>
      <c r="O70" s="486">
        <f t="shared" si="19"/>
        <v>7.7349999999999994</v>
      </c>
      <c r="P70" s="486">
        <f t="shared" si="20"/>
        <v>38.674999999999997</v>
      </c>
    </row>
    <row r="71" spans="1:35" s="421" customFormat="1" ht="31.5" customHeight="1">
      <c r="A71" s="479">
        <v>3</v>
      </c>
      <c r="B71" s="481">
        <v>430008</v>
      </c>
      <c r="C71" s="1214" t="s">
        <v>107</v>
      </c>
      <c r="D71" s="495" t="s">
        <v>23</v>
      </c>
      <c r="E71" s="1490">
        <v>12</v>
      </c>
      <c r="F71" s="1490">
        <v>2</v>
      </c>
      <c r="G71" s="1384">
        <v>13.9</v>
      </c>
      <c r="H71" s="1384">
        <v>14.03</v>
      </c>
      <c r="I71" s="1383"/>
      <c r="J71" s="1384">
        <v>18.899999999999999</v>
      </c>
      <c r="K71" s="1384"/>
      <c r="L71" s="1389"/>
      <c r="M71" s="1384">
        <f t="shared" si="17"/>
        <v>15.61</v>
      </c>
      <c r="N71" s="1417">
        <f t="shared" si="18"/>
        <v>15.61</v>
      </c>
      <c r="O71" s="486">
        <f t="shared" si="19"/>
        <v>1.3008333333333333</v>
      </c>
      <c r="P71" s="486">
        <f t="shared" si="20"/>
        <v>2.6016666666666666</v>
      </c>
    </row>
    <row r="72" spans="1:35" s="422" customFormat="1" ht="15">
      <c r="A72" s="416">
        <v>4</v>
      </c>
      <c r="B72" s="1418"/>
      <c r="C72" s="1428" t="s">
        <v>97</v>
      </c>
      <c r="D72" s="1418"/>
      <c r="E72" s="1418"/>
      <c r="F72" s="1416"/>
      <c r="G72" s="1383"/>
      <c r="H72" s="1383"/>
      <c r="I72" s="1383"/>
      <c r="J72" s="1383"/>
      <c r="K72" s="1383"/>
      <c r="L72" s="1390"/>
      <c r="M72" s="1389"/>
      <c r="N72" s="1417"/>
      <c r="O72" s="486">
        <f t="shared" si="19"/>
        <v>0</v>
      </c>
      <c r="P72" s="486" t="str">
        <f t="shared" si="20"/>
        <v/>
      </c>
      <c r="Q72" s="421"/>
      <c r="R72" s="421"/>
      <c r="S72" s="421"/>
      <c r="T72" s="421"/>
      <c r="U72" s="421"/>
      <c r="V72" s="421"/>
      <c r="W72" s="421"/>
      <c r="X72" s="421"/>
      <c r="Y72" s="421"/>
      <c r="Z72" s="421"/>
      <c r="AA72" s="421"/>
      <c r="AB72" s="421"/>
      <c r="AC72" s="421"/>
      <c r="AD72" s="421"/>
      <c r="AE72" s="421"/>
      <c r="AF72" s="421"/>
      <c r="AG72" s="421"/>
      <c r="AH72" s="421"/>
      <c r="AI72" s="421"/>
    </row>
    <row r="73" spans="1:35" s="422" customFormat="1" ht="15">
      <c r="A73" s="416">
        <v>5</v>
      </c>
      <c r="B73" s="1418"/>
      <c r="C73" s="1428" t="s">
        <v>97</v>
      </c>
      <c r="D73" s="1418"/>
      <c r="E73" s="1418"/>
      <c r="F73" s="1416"/>
      <c r="G73" s="1383"/>
      <c r="H73" s="1383"/>
      <c r="I73" s="1383"/>
      <c r="J73" s="1383"/>
      <c r="K73" s="1383"/>
      <c r="L73" s="1390"/>
      <c r="M73" s="1389"/>
      <c r="N73" s="1417"/>
      <c r="O73" s="486">
        <f t="shared" si="19"/>
        <v>0</v>
      </c>
      <c r="P73" s="486" t="str">
        <f t="shared" si="20"/>
        <v/>
      </c>
      <c r="Q73" s="421"/>
      <c r="R73" s="421"/>
      <c r="S73" s="421"/>
      <c r="T73" s="421"/>
      <c r="U73" s="421"/>
      <c r="V73" s="421"/>
      <c r="W73" s="421"/>
      <c r="X73" s="421"/>
      <c r="Y73" s="421"/>
      <c r="Z73" s="421"/>
      <c r="AA73" s="421"/>
      <c r="AB73" s="421"/>
      <c r="AC73" s="421"/>
      <c r="AD73" s="421"/>
      <c r="AE73" s="421"/>
      <c r="AF73" s="421"/>
      <c r="AG73" s="421"/>
      <c r="AH73" s="421"/>
      <c r="AI73" s="421"/>
    </row>
    <row r="74" spans="1:35" s="422" customFormat="1" ht="15">
      <c r="A74" s="416">
        <v>6</v>
      </c>
      <c r="B74" s="1418"/>
      <c r="C74" s="1428" t="s">
        <v>97</v>
      </c>
      <c r="D74" s="1418"/>
      <c r="E74" s="1418"/>
      <c r="F74" s="1416"/>
      <c r="G74" s="1383"/>
      <c r="H74" s="1383"/>
      <c r="I74" s="1383"/>
      <c r="J74" s="1383"/>
      <c r="K74" s="1383"/>
      <c r="L74" s="1390"/>
      <c r="M74" s="1389"/>
      <c r="N74" s="1417"/>
      <c r="O74" s="486">
        <f t="shared" si="19"/>
        <v>0</v>
      </c>
      <c r="P74" s="486" t="str">
        <f t="shared" si="20"/>
        <v/>
      </c>
      <c r="Q74" s="421"/>
      <c r="R74" s="421"/>
      <c r="S74" s="421"/>
      <c r="T74" s="421"/>
      <c r="U74" s="421"/>
      <c r="V74" s="421"/>
      <c r="W74" s="421"/>
      <c r="X74" s="421"/>
      <c r="Y74" s="421"/>
      <c r="Z74" s="421"/>
      <c r="AA74" s="421"/>
      <c r="AB74" s="421"/>
      <c r="AC74" s="421"/>
      <c r="AD74" s="421"/>
      <c r="AE74" s="421"/>
      <c r="AF74" s="421"/>
      <c r="AG74" s="421"/>
      <c r="AH74" s="421"/>
      <c r="AI74" s="421"/>
    </row>
    <row r="75" spans="1:35" ht="15.75">
      <c r="A75" s="425"/>
      <c r="B75" s="425"/>
      <c r="C75" s="425"/>
      <c r="D75" s="425"/>
      <c r="E75" s="425"/>
      <c r="F75" s="425"/>
      <c r="G75" s="425"/>
      <c r="H75" s="1184"/>
      <c r="I75" s="425"/>
      <c r="J75" s="425"/>
      <c r="K75" s="425"/>
      <c r="L75" s="425"/>
      <c r="M75" s="489"/>
      <c r="N75" s="489"/>
      <c r="O75" s="490" t="s">
        <v>99</v>
      </c>
      <c r="P75" s="418">
        <f>SUM(P69:P74)</f>
        <v>44.3</v>
      </c>
    </row>
    <row r="76" spans="1:35" ht="15.75">
      <c r="A76" s="425"/>
      <c r="B76" s="425"/>
      <c r="C76" s="425"/>
      <c r="D76" s="425"/>
      <c r="E76" s="425"/>
      <c r="F76" s="425"/>
      <c r="G76" s="425"/>
      <c r="H76" s="1184"/>
      <c r="I76" s="425"/>
      <c r="J76" s="425"/>
      <c r="K76" s="425"/>
      <c r="L76" s="425"/>
      <c r="M76" s="491"/>
      <c r="N76" s="491"/>
      <c r="O76" s="492" t="s">
        <v>98</v>
      </c>
      <c r="P76" s="493">
        <f>P75*12</f>
        <v>531.59999999999991</v>
      </c>
    </row>
    <row r="77" spans="1:35" s="392" customFormat="1" ht="15">
      <c r="A77" s="417"/>
      <c r="B77" s="417"/>
      <c r="C77" s="417"/>
      <c r="D77" s="417"/>
      <c r="E77" s="417"/>
      <c r="F77" s="417"/>
      <c r="G77" s="417"/>
      <c r="H77" s="1185"/>
      <c r="I77" s="417"/>
      <c r="J77" s="417"/>
      <c r="K77" s="417"/>
      <c r="L77" s="417"/>
      <c r="M77" s="417"/>
      <c r="N77" s="417"/>
      <c r="O77" s="417"/>
      <c r="P77" s="417"/>
    </row>
    <row r="78" spans="1:35" s="392" customFormat="1" ht="15">
      <c r="A78" s="417"/>
      <c r="B78" s="417"/>
      <c r="C78" s="417"/>
      <c r="D78" s="417"/>
      <c r="E78" s="417"/>
      <c r="F78" s="417"/>
      <c r="G78" s="417"/>
      <c r="H78" s="1185"/>
      <c r="I78" s="417"/>
      <c r="J78" s="417"/>
      <c r="K78" s="417"/>
      <c r="L78" s="417"/>
      <c r="M78" s="417"/>
      <c r="N78" s="417"/>
      <c r="O78" s="417"/>
      <c r="P78" s="417"/>
    </row>
    <row r="79" spans="1:35" s="392" customFormat="1" ht="15">
      <c r="A79" s="417"/>
      <c r="B79" s="417"/>
      <c r="C79" s="417"/>
      <c r="D79" s="417"/>
      <c r="E79" s="417"/>
      <c r="F79" s="417"/>
      <c r="G79" s="417"/>
      <c r="H79" s="1185"/>
      <c r="I79" s="417"/>
      <c r="J79" s="417"/>
      <c r="K79" s="417"/>
      <c r="L79" s="417"/>
      <c r="M79" s="417"/>
      <c r="N79" s="417"/>
      <c r="O79" s="417"/>
      <c r="P79" s="417"/>
    </row>
    <row r="80" spans="1:35" s="392" customFormat="1" ht="15">
      <c r="A80" s="417"/>
      <c r="B80" s="417"/>
      <c r="C80" s="417"/>
      <c r="D80" s="417"/>
      <c r="E80" s="417"/>
      <c r="F80" s="417"/>
      <c r="G80" s="417"/>
      <c r="H80" s="1185"/>
      <c r="I80" s="417"/>
      <c r="J80" s="417"/>
      <c r="K80" s="417"/>
      <c r="L80" s="417"/>
      <c r="M80" s="417"/>
      <c r="N80" s="417"/>
      <c r="O80" s="417"/>
      <c r="P80" s="417"/>
    </row>
    <row r="81" spans="1:16" s="392" customFormat="1" ht="15">
      <c r="A81" s="417"/>
      <c r="B81" s="417"/>
      <c r="C81" s="417"/>
      <c r="D81" s="417"/>
      <c r="E81" s="417"/>
      <c r="F81" s="417"/>
      <c r="G81" s="417"/>
      <c r="H81" s="1185"/>
      <c r="I81" s="417"/>
      <c r="J81" s="417"/>
      <c r="K81" s="417"/>
      <c r="L81" s="417"/>
      <c r="M81" s="417"/>
      <c r="N81" s="417"/>
      <c r="O81" s="417"/>
      <c r="P81" s="417"/>
    </row>
    <row r="82" spans="1:16" s="392" customFormat="1" ht="15">
      <c r="A82" s="417"/>
      <c r="B82" s="417"/>
      <c r="C82" s="417"/>
      <c r="D82" s="417"/>
      <c r="E82" s="417"/>
      <c r="F82" s="417"/>
      <c r="G82" s="417"/>
      <c r="H82" s="1185"/>
      <c r="I82" s="417"/>
      <c r="J82" s="417"/>
      <c r="K82" s="417"/>
      <c r="L82" s="417"/>
      <c r="M82" s="417"/>
      <c r="N82" s="417"/>
      <c r="O82" s="417"/>
      <c r="P82" s="417"/>
    </row>
    <row r="83" spans="1:16" s="392" customFormat="1" ht="15">
      <c r="A83" s="417"/>
      <c r="B83" s="417"/>
      <c r="C83" s="417"/>
      <c r="D83" s="417"/>
      <c r="E83" s="417"/>
      <c r="F83" s="417"/>
      <c r="G83" s="417"/>
      <c r="H83" s="1185"/>
      <c r="I83" s="417"/>
      <c r="J83" s="417"/>
      <c r="K83" s="417"/>
      <c r="L83" s="417"/>
      <c r="M83" s="417"/>
      <c r="N83" s="417"/>
      <c r="O83" s="417"/>
      <c r="P83" s="417"/>
    </row>
    <row r="84" spans="1:16" s="392" customFormat="1" ht="15">
      <c r="A84" s="417"/>
      <c r="B84" s="417"/>
      <c r="C84" s="417"/>
      <c r="D84" s="417"/>
      <c r="E84" s="417"/>
      <c r="F84" s="417"/>
      <c r="G84" s="417"/>
      <c r="H84" s="1185"/>
      <c r="I84" s="417"/>
      <c r="J84" s="417"/>
      <c r="K84" s="417"/>
      <c r="L84" s="417"/>
      <c r="M84" s="417"/>
      <c r="N84" s="417"/>
      <c r="O84" s="417"/>
      <c r="P84" s="417"/>
    </row>
    <row r="85" spans="1:16" s="392" customFormat="1" ht="15">
      <c r="A85" s="417"/>
      <c r="B85" s="417"/>
      <c r="C85" s="417"/>
      <c r="D85" s="417"/>
      <c r="E85" s="417"/>
      <c r="F85" s="417"/>
      <c r="G85" s="417"/>
      <c r="H85" s="1185"/>
      <c r="I85" s="417"/>
      <c r="J85" s="417"/>
      <c r="K85" s="417"/>
      <c r="L85" s="417"/>
      <c r="M85" s="417"/>
      <c r="N85" s="417"/>
      <c r="O85" s="417"/>
      <c r="P85" s="417"/>
    </row>
    <row r="86" spans="1:16" s="392" customFormat="1" ht="15">
      <c r="A86" s="417"/>
      <c r="B86" s="417"/>
      <c r="C86" s="417"/>
      <c r="D86" s="417"/>
      <c r="E86" s="417"/>
      <c r="F86" s="417"/>
      <c r="G86" s="417"/>
      <c r="H86" s="1185"/>
      <c r="I86" s="417"/>
      <c r="J86" s="417"/>
      <c r="K86" s="417"/>
      <c r="L86" s="417"/>
      <c r="M86" s="417"/>
      <c r="N86" s="417"/>
      <c r="O86" s="417"/>
      <c r="P86" s="417"/>
    </row>
    <row r="87" spans="1:16" s="392" customFormat="1" ht="15">
      <c r="A87" s="417"/>
      <c r="B87" s="417"/>
      <c r="C87" s="417"/>
      <c r="D87" s="417"/>
      <c r="E87" s="417"/>
      <c r="F87" s="417"/>
      <c r="G87" s="417"/>
      <c r="H87" s="1185"/>
      <c r="I87" s="417"/>
      <c r="J87" s="417"/>
      <c r="K87" s="417"/>
      <c r="L87" s="417"/>
      <c r="M87" s="417"/>
      <c r="N87" s="417"/>
      <c r="O87" s="417"/>
      <c r="P87" s="417"/>
    </row>
    <row r="88" spans="1:16" s="392" customFormat="1" ht="15">
      <c r="A88" s="417"/>
      <c r="B88" s="417"/>
      <c r="C88" s="417"/>
      <c r="D88" s="417"/>
      <c r="E88" s="417"/>
      <c r="F88" s="417"/>
      <c r="G88" s="417"/>
      <c r="H88" s="1185"/>
      <c r="I88" s="417"/>
      <c r="J88" s="417"/>
      <c r="K88" s="417"/>
      <c r="L88" s="417"/>
      <c r="M88" s="417"/>
      <c r="N88" s="417"/>
      <c r="O88" s="417"/>
      <c r="P88" s="417"/>
    </row>
    <row r="89" spans="1:16" s="392" customFormat="1" ht="15">
      <c r="A89" s="417"/>
      <c r="B89" s="417"/>
      <c r="C89" s="417"/>
      <c r="D89" s="417"/>
      <c r="E89" s="417"/>
      <c r="F89" s="417"/>
      <c r="G89" s="417"/>
      <c r="H89" s="1185"/>
      <c r="I89" s="417"/>
      <c r="J89" s="417"/>
      <c r="K89" s="417"/>
      <c r="L89" s="417"/>
      <c r="M89" s="417"/>
      <c r="N89" s="417"/>
      <c r="O89" s="417"/>
      <c r="P89" s="417"/>
    </row>
    <row r="90" spans="1:16" s="392" customFormat="1" ht="15">
      <c r="A90" s="417"/>
      <c r="B90" s="417"/>
      <c r="C90" s="417"/>
      <c r="D90" s="417"/>
      <c r="E90" s="417"/>
      <c r="F90" s="417"/>
      <c r="G90" s="417"/>
      <c r="H90" s="1185"/>
      <c r="I90" s="417"/>
      <c r="J90" s="417"/>
      <c r="K90" s="417"/>
      <c r="L90" s="417"/>
      <c r="M90" s="417"/>
      <c r="N90" s="417"/>
      <c r="O90" s="417"/>
      <c r="P90" s="417"/>
    </row>
    <row r="91" spans="1:16" s="392" customFormat="1" ht="15">
      <c r="A91" s="417"/>
      <c r="B91" s="417"/>
      <c r="C91" s="417"/>
      <c r="D91" s="417"/>
      <c r="E91" s="417"/>
      <c r="F91" s="417"/>
      <c r="G91" s="417"/>
      <c r="H91" s="1185"/>
      <c r="I91" s="417"/>
      <c r="J91" s="417"/>
      <c r="K91" s="417"/>
      <c r="L91" s="417"/>
      <c r="M91" s="417"/>
      <c r="N91" s="417"/>
      <c r="O91" s="417"/>
      <c r="P91" s="417"/>
    </row>
    <row r="92" spans="1:16" s="392" customFormat="1" ht="15">
      <c r="A92" s="417"/>
      <c r="B92" s="417"/>
      <c r="C92" s="417"/>
      <c r="D92" s="417"/>
      <c r="E92" s="417"/>
      <c r="F92" s="417"/>
      <c r="G92" s="417"/>
      <c r="H92" s="1185"/>
      <c r="I92" s="417"/>
      <c r="J92" s="417"/>
      <c r="K92" s="417"/>
      <c r="L92" s="417"/>
      <c r="M92" s="417"/>
      <c r="N92" s="417"/>
      <c r="O92" s="417"/>
      <c r="P92" s="417"/>
    </row>
    <row r="93" spans="1:16" s="392" customFormat="1" ht="15">
      <c r="A93" s="417"/>
      <c r="B93" s="417"/>
      <c r="C93" s="417"/>
      <c r="D93" s="417"/>
      <c r="E93" s="417"/>
      <c r="F93" s="417"/>
      <c r="G93" s="417"/>
      <c r="H93" s="1185"/>
      <c r="I93" s="417"/>
      <c r="J93" s="417"/>
      <c r="K93" s="417"/>
      <c r="L93" s="417"/>
      <c r="M93" s="417"/>
      <c r="N93" s="417"/>
      <c r="O93" s="417"/>
      <c r="P93" s="417"/>
    </row>
    <row r="94" spans="1:16" s="392" customFormat="1" ht="15">
      <c r="A94" s="417"/>
      <c r="B94" s="417"/>
      <c r="C94" s="417"/>
      <c r="D94" s="417"/>
      <c r="E94" s="417"/>
      <c r="F94" s="417"/>
      <c r="G94" s="417"/>
      <c r="H94" s="1185"/>
      <c r="I94" s="417"/>
      <c r="J94" s="417"/>
      <c r="K94" s="417"/>
      <c r="L94" s="417"/>
      <c r="M94" s="417"/>
      <c r="N94" s="417"/>
      <c r="O94" s="417"/>
      <c r="P94" s="417"/>
    </row>
    <row r="95" spans="1:16" s="392" customFormat="1" ht="15">
      <c r="A95" s="417"/>
      <c r="B95" s="417"/>
      <c r="C95" s="417"/>
      <c r="D95" s="417"/>
      <c r="E95" s="417"/>
      <c r="F95" s="417"/>
      <c r="G95" s="417"/>
      <c r="H95" s="1185"/>
      <c r="I95" s="417"/>
      <c r="J95" s="417"/>
      <c r="K95" s="417"/>
      <c r="L95" s="417"/>
      <c r="M95" s="417"/>
      <c r="N95" s="417"/>
      <c r="O95" s="417"/>
      <c r="P95" s="417"/>
    </row>
    <row r="96" spans="1:16" s="392" customFormat="1" ht="15">
      <c r="A96" s="417"/>
      <c r="B96" s="417"/>
      <c r="C96" s="417"/>
      <c r="D96" s="417"/>
      <c r="E96" s="417"/>
      <c r="F96" s="417"/>
      <c r="G96" s="417"/>
      <c r="H96" s="1185"/>
      <c r="I96" s="417"/>
      <c r="J96" s="417"/>
      <c r="K96" s="417"/>
      <c r="L96" s="417"/>
      <c r="M96" s="417"/>
      <c r="N96" s="417"/>
      <c r="O96" s="417"/>
      <c r="P96" s="417"/>
    </row>
    <row r="97" spans="1:16" s="392" customFormat="1" ht="15">
      <c r="A97" s="417"/>
      <c r="B97" s="417"/>
      <c r="C97" s="417"/>
      <c r="D97" s="417"/>
      <c r="E97" s="417"/>
      <c r="F97" s="417"/>
      <c r="G97" s="417"/>
      <c r="H97" s="1185"/>
      <c r="I97" s="417"/>
      <c r="J97" s="417"/>
      <c r="K97" s="417"/>
      <c r="L97" s="417"/>
      <c r="M97" s="417"/>
      <c r="N97" s="417"/>
      <c r="O97" s="417"/>
      <c r="P97" s="417"/>
    </row>
    <row r="98" spans="1:16" s="392" customFormat="1" ht="15">
      <c r="A98" s="417"/>
      <c r="B98" s="417"/>
      <c r="C98" s="417"/>
      <c r="D98" s="417"/>
      <c r="E98" s="417"/>
      <c r="F98" s="417"/>
      <c r="G98" s="417"/>
      <c r="H98" s="1185"/>
      <c r="I98" s="417"/>
      <c r="J98" s="417"/>
      <c r="K98" s="417"/>
      <c r="L98" s="417"/>
      <c r="M98" s="417"/>
      <c r="N98" s="417"/>
      <c r="O98" s="417"/>
      <c r="P98" s="417"/>
    </row>
    <row r="99" spans="1:16" s="392" customFormat="1" ht="15">
      <c r="A99" s="417"/>
      <c r="B99" s="417"/>
      <c r="C99" s="417"/>
      <c r="D99" s="417"/>
      <c r="E99" s="417"/>
      <c r="F99" s="417"/>
      <c r="G99" s="417"/>
      <c r="H99" s="1185"/>
      <c r="I99" s="417"/>
      <c r="J99" s="417"/>
      <c r="K99" s="417"/>
      <c r="L99" s="417"/>
      <c r="M99" s="417"/>
      <c r="N99" s="417"/>
      <c r="O99" s="417"/>
      <c r="P99" s="417"/>
    </row>
    <row r="100" spans="1:16" s="392" customFormat="1" ht="15">
      <c r="A100" s="417"/>
      <c r="B100" s="417"/>
      <c r="C100" s="417"/>
      <c r="D100" s="417"/>
      <c r="E100" s="417"/>
      <c r="F100" s="417"/>
      <c r="G100" s="417"/>
      <c r="H100" s="1185"/>
      <c r="I100" s="417"/>
      <c r="J100" s="417"/>
      <c r="K100" s="417"/>
      <c r="L100" s="417"/>
      <c r="M100" s="417"/>
      <c r="N100" s="417"/>
      <c r="O100" s="417"/>
      <c r="P100" s="417"/>
    </row>
    <row r="101" spans="1:16" s="392" customFormat="1" ht="15">
      <c r="A101" s="417"/>
      <c r="B101" s="417"/>
      <c r="C101" s="417"/>
      <c r="D101" s="417"/>
      <c r="E101" s="417"/>
      <c r="F101" s="417"/>
      <c r="G101" s="417"/>
      <c r="H101" s="1185"/>
      <c r="I101" s="417"/>
      <c r="J101" s="417"/>
      <c r="K101" s="417"/>
      <c r="L101" s="417"/>
      <c r="M101" s="417"/>
      <c r="N101" s="417"/>
      <c r="O101" s="417"/>
      <c r="P101" s="417"/>
    </row>
    <row r="102" spans="1:16" s="392" customFormat="1" ht="15">
      <c r="A102" s="417"/>
      <c r="B102" s="417"/>
      <c r="C102" s="417"/>
      <c r="D102" s="417"/>
      <c r="E102" s="417"/>
      <c r="F102" s="417"/>
      <c r="G102" s="417"/>
      <c r="H102" s="1185"/>
      <c r="I102" s="417"/>
      <c r="J102" s="417"/>
      <c r="K102" s="417"/>
      <c r="L102" s="417"/>
      <c r="M102" s="417"/>
      <c r="N102" s="417"/>
      <c r="O102" s="417"/>
      <c r="P102" s="417"/>
    </row>
    <row r="103" spans="1:16" s="392" customFormat="1" ht="15">
      <c r="A103" s="417"/>
      <c r="B103" s="417"/>
      <c r="C103" s="417"/>
      <c r="D103" s="417"/>
      <c r="E103" s="417"/>
      <c r="F103" s="417"/>
      <c r="G103" s="417"/>
      <c r="H103" s="1185"/>
      <c r="I103" s="417"/>
      <c r="J103" s="417"/>
      <c r="K103" s="417"/>
      <c r="L103" s="417"/>
      <c r="M103" s="417"/>
      <c r="N103" s="417"/>
      <c r="O103" s="417"/>
      <c r="P103" s="417"/>
    </row>
    <row r="104" spans="1:16" s="392" customFormat="1" ht="15">
      <c r="A104" s="417"/>
      <c r="B104" s="417"/>
      <c r="C104" s="417"/>
      <c r="D104" s="417"/>
      <c r="E104" s="417"/>
      <c r="F104" s="417"/>
      <c r="G104" s="417"/>
      <c r="H104" s="1185"/>
      <c r="I104" s="417"/>
      <c r="J104" s="417"/>
      <c r="K104" s="417"/>
      <c r="L104" s="417"/>
      <c r="M104" s="417"/>
      <c r="N104" s="417"/>
      <c r="O104" s="417"/>
      <c r="P104" s="417"/>
    </row>
    <row r="105" spans="1:16" s="392" customFormat="1" ht="15">
      <c r="A105" s="417"/>
      <c r="B105" s="417"/>
      <c r="C105" s="417"/>
      <c r="D105" s="417"/>
      <c r="E105" s="417"/>
      <c r="F105" s="417"/>
      <c r="G105" s="417"/>
      <c r="H105" s="1185"/>
      <c r="I105" s="417"/>
      <c r="J105" s="417"/>
      <c r="K105" s="417"/>
      <c r="L105" s="417"/>
      <c r="M105" s="417"/>
      <c r="N105" s="417"/>
      <c r="O105" s="417"/>
      <c r="P105" s="417"/>
    </row>
    <row r="106" spans="1:16" s="392" customFormat="1" ht="15">
      <c r="A106" s="417"/>
      <c r="B106" s="417"/>
      <c r="C106" s="417"/>
      <c r="D106" s="417"/>
      <c r="E106" s="417"/>
      <c r="F106" s="417"/>
      <c r="G106" s="417"/>
      <c r="H106" s="1185"/>
      <c r="I106" s="417"/>
      <c r="J106" s="417"/>
      <c r="K106" s="417"/>
      <c r="L106" s="417"/>
      <c r="M106" s="417"/>
      <c r="N106" s="417"/>
      <c r="O106" s="417"/>
      <c r="P106" s="417"/>
    </row>
    <row r="107" spans="1:16" s="392" customFormat="1" ht="15">
      <c r="A107" s="417"/>
      <c r="B107" s="417"/>
      <c r="C107" s="417"/>
      <c r="D107" s="417"/>
      <c r="E107" s="417"/>
      <c r="F107" s="417"/>
      <c r="G107" s="417"/>
      <c r="H107" s="1185"/>
      <c r="I107" s="417"/>
      <c r="J107" s="417"/>
      <c r="K107" s="417"/>
      <c r="L107" s="417"/>
      <c r="M107" s="417"/>
      <c r="N107" s="417"/>
      <c r="O107" s="417"/>
      <c r="P107" s="417"/>
    </row>
    <row r="108" spans="1:16" s="392" customFormat="1" ht="15">
      <c r="A108" s="417"/>
      <c r="B108" s="417"/>
      <c r="C108" s="417"/>
      <c r="D108" s="417"/>
      <c r="E108" s="417"/>
      <c r="F108" s="417"/>
      <c r="G108" s="417"/>
      <c r="H108" s="1185"/>
      <c r="I108" s="417"/>
      <c r="J108" s="417"/>
      <c r="K108" s="417"/>
      <c r="L108" s="417"/>
      <c r="M108" s="417"/>
      <c r="N108" s="417"/>
      <c r="O108" s="417"/>
      <c r="P108" s="417"/>
    </row>
    <row r="109" spans="1:16" s="392" customFormat="1" ht="15">
      <c r="A109" s="417"/>
      <c r="B109" s="417"/>
      <c r="C109" s="417"/>
      <c r="D109" s="417"/>
      <c r="E109" s="417"/>
      <c r="F109" s="417"/>
      <c r="G109" s="417"/>
      <c r="H109" s="1185"/>
      <c r="I109" s="417"/>
      <c r="J109" s="417"/>
      <c r="K109" s="417"/>
      <c r="L109" s="417"/>
      <c r="M109" s="417"/>
      <c r="N109" s="417"/>
      <c r="O109" s="417"/>
      <c r="P109" s="417"/>
    </row>
    <row r="110" spans="1:16" s="392" customFormat="1" ht="15">
      <c r="A110" s="417"/>
      <c r="B110" s="417"/>
      <c r="C110" s="417"/>
      <c r="D110" s="417"/>
      <c r="E110" s="417"/>
      <c r="F110" s="417"/>
      <c r="G110" s="417"/>
      <c r="H110" s="1185"/>
      <c r="I110" s="417"/>
      <c r="J110" s="417"/>
      <c r="K110" s="417"/>
      <c r="L110" s="417"/>
      <c r="M110" s="417"/>
      <c r="N110" s="417"/>
      <c r="O110" s="417"/>
      <c r="P110" s="417"/>
    </row>
    <row r="111" spans="1:16" s="392" customFormat="1" ht="15">
      <c r="A111" s="417"/>
      <c r="B111" s="417"/>
      <c r="C111" s="417"/>
      <c r="D111" s="417"/>
      <c r="E111" s="417"/>
      <c r="F111" s="417"/>
      <c r="G111" s="417"/>
      <c r="H111" s="1185"/>
      <c r="I111" s="417"/>
      <c r="J111" s="417"/>
      <c r="K111" s="417"/>
      <c r="L111" s="417"/>
      <c r="M111" s="417"/>
      <c r="N111" s="417"/>
      <c r="O111" s="417"/>
      <c r="P111" s="417"/>
    </row>
    <row r="112" spans="1:16" s="392" customFormat="1" ht="15">
      <c r="A112" s="417"/>
      <c r="B112" s="417"/>
      <c r="C112" s="417"/>
      <c r="D112" s="417"/>
      <c r="E112" s="417"/>
      <c r="F112" s="417"/>
      <c r="G112" s="417"/>
      <c r="H112" s="1185"/>
      <c r="I112" s="417"/>
      <c r="J112" s="417"/>
      <c r="K112" s="417"/>
      <c r="L112" s="417"/>
      <c r="M112" s="417"/>
      <c r="N112" s="417"/>
      <c r="O112" s="417"/>
      <c r="P112" s="417"/>
    </row>
    <row r="113" spans="1:16" s="392" customFormat="1" ht="15">
      <c r="A113" s="417"/>
      <c r="B113" s="417"/>
      <c r="C113" s="417"/>
      <c r="D113" s="417"/>
      <c r="E113" s="417"/>
      <c r="F113" s="417"/>
      <c r="G113" s="417"/>
      <c r="H113" s="1185"/>
      <c r="I113" s="417"/>
      <c r="J113" s="417"/>
      <c r="K113" s="417"/>
      <c r="L113" s="417"/>
      <c r="M113" s="417"/>
      <c r="N113" s="417"/>
      <c r="O113" s="417"/>
      <c r="P113" s="417"/>
    </row>
    <row r="114" spans="1:16" s="392" customFormat="1" ht="15">
      <c r="A114" s="417"/>
      <c r="B114" s="417"/>
      <c r="C114" s="417"/>
      <c r="D114" s="417"/>
      <c r="E114" s="417"/>
      <c r="F114" s="417"/>
      <c r="G114" s="417"/>
      <c r="H114" s="1185"/>
      <c r="I114" s="417"/>
      <c r="J114" s="417"/>
      <c r="K114" s="417"/>
      <c r="L114" s="417"/>
      <c r="M114" s="417"/>
      <c r="N114" s="417"/>
      <c r="O114" s="417"/>
      <c r="P114" s="417"/>
    </row>
    <row r="115" spans="1:16" s="392" customFormat="1">
      <c r="H115" s="1187"/>
    </row>
    <row r="116" spans="1:16" s="392" customFormat="1">
      <c r="H116" s="1187"/>
    </row>
    <row r="117" spans="1:16" s="392" customFormat="1">
      <c r="H117" s="1187"/>
    </row>
    <row r="118" spans="1:16" s="392" customFormat="1">
      <c r="H118" s="1187"/>
    </row>
    <row r="119" spans="1:16" s="392" customFormat="1">
      <c r="H119" s="1187"/>
    </row>
    <row r="120" spans="1:16" s="392" customFormat="1">
      <c r="H120" s="1187"/>
    </row>
    <row r="121" spans="1:16" s="392" customFormat="1">
      <c r="H121" s="1187"/>
    </row>
    <row r="122" spans="1:16" s="392" customFormat="1">
      <c r="H122" s="1187"/>
    </row>
    <row r="123" spans="1:16" s="392" customFormat="1">
      <c r="H123" s="1187"/>
    </row>
    <row r="124" spans="1:16" s="392" customFormat="1">
      <c r="H124" s="1187"/>
    </row>
    <row r="125" spans="1:16" s="392" customFormat="1">
      <c r="H125" s="1187"/>
    </row>
    <row r="126" spans="1:16" s="392" customFormat="1">
      <c r="H126" s="1187"/>
    </row>
    <row r="127" spans="1:16" s="392" customFormat="1">
      <c r="H127" s="1187"/>
    </row>
    <row r="128" spans="1:16" s="392" customFormat="1">
      <c r="H128" s="1187"/>
    </row>
    <row r="129" spans="8:8" s="392" customFormat="1">
      <c r="H129" s="1187"/>
    </row>
    <row r="130" spans="8:8" s="392" customFormat="1">
      <c r="H130" s="1187"/>
    </row>
    <row r="131" spans="8:8" s="392" customFormat="1">
      <c r="H131" s="1187"/>
    </row>
    <row r="132" spans="8:8" s="392" customFormat="1">
      <c r="H132" s="1187"/>
    </row>
    <row r="133" spans="8:8" s="392" customFormat="1">
      <c r="H133" s="1187"/>
    </row>
    <row r="134" spans="8:8" s="392" customFormat="1">
      <c r="H134" s="1187"/>
    </row>
    <row r="135" spans="8:8" s="392" customFormat="1">
      <c r="H135" s="1187"/>
    </row>
    <row r="136" spans="8:8" s="392" customFormat="1">
      <c r="H136" s="1187"/>
    </row>
    <row r="137" spans="8:8" s="392" customFormat="1">
      <c r="H137" s="1187"/>
    </row>
    <row r="138" spans="8:8" s="392" customFormat="1">
      <c r="H138" s="1187"/>
    </row>
    <row r="139" spans="8:8" s="392" customFormat="1">
      <c r="H139" s="1187"/>
    </row>
    <row r="140" spans="8:8" s="392" customFormat="1">
      <c r="H140" s="1187"/>
    </row>
    <row r="141" spans="8:8" s="392" customFormat="1">
      <c r="H141" s="1187"/>
    </row>
    <row r="142" spans="8:8" s="392" customFormat="1">
      <c r="H142" s="1187"/>
    </row>
    <row r="143" spans="8:8" s="392" customFormat="1">
      <c r="H143" s="1187"/>
    </row>
    <row r="144" spans="8:8" s="392" customFormat="1">
      <c r="H144" s="1187"/>
    </row>
    <row r="145" spans="8:8" s="392" customFormat="1">
      <c r="H145" s="1187"/>
    </row>
    <row r="146" spans="8:8" s="392" customFormat="1">
      <c r="H146" s="1187"/>
    </row>
    <row r="147" spans="8:8" s="392" customFormat="1">
      <c r="H147" s="1187"/>
    </row>
    <row r="148" spans="8:8" s="392" customFormat="1">
      <c r="H148" s="1187"/>
    </row>
    <row r="149" spans="8:8" s="392" customFormat="1">
      <c r="H149" s="1187"/>
    </row>
    <row r="150" spans="8:8" s="392" customFormat="1">
      <c r="H150" s="1187"/>
    </row>
    <row r="151" spans="8:8" s="392" customFormat="1">
      <c r="H151" s="1187"/>
    </row>
    <row r="152" spans="8:8" s="392" customFormat="1">
      <c r="H152" s="1187"/>
    </row>
    <row r="153" spans="8:8" s="392" customFormat="1">
      <c r="H153" s="1187"/>
    </row>
    <row r="154" spans="8:8" s="392" customFormat="1">
      <c r="H154" s="1187"/>
    </row>
    <row r="155" spans="8:8" s="392" customFormat="1">
      <c r="H155" s="1187"/>
    </row>
    <row r="156" spans="8:8" s="392" customFormat="1">
      <c r="H156" s="1187"/>
    </row>
    <row r="157" spans="8:8" s="392" customFormat="1">
      <c r="H157" s="1187"/>
    </row>
    <row r="158" spans="8:8" s="392" customFormat="1">
      <c r="H158" s="1187"/>
    </row>
    <row r="159" spans="8:8" s="392" customFormat="1">
      <c r="H159" s="1187"/>
    </row>
    <row r="160" spans="8:8" s="392" customFormat="1">
      <c r="H160" s="1187"/>
    </row>
    <row r="161" spans="8:8" s="392" customFormat="1">
      <c r="H161" s="1187"/>
    </row>
    <row r="162" spans="8:8" s="392" customFormat="1">
      <c r="H162" s="1187"/>
    </row>
    <row r="163" spans="8:8" s="392" customFormat="1">
      <c r="H163" s="1187"/>
    </row>
    <row r="164" spans="8:8" s="392" customFormat="1">
      <c r="H164" s="1187"/>
    </row>
    <row r="165" spans="8:8" s="392" customFormat="1">
      <c r="H165" s="1187"/>
    </row>
    <row r="166" spans="8:8" s="392" customFormat="1">
      <c r="H166" s="1187"/>
    </row>
    <row r="167" spans="8:8" s="392" customFormat="1">
      <c r="H167" s="1187"/>
    </row>
    <row r="168" spans="8:8" s="392" customFormat="1">
      <c r="H168" s="1187"/>
    </row>
    <row r="169" spans="8:8" s="392" customFormat="1">
      <c r="H169" s="1187"/>
    </row>
    <row r="170" spans="8:8" s="392" customFormat="1">
      <c r="H170" s="1187"/>
    </row>
    <row r="171" spans="8:8" s="392" customFormat="1">
      <c r="H171" s="1187"/>
    </row>
    <row r="172" spans="8:8" s="392" customFormat="1">
      <c r="H172" s="1187"/>
    </row>
    <row r="173" spans="8:8" s="392" customFormat="1">
      <c r="H173" s="1187"/>
    </row>
    <row r="174" spans="8:8" s="392" customFormat="1">
      <c r="H174" s="1187"/>
    </row>
    <row r="175" spans="8:8" s="392" customFormat="1">
      <c r="H175" s="1187"/>
    </row>
    <row r="176" spans="8:8" s="392" customFormat="1">
      <c r="H176" s="1187"/>
    </row>
    <row r="177" spans="8:8" s="392" customFormat="1">
      <c r="H177" s="1187"/>
    </row>
    <row r="178" spans="8:8" s="392" customFormat="1">
      <c r="H178" s="1187"/>
    </row>
    <row r="179" spans="8:8" s="392" customFormat="1">
      <c r="H179" s="1187"/>
    </row>
    <row r="180" spans="8:8" s="392" customFormat="1">
      <c r="H180" s="1187"/>
    </row>
    <row r="181" spans="8:8" s="392" customFormat="1">
      <c r="H181" s="1187"/>
    </row>
    <row r="182" spans="8:8" s="392" customFormat="1">
      <c r="H182" s="1187"/>
    </row>
    <row r="183" spans="8:8" s="392" customFormat="1">
      <c r="H183" s="1187"/>
    </row>
    <row r="184" spans="8:8" s="392" customFormat="1">
      <c r="H184" s="1187"/>
    </row>
    <row r="185" spans="8:8" s="392" customFormat="1">
      <c r="H185" s="1187"/>
    </row>
    <row r="186" spans="8:8" s="392" customFormat="1">
      <c r="H186" s="1187"/>
    </row>
    <row r="187" spans="8:8" s="392" customFormat="1">
      <c r="H187" s="1187"/>
    </row>
    <row r="188" spans="8:8" s="392" customFormat="1">
      <c r="H188" s="1187"/>
    </row>
    <row r="189" spans="8:8" s="392" customFormat="1">
      <c r="H189" s="1187"/>
    </row>
    <row r="190" spans="8:8" s="392" customFormat="1">
      <c r="H190" s="1187"/>
    </row>
    <row r="191" spans="8:8" s="392" customFormat="1">
      <c r="H191" s="1187"/>
    </row>
    <row r="192" spans="8:8" s="392" customFormat="1">
      <c r="H192" s="1187"/>
    </row>
    <row r="193" spans="8:8" s="392" customFormat="1">
      <c r="H193" s="1187"/>
    </row>
    <row r="194" spans="8:8" s="392" customFormat="1">
      <c r="H194" s="1187"/>
    </row>
    <row r="195" spans="8:8" s="392" customFormat="1">
      <c r="H195" s="1187"/>
    </row>
    <row r="196" spans="8:8" s="392" customFormat="1">
      <c r="H196" s="1187"/>
    </row>
    <row r="197" spans="8:8" s="392" customFormat="1">
      <c r="H197" s="1187"/>
    </row>
    <row r="198" spans="8:8" s="392" customFormat="1">
      <c r="H198" s="1187"/>
    </row>
    <row r="199" spans="8:8" s="392" customFormat="1">
      <c r="H199" s="1187"/>
    </row>
    <row r="200" spans="8:8" s="392" customFormat="1">
      <c r="H200" s="1187"/>
    </row>
    <row r="201" spans="8:8" s="392" customFormat="1">
      <c r="H201" s="1187"/>
    </row>
    <row r="202" spans="8:8" s="392" customFormat="1">
      <c r="H202" s="1187"/>
    </row>
    <row r="203" spans="8:8" s="392" customFormat="1">
      <c r="H203" s="1187"/>
    </row>
    <row r="204" spans="8:8" s="392" customFormat="1">
      <c r="H204" s="1187"/>
    </row>
    <row r="205" spans="8:8" s="392" customFormat="1">
      <c r="H205" s="1187"/>
    </row>
    <row r="206" spans="8:8" s="392" customFormat="1">
      <c r="H206" s="1187"/>
    </row>
    <row r="207" spans="8:8" s="392" customFormat="1">
      <c r="H207" s="1187"/>
    </row>
    <row r="208" spans="8:8" s="392" customFormat="1">
      <c r="H208" s="1187"/>
    </row>
    <row r="209" spans="8:8" s="392" customFormat="1">
      <c r="H209" s="1187"/>
    </row>
    <row r="210" spans="8:8" s="392" customFormat="1">
      <c r="H210" s="1187"/>
    </row>
    <row r="211" spans="8:8" s="392" customFormat="1">
      <c r="H211" s="1187"/>
    </row>
    <row r="212" spans="8:8" s="392" customFormat="1">
      <c r="H212" s="1187"/>
    </row>
    <row r="213" spans="8:8" s="392" customFormat="1">
      <c r="H213" s="1187"/>
    </row>
    <row r="214" spans="8:8" s="392" customFormat="1">
      <c r="H214" s="1187"/>
    </row>
    <row r="215" spans="8:8" s="392" customFormat="1">
      <c r="H215" s="1187"/>
    </row>
    <row r="216" spans="8:8" s="392" customFormat="1">
      <c r="H216" s="1187"/>
    </row>
    <row r="217" spans="8:8" s="392" customFormat="1">
      <c r="H217" s="1187"/>
    </row>
    <row r="218" spans="8:8" s="392" customFormat="1">
      <c r="H218" s="1187"/>
    </row>
    <row r="219" spans="8:8" s="392" customFormat="1">
      <c r="H219" s="1187"/>
    </row>
    <row r="220" spans="8:8" s="392" customFormat="1">
      <c r="H220" s="1187"/>
    </row>
    <row r="221" spans="8:8" s="392" customFormat="1">
      <c r="H221" s="1187"/>
    </row>
    <row r="222" spans="8:8" s="392" customFormat="1">
      <c r="H222" s="1187"/>
    </row>
    <row r="223" spans="8:8" s="392" customFormat="1">
      <c r="H223" s="1187"/>
    </row>
    <row r="224" spans="8:8" s="392" customFormat="1">
      <c r="H224" s="1187"/>
    </row>
    <row r="225" spans="8:8" s="392" customFormat="1">
      <c r="H225" s="1187"/>
    </row>
    <row r="226" spans="8:8" s="392" customFormat="1">
      <c r="H226" s="1187"/>
    </row>
    <row r="227" spans="8:8" s="392" customFormat="1">
      <c r="H227" s="1187"/>
    </row>
    <row r="228" spans="8:8" s="392" customFormat="1">
      <c r="H228" s="1187"/>
    </row>
    <row r="229" spans="8:8" s="392" customFormat="1">
      <c r="H229" s="1187"/>
    </row>
    <row r="230" spans="8:8" s="392" customFormat="1">
      <c r="H230" s="1187"/>
    </row>
    <row r="231" spans="8:8" s="392" customFormat="1">
      <c r="H231" s="1187"/>
    </row>
    <row r="232" spans="8:8" s="392" customFormat="1">
      <c r="H232" s="1187"/>
    </row>
    <row r="233" spans="8:8" s="392" customFormat="1">
      <c r="H233" s="1187"/>
    </row>
    <row r="234" spans="8:8" s="392" customFormat="1">
      <c r="H234" s="1187"/>
    </row>
    <row r="235" spans="8:8" s="392" customFormat="1">
      <c r="H235" s="1187"/>
    </row>
    <row r="236" spans="8:8" s="392" customFormat="1">
      <c r="H236" s="1187"/>
    </row>
    <row r="237" spans="8:8" s="392" customFormat="1">
      <c r="H237" s="1187"/>
    </row>
    <row r="238" spans="8:8" s="392" customFormat="1">
      <c r="H238" s="1187"/>
    </row>
    <row r="239" spans="8:8" s="392" customFormat="1">
      <c r="H239" s="1187"/>
    </row>
    <row r="240" spans="8:8" s="392" customFormat="1">
      <c r="H240" s="1187"/>
    </row>
    <row r="241" spans="8:8" s="392" customFormat="1">
      <c r="H241" s="1187"/>
    </row>
    <row r="242" spans="8:8" s="392" customFormat="1">
      <c r="H242" s="1187"/>
    </row>
    <row r="243" spans="8:8" s="392" customFormat="1">
      <c r="H243" s="1187"/>
    </row>
    <row r="244" spans="8:8" s="392" customFormat="1">
      <c r="H244" s="1187"/>
    </row>
    <row r="245" spans="8:8" s="392" customFormat="1">
      <c r="H245" s="1187"/>
    </row>
    <row r="246" spans="8:8" s="392" customFormat="1">
      <c r="H246" s="1187"/>
    </row>
    <row r="247" spans="8:8" s="392" customFormat="1">
      <c r="H247" s="1187"/>
    </row>
    <row r="248" spans="8:8" s="392" customFormat="1">
      <c r="H248" s="1187"/>
    </row>
    <row r="249" spans="8:8" s="392" customFormat="1">
      <c r="H249" s="1187"/>
    </row>
    <row r="250" spans="8:8" s="392" customFormat="1">
      <c r="H250" s="1187"/>
    </row>
    <row r="251" spans="8:8" s="392" customFormat="1">
      <c r="H251" s="1187"/>
    </row>
    <row r="252" spans="8:8" s="392" customFormat="1">
      <c r="H252" s="1187"/>
    </row>
    <row r="253" spans="8:8" s="392" customFormat="1">
      <c r="H253" s="1187"/>
    </row>
    <row r="254" spans="8:8" s="392" customFormat="1">
      <c r="H254" s="1187"/>
    </row>
    <row r="255" spans="8:8" s="392" customFormat="1">
      <c r="H255" s="1187"/>
    </row>
    <row r="256" spans="8:8" s="392" customFormat="1">
      <c r="H256" s="1187"/>
    </row>
    <row r="257" spans="8:8" s="392" customFormat="1">
      <c r="H257" s="1187"/>
    </row>
    <row r="258" spans="8:8" s="392" customFormat="1">
      <c r="H258" s="1187"/>
    </row>
    <row r="259" spans="8:8" s="392" customFormat="1">
      <c r="H259" s="1187"/>
    </row>
    <row r="260" spans="8:8" s="392" customFormat="1">
      <c r="H260" s="1187"/>
    </row>
    <row r="261" spans="8:8" s="392" customFormat="1">
      <c r="H261" s="1187"/>
    </row>
    <row r="262" spans="8:8" s="392" customFormat="1">
      <c r="H262" s="1187"/>
    </row>
    <row r="263" spans="8:8" s="392" customFormat="1">
      <c r="H263" s="1187"/>
    </row>
    <row r="264" spans="8:8" s="392" customFormat="1">
      <c r="H264" s="1187"/>
    </row>
    <row r="265" spans="8:8" s="392" customFormat="1">
      <c r="H265" s="1187"/>
    </row>
    <row r="266" spans="8:8" s="392" customFormat="1">
      <c r="H266" s="1187"/>
    </row>
    <row r="267" spans="8:8" s="392" customFormat="1">
      <c r="H267" s="1187"/>
    </row>
    <row r="268" spans="8:8" s="392" customFormat="1">
      <c r="H268" s="1187"/>
    </row>
    <row r="269" spans="8:8" s="392" customFormat="1">
      <c r="H269" s="1187"/>
    </row>
    <row r="270" spans="8:8" s="392" customFormat="1">
      <c r="H270" s="1187"/>
    </row>
    <row r="271" spans="8:8" s="392" customFormat="1">
      <c r="H271" s="1187"/>
    </row>
    <row r="272" spans="8:8" s="392" customFormat="1">
      <c r="H272" s="1187"/>
    </row>
    <row r="273" spans="8:8" s="392" customFormat="1">
      <c r="H273" s="1187"/>
    </row>
    <row r="274" spans="8:8" s="392" customFormat="1">
      <c r="H274" s="1187"/>
    </row>
    <row r="275" spans="8:8" s="392" customFormat="1">
      <c r="H275" s="1187"/>
    </row>
    <row r="276" spans="8:8" s="392" customFormat="1">
      <c r="H276" s="1187"/>
    </row>
    <row r="277" spans="8:8" s="392" customFormat="1">
      <c r="H277" s="1187"/>
    </row>
    <row r="278" spans="8:8" s="392" customFormat="1">
      <c r="H278" s="1187"/>
    </row>
    <row r="279" spans="8:8" s="392" customFormat="1">
      <c r="H279" s="1187"/>
    </row>
    <row r="280" spans="8:8" s="392" customFormat="1">
      <c r="H280" s="1187"/>
    </row>
    <row r="281" spans="8:8" s="392" customFormat="1">
      <c r="H281" s="1187"/>
    </row>
    <row r="282" spans="8:8" s="392" customFormat="1">
      <c r="H282" s="1187"/>
    </row>
    <row r="283" spans="8:8" s="392" customFormat="1">
      <c r="H283" s="1187"/>
    </row>
    <row r="284" spans="8:8" s="392" customFormat="1">
      <c r="H284" s="1187"/>
    </row>
    <row r="285" spans="8:8" s="392" customFormat="1">
      <c r="H285" s="1187"/>
    </row>
    <row r="286" spans="8:8" s="392" customFormat="1">
      <c r="H286" s="1187"/>
    </row>
    <row r="287" spans="8:8" s="392" customFormat="1">
      <c r="H287" s="1187"/>
    </row>
    <row r="288" spans="8:8" s="392" customFormat="1">
      <c r="H288" s="1187"/>
    </row>
    <row r="289" spans="8:8" s="392" customFormat="1">
      <c r="H289" s="1187"/>
    </row>
    <row r="290" spans="8:8" s="392" customFormat="1">
      <c r="H290" s="1187"/>
    </row>
    <row r="291" spans="8:8" s="392" customFormat="1">
      <c r="H291" s="1187"/>
    </row>
    <row r="292" spans="8:8" s="392" customFormat="1">
      <c r="H292" s="1187"/>
    </row>
    <row r="293" spans="8:8" s="392" customFormat="1">
      <c r="H293" s="1187"/>
    </row>
    <row r="294" spans="8:8" s="392" customFormat="1">
      <c r="H294" s="1187"/>
    </row>
    <row r="295" spans="8:8" s="392" customFormat="1">
      <c r="H295" s="1187"/>
    </row>
    <row r="296" spans="8:8" s="392" customFormat="1">
      <c r="H296" s="1187"/>
    </row>
    <row r="297" spans="8:8" s="392" customFormat="1">
      <c r="H297" s="1187"/>
    </row>
    <row r="298" spans="8:8" s="392" customFormat="1">
      <c r="H298" s="1187"/>
    </row>
    <row r="299" spans="8:8" s="392" customFormat="1">
      <c r="H299" s="1187"/>
    </row>
    <row r="300" spans="8:8" s="392" customFormat="1">
      <c r="H300" s="1187"/>
    </row>
    <row r="301" spans="8:8" s="392" customFormat="1">
      <c r="H301" s="1187"/>
    </row>
    <row r="302" spans="8:8" s="392" customFormat="1">
      <c r="H302" s="1187"/>
    </row>
    <row r="303" spans="8:8" s="392" customFormat="1">
      <c r="H303" s="1187"/>
    </row>
    <row r="304" spans="8:8" s="392" customFormat="1">
      <c r="H304" s="1187"/>
    </row>
    <row r="305" spans="8:8" s="392" customFormat="1">
      <c r="H305" s="1187"/>
    </row>
    <row r="306" spans="8:8" s="392" customFormat="1">
      <c r="H306" s="1187"/>
    </row>
    <row r="307" spans="8:8" s="392" customFormat="1">
      <c r="H307" s="1187"/>
    </row>
    <row r="308" spans="8:8" s="392" customFormat="1">
      <c r="H308" s="1187"/>
    </row>
    <row r="309" spans="8:8" s="392" customFormat="1">
      <c r="H309" s="1187"/>
    </row>
    <row r="310" spans="8:8" s="392" customFormat="1">
      <c r="H310" s="1187"/>
    </row>
    <row r="311" spans="8:8" s="392" customFormat="1">
      <c r="H311" s="1187"/>
    </row>
    <row r="312" spans="8:8" s="392" customFormat="1">
      <c r="H312" s="1187"/>
    </row>
    <row r="313" spans="8:8" s="392" customFormat="1">
      <c r="H313" s="1187"/>
    </row>
    <row r="314" spans="8:8" s="392" customFormat="1">
      <c r="H314" s="1187"/>
    </row>
    <row r="315" spans="8:8" s="392" customFormat="1">
      <c r="H315" s="1187"/>
    </row>
    <row r="316" spans="8:8" s="392" customFormat="1">
      <c r="H316" s="1187"/>
    </row>
    <row r="317" spans="8:8" s="392" customFormat="1">
      <c r="H317" s="1187"/>
    </row>
    <row r="318" spans="8:8" s="392" customFormat="1">
      <c r="H318" s="1187"/>
    </row>
    <row r="319" spans="8:8" s="392" customFormat="1">
      <c r="H319" s="1187"/>
    </row>
    <row r="320" spans="8:8" s="392" customFormat="1">
      <c r="H320" s="1187"/>
    </row>
    <row r="321" spans="8:8" s="392" customFormat="1">
      <c r="H321" s="1187"/>
    </row>
    <row r="322" spans="8:8" s="392" customFormat="1">
      <c r="H322" s="1187"/>
    </row>
    <row r="323" spans="8:8" s="392" customFormat="1">
      <c r="H323" s="1187"/>
    </row>
    <row r="324" spans="8:8" s="392" customFormat="1">
      <c r="H324" s="1187"/>
    </row>
    <row r="325" spans="8:8" s="392" customFormat="1">
      <c r="H325" s="1187"/>
    </row>
    <row r="326" spans="8:8" s="392" customFormat="1">
      <c r="H326" s="1187"/>
    </row>
    <row r="327" spans="8:8" s="392" customFormat="1">
      <c r="H327" s="1187"/>
    </row>
    <row r="328" spans="8:8" s="392" customFormat="1">
      <c r="H328" s="1187"/>
    </row>
    <row r="329" spans="8:8" s="392" customFormat="1">
      <c r="H329" s="1187"/>
    </row>
    <row r="330" spans="8:8" s="392" customFormat="1">
      <c r="H330" s="1187"/>
    </row>
    <row r="331" spans="8:8" s="392" customFormat="1">
      <c r="H331" s="1187"/>
    </row>
    <row r="332" spans="8:8" s="392" customFormat="1">
      <c r="H332" s="1187"/>
    </row>
    <row r="333" spans="8:8" s="392" customFormat="1">
      <c r="H333" s="1187"/>
    </row>
    <row r="334" spans="8:8" s="392" customFormat="1">
      <c r="H334" s="1187"/>
    </row>
    <row r="335" spans="8:8" s="392" customFormat="1">
      <c r="H335" s="1187"/>
    </row>
    <row r="336" spans="8:8" s="392" customFormat="1">
      <c r="H336" s="1187"/>
    </row>
    <row r="337" spans="8:8" s="392" customFormat="1">
      <c r="H337" s="1187"/>
    </row>
    <row r="338" spans="8:8" s="392" customFormat="1">
      <c r="H338" s="1187"/>
    </row>
    <row r="339" spans="8:8" s="392" customFormat="1">
      <c r="H339" s="1187"/>
    </row>
    <row r="340" spans="8:8" s="392" customFormat="1">
      <c r="H340" s="1187"/>
    </row>
    <row r="341" spans="8:8" s="392" customFormat="1">
      <c r="H341" s="1187"/>
    </row>
    <row r="342" spans="8:8" s="392" customFormat="1">
      <c r="H342" s="1187"/>
    </row>
    <row r="343" spans="8:8" s="392" customFormat="1">
      <c r="H343" s="1187"/>
    </row>
    <row r="344" spans="8:8" s="392" customFormat="1">
      <c r="H344" s="1187"/>
    </row>
    <row r="345" spans="8:8" s="392" customFormat="1">
      <c r="H345" s="1187"/>
    </row>
    <row r="346" spans="8:8" s="392" customFormat="1">
      <c r="H346" s="1187"/>
    </row>
    <row r="347" spans="8:8" s="392" customFormat="1">
      <c r="H347" s="1187"/>
    </row>
    <row r="348" spans="8:8" s="392" customFormat="1">
      <c r="H348" s="1187"/>
    </row>
    <row r="349" spans="8:8" s="392" customFormat="1">
      <c r="H349" s="1187"/>
    </row>
    <row r="350" spans="8:8" s="392" customFormat="1">
      <c r="H350" s="1187"/>
    </row>
    <row r="351" spans="8:8" s="392" customFormat="1">
      <c r="H351" s="1187"/>
    </row>
    <row r="352" spans="8:8" s="392" customFormat="1">
      <c r="H352" s="1187"/>
    </row>
    <row r="353" spans="8:8" s="392" customFormat="1">
      <c r="H353" s="1187"/>
    </row>
    <row r="354" spans="8:8" s="392" customFormat="1">
      <c r="H354" s="1187"/>
    </row>
    <row r="355" spans="8:8" s="392" customFormat="1">
      <c r="H355" s="1187"/>
    </row>
    <row r="356" spans="8:8" s="392" customFormat="1">
      <c r="H356" s="1187"/>
    </row>
    <row r="357" spans="8:8" s="392" customFormat="1">
      <c r="H357" s="1187"/>
    </row>
    <row r="358" spans="8:8" s="392" customFormat="1">
      <c r="H358" s="1187"/>
    </row>
    <row r="359" spans="8:8" s="392" customFormat="1">
      <c r="H359" s="1187"/>
    </row>
    <row r="360" spans="8:8" s="392" customFormat="1">
      <c r="H360" s="1187"/>
    </row>
    <row r="361" spans="8:8" s="392" customFormat="1">
      <c r="H361" s="1187"/>
    </row>
    <row r="362" spans="8:8" s="392" customFormat="1">
      <c r="H362" s="1187"/>
    </row>
    <row r="363" spans="8:8" s="392" customFormat="1">
      <c r="H363" s="1187"/>
    </row>
    <row r="364" spans="8:8" s="392" customFormat="1">
      <c r="H364" s="1187"/>
    </row>
    <row r="365" spans="8:8" s="392" customFormat="1">
      <c r="H365" s="1187"/>
    </row>
    <row r="366" spans="8:8" s="392" customFormat="1">
      <c r="H366" s="1187"/>
    </row>
    <row r="367" spans="8:8" s="392" customFormat="1">
      <c r="H367" s="1187"/>
    </row>
    <row r="368" spans="8:8" s="392" customFormat="1">
      <c r="H368" s="1187"/>
    </row>
    <row r="369" spans="8:8" s="392" customFormat="1">
      <c r="H369" s="1187"/>
    </row>
    <row r="370" spans="8:8" s="392" customFormat="1">
      <c r="H370" s="1187"/>
    </row>
    <row r="371" spans="8:8" s="392" customFormat="1">
      <c r="H371" s="1187"/>
    </row>
    <row r="372" spans="8:8" s="392" customFormat="1">
      <c r="H372" s="1187"/>
    </row>
    <row r="373" spans="8:8" s="392" customFormat="1">
      <c r="H373" s="1187"/>
    </row>
    <row r="374" spans="8:8" s="392" customFormat="1">
      <c r="H374" s="1187"/>
    </row>
    <row r="375" spans="8:8" s="392" customFormat="1">
      <c r="H375" s="1187"/>
    </row>
    <row r="376" spans="8:8" s="392" customFormat="1">
      <c r="H376" s="1187"/>
    </row>
    <row r="377" spans="8:8" s="392" customFormat="1">
      <c r="H377" s="1187"/>
    </row>
    <row r="378" spans="8:8" s="392" customFormat="1">
      <c r="H378" s="1187"/>
    </row>
    <row r="379" spans="8:8" s="392" customFormat="1">
      <c r="H379" s="1187"/>
    </row>
    <row r="380" spans="8:8" s="392" customFormat="1">
      <c r="H380" s="1187"/>
    </row>
    <row r="381" spans="8:8" s="392" customFormat="1">
      <c r="H381" s="1187"/>
    </row>
    <row r="382" spans="8:8" s="392" customFormat="1">
      <c r="H382" s="1187"/>
    </row>
    <row r="383" spans="8:8" s="392" customFormat="1">
      <c r="H383" s="1187"/>
    </row>
    <row r="384" spans="8:8" s="392" customFormat="1">
      <c r="H384" s="1187"/>
    </row>
    <row r="385" spans="8:8" s="392" customFormat="1">
      <c r="H385" s="1187"/>
    </row>
    <row r="386" spans="8:8" s="392" customFormat="1">
      <c r="H386" s="1187"/>
    </row>
    <row r="387" spans="8:8" s="392" customFormat="1">
      <c r="H387" s="1187"/>
    </row>
    <row r="388" spans="8:8" s="392" customFormat="1">
      <c r="H388" s="1187"/>
    </row>
    <row r="389" spans="8:8" s="392" customFormat="1">
      <c r="H389" s="1187"/>
    </row>
    <row r="390" spans="8:8" s="392" customFormat="1">
      <c r="H390" s="1187"/>
    </row>
    <row r="391" spans="8:8" s="392" customFormat="1">
      <c r="H391" s="1187"/>
    </row>
    <row r="392" spans="8:8" s="392" customFormat="1">
      <c r="H392" s="1187"/>
    </row>
    <row r="393" spans="8:8" s="392" customFormat="1">
      <c r="H393" s="1187"/>
    </row>
    <row r="394" spans="8:8" s="392" customFormat="1">
      <c r="H394" s="1187"/>
    </row>
    <row r="395" spans="8:8" s="392" customFormat="1">
      <c r="H395" s="1187"/>
    </row>
    <row r="396" spans="8:8" s="392" customFormat="1">
      <c r="H396" s="1187"/>
    </row>
    <row r="397" spans="8:8" s="392" customFormat="1">
      <c r="H397" s="1187"/>
    </row>
    <row r="398" spans="8:8" s="392" customFormat="1">
      <c r="H398" s="1187"/>
    </row>
    <row r="399" spans="8:8" s="392" customFormat="1">
      <c r="H399" s="1187"/>
    </row>
    <row r="400" spans="8:8" s="392" customFormat="1">
      <c r="H400" s="1187"/>
    </row>
    <row r="401" spans="8:8" s="392" customFormat="1">
      <c r="H401" s="1187"/>
    </row>
    <row r="402" spans="8:8" s="392" customFormat="1">
      <c r="H402" s="1187"/>
    </row>
    <row r="403" spans="8:8" s="392" customFormat="1">
      <c r="H403" s="1187"/>
    </row>
    <row r="404" spans="8:8" s="392" customFormat="1">
      <c r="H404" s="1187"/>
    </row>
    <row r="405" spans="8:8" s="392" customFormat="1">
      <c r="H405" s="1187"/>
    </row>
    <row r="406" spans="8:8" s="392" customFormat="1">
      <c r="H406" s="1187"/>
    </row>
    <row r="407" spans="8:8" s="392" customFormat="1">
      <c r="H407" s="1187"/>
    </row>
    <row r="408" spans="8:8" s="392" customFormat="1">
      <c r="H408" s="1187"/>
    </row>
    <row r="409" spans="8:8" s="392" customFormat="1">
      <c r="H409" s="1187"/>
    </row>
    <row r="410" spans="8:8" s="392" customFormat="1">
      <c r="H410" s="1187"/>
    </row>
    <row r="411" spans="8:8" s="392" customFormat="1">
      <c r="H411" s="1187"/>
    </row>
    <row r="412" spans="8:8" s="392" customFormat="1">
      <c r="H412" s="1187"/>
    </row>
    <row r="413" spans="8:8" s="392" customFormat="1">
      <c r="H413" s="1187"/>
    </row>
    <row r="414" spans="8:8" s="392" customFormat="1">
      <c r="H414" s="1187"/>
    </row>
    <row r="415" spans="8:8" s="392" customFormat="1">
      <c r="H415" s="1187"/>
    </row>
    <row r="416" spans="8:8" s="392" customFormat="1">
      <c r="H416" s="1187"/>
    </row>
    <row r="417" spans="8:8" s="392" customFormat="1">
      <c r="H417" s="1187"/>
    </row>
    <row r="418" spans="8:8" s="392" customFormat="1">
      <c r="H418" s="1187"/>
    </row>
    <row r="419" spans="8:8" s="392" customFormat="1">
      <c r="H419" s="1187"/>
    </row>
    <row r="420" spans="8:8" s="392" customFormat="1">
      <c r="H420" s="1187"/>
    </row>
    <row r="421" spans="8:8" s="392" customFormat="1">
      <c r="H421" s="1187"/>
    </row>
    <row r="422" spans="8:8" s="392" customFormat="1">
      <c r="H422" s="1187"/>
    </row>
    <row r="423" spans="8:8" s="392" customFormat="1">
      <c r="H423" s="1187"/>
    </row>
    <row r="424" spans="8:8" s="392" customFormat="1">
      <c r="H424" s="1187"/>
    </row>
    <row r="425" spans="8:8" s="392" customFormat="1">
      <c r="H425" s="1187"/>
    </row>
    <row r="426" spans="8:8" s="392" customFormat="1">
      <c r="H426" s="1187"/>
    </row>
    <row r="427" spans="8:8" s="392" customFormat="1">
      <c r="H427" s="1187"/>
    </row>
    <row r="428" spans="8:8" s="392" customFormat="1">
      <c r="H428" s="1187"/>
    </row>
    <row r="429" spans="8:8" s="392" customFormat="1">
      <c r="H429" s="1187"/>
    </row>
    <row r="430" spans="8:8" s="392" customFormat="1">
      <c r="H430" s="1187"/>
    </row>
    <row r="431" spans="8:8" s="392" customFormat="1">
      <c r="H431" s="1187"/>
    </row>
    <row r="432" spans="8:8" s="392" customFormat="1">
      <c r="H432" s="1187"/>
    </row>
    <row r="433" spans="8:8" s="392" customFormat="1">
      <c r="H433" s="1187"/>
    </row>
    <row r="434" spans="8:8" s="392" customFormat="1">
      <c r="H434" s="1187"/>
    </row>
    <row r="435" spans="8:8" s="392" customFormat="1">
      <c r="H435" s="1187"/>
    </row>
    <row r="436" spans="8:8" s="392" customFormat="1">
      <c r="H436" s="1187"/>
    </row>
    <row r="437" spans="8:8" s="392" customFormat="1">
      <c r="H437" s="1187"/>
    </row>
    <row r="438" spans="8:8" s="392" customFormat="1">
      <c r="H438" s="1187"/>
    </row>
    <row r="439" spans="8:8" s="392" customFormat="1">
      <c r="H439" s="1187"/>
    </row>
    <row r="440" spans="8:8" s="392" customFormat="1">
      <c r="H440" s="1187"/>
    </row>
    <row r="441" spans="8:8" s="392" customFormat="1">
      <c r="H441" s="1187"/>
    </row>
    <row r="442" spans="8:8" s="392" customFormat="1">
      <c r="H442" s="1187"/>
    </row>
    <row r="443" spans="8:8" s="392" customFormat="1">
      <c r="H443" s="1187"/>
    </row>
    <row r="444" spans="8:8" s="392" customFormat="1">
      <c r="H444" s="1187"/>
    </row>
    <row r="445" spans="8:8" s="392" customFormat="1">
      <c r="H445" s="1187"/>
    </row>
    <row r="446" spans="8:8" s="392" customFormat="1">
      <c r="H446" s="1187"/>
    </row>
    <row r="447" spans="8:8" s="392" customFormat="1">
      <c r="H447" s="1187"/>
    </row>
    <row r="448" spans="8:8" s="392" customFormat="1">
      <c r="H448" s="1187"/>
    </row>
    <row r="449" spans="8:8" s="392" customFormat="1">
      <c r="H449" s="1187"/>
    </row>
    <row r="450" spans="8:8" s="392" customFormat="1">
      <c r="H450" s="1187"/>
    </row>
    <row r="451" spans="8:8" s="392" customFormat="1">
      <c r="H451" s="1187"/>
    </row>
    <row r="452" spans="8:8" s="392" customFormat="1">
      <c r="H452" s="1187"/>
    </row>
    <row r="453" spans="8:8" s="392" customFormat="1">
      <c r="H453" s="1187"/>
    </row>
    <row r="454" spans="8:8" s="392" customFormat="1">
      <c r="H454" s="1187"/>
    </row>
    <row r="455" spans="8:8" s="392" customFormat="1">
      <c r="H455" s="1187"/>
    </row>
    <row r="456" spans="8:8" s="392" customFormat="1">
      <c r="H456" s="1187"/>
    </row>
    <row r="457" spans="8:8" s="392" customFormat="1">
      <c r="H457" s="1187"/>
    </row>
    <row r="458" spans="8:8" s="392" customFormat="1">
      <c r="H458" s="1187"/>
    </row>
    <row r="459" spans="8:8" s="392" customFormat="1">
      <c r="H459" s="1187"/>
    </row>
    <row r="460" spans="8:8" s="392" customFormat="1">
      <c r="H460" s="1187"/>
    </row>
    <row r="461" spans="8:8" s="392" customFormat="1">
      <c r="H461" s="1187"/>
    </row>
    <row r="462" spans="8:8" s="392" customFormat="1">
      <c r="H462" s="1187"/>
    </row>
    <row r="463" spans="8:8" s="392" customFormat="1">
      <c r="H463" s="1187"/>
    </row>
    <row r="464" spans="8:8" s="392" customFormat="1">
      <c r="H464" s="1187"/>
    </row>
    <row r="465" spans="8:8" s="392" customFormat="1">
      <c r="H465" s="1187"/>
    </row>
    <row r="466" spans="8:8" s="392" customFormat="1">
      <c r="H466" s="1187"/>
    </row>
    <row r="467" spans="8:8" s="392" customFormat="1">
      <c r="H467" s="1187"/>
    </row>
    <row r="468" spans="8:8" s="392" customFormat="1">
      <c r="H468" s="1187"/>
    </row>
    <row r="469" spans="8:8" s="392" customFormat="1">
      <c r="H469" s="1187"/>
    </row>
    <row r="470" spans="8:8" s="392" customFormat="1">
      <c r="H470" s="1187"/>
    </row>
    <row r="471" spans="8:8" s="392" customFormat="1">
      <c r="H471" s="1187"/>
    </row>
    <row r="472" spans="8:8" s="392" customFormat="1">
      <c r="H472" s="1187"/>
    </row>
    <row r="473" spans="8:8" s="392" customFormat="1">
      <c r="H473" s="1187"/>
    </row>
    <row r="474" spans="8:8" s="392" customFormat="1">
      <c r="H474" s="1187"/>
    </row>
    <row r="475" spans="8:8" s="392" customFormat="1">
      <c r="H475" s="1187"/>
    </row>
    <row r="476" spans="8:8" s="392" customFormat="1">
      <c r="H476" s="1187"/>
    </row>
    <row r="477" spans="8:8" s="392" customFormat="1">
      <c r="H477" s="1187"/>
    </row>
    <row r="478" spans="8:8" s="392" customFormat="1">
      <c r="H478" s="1187"/>
    </row>
    <row r="479" spans="8:8" s="392" customFormat="1">
      <c r="H479" s="1187"/>
    </row>
    <row r="480" spans="8:8" s="392" customFormat="1">
      <c r="H480" s="1187"/>
    </row>
    <row r="481" spans="8:8" s="392" customFormat="1">
      <c r="H481" s="1187"/>
    </row>
    <row r="482" spans="8:8" s="392" customFormat="1">
      <c r="H482" s="1187"/>
    </row>
    <row r="483" spans="8:8" s="392" customFormat="1">
      <c r="H483" s="1187"/>
    </row>
    <row r="484" spans="8:8" s="392" customFormat="1">
      <c r="H484" s="1187"/>
    </row>
    <row r="485" spans="8:8" s="392" customFormat="1">
      <c r="H485" s="1187"/>
    </row>
    <row r="486" spans="8:8" s="392" customFormat="1">
      <c r="H486" s="1187"/>
    </row>
    <row r="487" spans="8:8" s="392" customFormat="1">
      <c r="H487" s="1187"/>
    </row>
    <row r="488" spans="8:8" s="392" customFormat="1">
      <c r="H488" s="1187"/>
    </row>
    <row r="489" spans="8:8" s="392" customFormat="1">
      <c r="H489" s="1187"/>
    </row>
    <row r="490" spans="8:8" s="392" customFormat="1">
      <c r="H490" s="1187"/>
    </row>
    <row r="491" spans="8:8" s="392" customFormat="1">
      <c r="H491" s="1187"/>
    </row>
    <row r="492" spans="8:8" s="392" customFormat="1">
      <c r="H492" s="1187"/>
    </row>
    <row r="493" spans="8:8" s="392" customFormat="1">
      <c r="H493" s="1187"/>
    </row>
    <row r="494" spans="8:8" s="392" customFormat="1">
      <c r="H494" s="1187"/>
    </row>
    <row r="495" spans="8:8" s="392" customFormat="1">
      <c r="H495" s="1187"/>
    </row>
    <row r="496" spans="8:8" s="392" customFormat="1">
      <c r="H496" s="1187"/>
    </row>
    <row r="497" spans="8:8" s="392" customFormat="1">
      <c r="H497" s="1187"/>
    </row>
    <row r="498" spans="8:8" s="392" customFormat="1">
      <c r="H498" s="1187"/>
    </row>
    <row r="499" spans="8:8" s="392" customFormat="1">
      <c r="H499" s="1187"/>
    </row>
    <row r="500" spans="8:8" s="392" customFormat="1">
      <c r="H500" s="1187"/>
    </row>
    <row r="501" spans="8:8" s="392" customFormat="1">
      <c r="H501" s="1187"/>
    </row>
    <row r="502" spans="8:8" s="392" customFormat="1">
      <c r="H502" s="1187"/>
    </row>
    <row r="503" spans="8:8" s="392" customFormat="1">
      <c r="H503" s="1187"/>
    </row>
    <row r="504" spans="8:8" s="392" customFormat="1">
      <c r="H504" s="1187"/>
    </row>
    <row r="505" spans="8:8" s="392" customFormat="1">
      <c r="H505" s="1187"/>
    </row>
    <row r="506" spans="8:8" s="392" customFormat="1">
      <c r="H506" s="1187"/>
    </row>
    <row r="507" spans="8:8" s="392" customFormat="1">
      <c r="H507" s="1187"/>
    </row>
    <row r="508" spans="8:8" s="392" customFormat="1">
      <c r="H508" s="1187"/>
    </row>
    <row r="509" spans="8:8" s="392" customFormat="1">
      <c r="H509" s="1187"/>
    </row>
    <row r="510" spans="8:8" s="392" customFormat="1">
      <c r="H510" s="1187"/>
    </row>
    <row r="511" spans="8:8" s="392" customFormat="1">
      <c r="H511" s="1187"/>
    </row>
    <row r="512" spans="8:8" s="392" customFormat="1">
      <c r="H512" s="1187"/>
    </row>
    <row r="513" spans="8:8" s="392" customFormat="1">
      <c r="H513" s="1187"/>
    </row>
    <row r="514" spans="8:8" s="392" customFormat="1">
      <c r="H514" s="1187"/>
    </row>
    <row r="515" spans="8:8" s="392" customFormat="1">
      <c r="H515" s="1187"/>
    </row>
    <row r="516" spans="8:8" s="392" customFormat="1">
      <c r="H516" s="1187"/>
    </row>
    <row r="517" spans="8:8" s="392" customFormat="1">
      <c r="H517" s="1187"/>
    </row>
    <row r="518" spans="8:8" s="392" customFormat="1">
      <c r="H518" s="1187"/>
    </row>
    <row r="519" spans="8:8" s="392" customFormat="1">
      <c r="H519" s="1187"/>
    </row>
    <row r="520" spans="8:8" s="392" customFormat="1">
      <c r="H520" s="1187"/>
    </row>
    <row r="521" spans="8:8" s="392" customFormat="1">
      <c r="H521" s="1187"/>
    </row>
    <row r="522" spans="8:8" s="392" customFormat="1">
      <c r="H522" s="1187"/>
    </row>
    <row r="523" spans="8:8" s="392" customFormat="1">
      <c r="H523" s="1187"/>
    </row>
    <row r="524" spans="8:8" s="392" customFormat="1">
      <c r="H524" s="1187"/>
    </row>
    <row r="525" spans="8:8" s="392" customFormat="1">
      <c r="H525" s="1187"/>
    </row>
    <row r="526" spans="8:8" s="392" customFormat="1">
      <c r="H526" s="1187"/>
    </row>
    <row r="527" spans="8:8" s="392" customFormat="1">
      <c r="H527" s="1187"/>
    </row>
    <row r="528" spans="8:8" s="392" customFormat="1">
      <c r="H528" s="1187"/>
    </row>
    <row r="529" spans="8:8" s="392" customFormat="1">
      <c r="H529" s="1187"/>
    </row>
    <row r="530" spans="8:8" s="392" customFormat="1">
      <c r="H530" s="1187"/>
    </row>
    <row r="531" spans="8:8" s="392" customFormat="1">
      <c r="H531" s="1187"/>
    </row>
    <row r="532" spans="8:8" s="392" customFormat="1">
      <c r="H532" s="1187"/>
    </row>
    <row r="533" spans="8:8" s="392" customFormat="1">
      <c r="H533" s="1187"/>
    </row>
    <row r="534" spans="8:8" s="392" customFormat="1">
      <c r="H534" s="1187"/>
    </row>
    <row r="535" spans="8:8" s="392" customFormat="1">
      <c r="H535" s="1187"/>
    </row>
    <row r="536" spans="8:8" s="392" customFormat="1">
      <c r="H536" s="1187"/>
    </row>
    <row r="537" spans="8:8" s="392" customFormat="1">
      <c r="H537" s="1187"/>
    </row>
    <row r="538" spans="8:8" s="392" customFormat="1">
      <c r="H538" s="1187"/>
    </row>
    <row r="539" spans="8:8" s="392" customFormat="1">
      <c r="H539" s="1187"/>
    </row>
    <row r="540" spans="8:8" s="392" customFormat="1">
      <c r="H540" s="1187"/>
    </row>
    <row r="541" spans="8:8" s="392" customFormat="1">
      <c r="H541" s="1187"/>
    </row>
    <row r="542" spans="8:8" s="392" customFormat="1">
      <c r="H542" s="1187"/>
    </row>
    <row r="543" spans="8:8" s="392" customFormat="1">
      <c r="H543" s="1187"/>
    </row>
    <row r="544" spans="8:8" s="392" customFormat="1">
      <c r="H544" s="1187"/>
    </row>
    <row r="545" spans="8:8" s="392" customFormat="1">
      <c r="H545" s="1187"/>
    </row>
    <row r="546" spans="8:8" s="392" customFormat="1">
      <c r="H546" s="1187"/>
    </row>
    <row r="547" spans="8:8" s="392" customFormat="1">
      <c r="H547" s="1187"/>
    </row>
    <row r="548" spans="8:8" s="392" customFormat="1">
      <c r="H548" s="1187"/>
    </row>
    <row r="549" spans="8:8" s="392" customFormat="1">
      <c r="H549" s="1187"/>
    </row>
    <row r="550" spans="8:8" s="392" customFormat="1">
      <c r="H550" s="1187"/>
    </row>
    <row r="551" spans="8:8" s="392" customFormat="1">
      <c r="H551" s="1187"/>
    </row>
    <row r="552" spans="8:8" s="392" customFormat="1">
      <c r="H552" s="1187"/>
    </row>
    <row r="553" spans="8:8" s="392" customFormat="1">
      <c r="H553" s="1187"/>
    </row>
    <row r="554" spans="8:8" s="392" customFormat="1">
      <c r="H554" s="1187"/>
    </row>
    <row r="555" spans="8:8" s="392" customFormat="1">
      <c r="H555" s="1187"/>
    </row>
    <row r="556" spans="8:8" s="392" customFormat="1">
      <c r="H556" s="1187"/>
    </row>
    <row r="557" spans="8:8" s="392" customFormat="1">
      <c r="H557" s="1187"/>
    </row>
    <row r="558" spans="8:8" s="392" customFormat="1">
      <c r="H558" s="1187"/>
    </row>
    <row r="559" spans="8:8" s="392" customFormat="1">
      <c r="H559" s="1187"/>
    </row>
    <row r="560" spans="8:8" s="392" customFormat="1">
      <c r="H560" s="1187"/>
    </row>
    <row r="561" spans="8:8" s="392" customFormat="1">
      <c r="H561" s="1187"/>
    </row>
    <row r="562" spans="8:8" s="392" customFormat="1">
      <c r="H562" s="1187"/>
    </row>
    <row r="563" spans="8:8" s="392" customFormat="1">
      <c r="H563" s="1187"/>
    </row>
    <row r="564" spans="8:8" s="392" customFormat="1">
      <c r="H564" s="1187"/>
    </row>
    <row r="565" spans="8:8" s="392" customFormat="1">
      <c r="H565" s="1187"/>
    </row>
    <row r="566" spans="8:8" s="392" customFormat="1">
      <c r="H566" s="1187"/>
    </row>
    <row r="567" spans="8:8" s="392" customFormat="1">
      <c r="H567" s="1187"/>
    </row>
    <row r="568" spans="8:8" s="392" customFormat="1">
      <c r="H568" s="1187"/>
    </row>
    <row r="569" spans="8:8" s="392" customFormat="1">
      <c r="H569" s="1187"/>
    </row>
    <row r="570" spans="8:8" s="392" customFormat="1">
      <c r="H570" s="1187"/>
    </row>
    <row r="571" spans="8:8" s="392" customFormat="1">
      <c r="H571" s="1187"/>
    </row>
    <row r="572" spans="8:8" s="392" customFormat="1">
      <c r="H572" s="1187"/>
    </row>
    <row r="573" spans="8:8" s="392" customFormat="1">
      <c r="H573" s="1187"/>
    </row>
    <row r="574" spans="8:8" s="392" customFormat="1">
      <c r="H574" s="1187"/>
    </row>
    <row r="575" spans="8:8" s="392" customFormat="1">
      <c r="H575" s="1187"/>
    </row>
    <row r="576" spans="8:8" s="392" customFormat="1">
      <c r="H576" s="1187"/>
    </row>
    <row r="577" spans="8:8" s="392" customFormat="1">
      <c r="H577" s="1187"/>
    </row>
    <row r="578" spans="8:8" s="392" customFormat="1">
      <c r="H578" s="1187"/>
    </row>
    <row r="579" spans="8:8" s="392" customFormat="1">
      <c r="H579" s="1187"/>
    </row>
    <row r="580" spans="8:8" s="392" customFormat="1">
      <c r="H580" s="1187"/>
    </row>
    <row r="581" spans="8:8" s="392" customFormat="1">
      <c r="H581" s="1187"/>
    </row>
    <row r="582" spans="8:8" s="392" customFormat="1">
      <c r="H582" s="1187"/>
    </row>
    <row r="583" spans="8:8" s="392" customFormat="1">
      <c r="H583" s="1187"/>
    </row>
    <row r="584" spans="8:8" s="392" customFormat="1">
      <c r="H584" s="1187"/>
    </row>
    <row r="585" spans="8:8" s="392" customFormat="1">
      <c r="H585" s="1187"/>
    </row>
    <row r="586" spans="8:8" s="392" customFormat="1">
      <c r="H586" s="1187"/>
    </row>
    <row r="587" spans="8:8" s="392" customFormat="1">
      <c r="H587" s="1187"/>
    </row>
    <row r="588" spans="8:8" s="392" customFormat="1">
      <c r="H588" s="1187"/>
    </row>
    <row r="589" spans="8:8" s="392" customFormat="1">
      <c r="H589" s="1187"/>
    </row>
    <row r="590" spans="8:8" s="392" customFormat="1">
      <c r="H590" s="1187"/>
    </row>
    <row r="591" spans="8:8" s="392" customFormat="1">
      <c r="H591" s="1187"/>
    </row>
    <row r="592" spans="8:8" s="392" customFormat="1">
      <c r="H592" s="1187"/>
    </row>
    <row r="593" spans="8:8" s="392" customFormat="1">
      <c r="H593" s="1187"/>
    </row>
    <row r="594" spans="8:8" s="392" customFormat="1">
      <c r="H594" s="1187"/>
    </row>
    <row r="595" spans="8:8" s="392" customFormat="1">
      <c r="H595" s="1187"/>
    </row>
    <row r="596" spans="8:8" s="392" customFormat="1">
      <c r="H596" s="1187"/>
    </row>
    <row r="597" spans="8:8" s="392" customFormat="1">
      <c r="H597" s="1187"/>
    </row>
    <row r="598" spans="8:8" s="392" customFormat="1">
      <c r="H598" s="1187"/>
    </row>
    <row r="599" spans="8:8" s="392" customFormat="1">
      <c r="H599" s="1187"/>
    </row>
    <row r="600" spans="8:8" s="392" customFormat="1">
      <c r="H600" s="1187"/>
    </row>
    <row r="601" spans="8:8" s="392" customFormat="1">
      <c r="H601" s="1187"/>
    </row>
    <row r="602" spans="8:8" s="392" customFormat="1">
      <c r="H602" s="1187"/>
    </row>
    <row r="603" spans="8:8" s="392" customFormat="1">
      <c r="H603" s="1187"/>
    </row>
    <row r="604" spans="8:8" s="392" customFormat="1">
      <c r="H604" s="1187"/>
    </row>
    <row r="605" spans="8:8" s="392" customFormat="1">
      <c r="H605" s="1187"/>
    </row>
    <row r="606" spans="8:8" s="392" customFormat="1">
      <c r="H606" s="1187"/>
    </row>
    <row r="607" spans="8:8" s="392" customFormat="1">
      <c r="H607" s="1187"/>
    </row>
    <row r="608" spans="8:8" s="392" customFormat="1">
      <c r="H608" s="1187"/>
    </row>
    <row r="609" spans="8:8" s="392" customFormat="1">
      <c r="H609" s="1187"/>
    </row>
    <row r="610" spans="8:8" s="392" customFormat="1">
      <c r="H610" s="1187"/>
    </row>
    <row r="611" spans="8:8" s="392" customFormat="1">
      <c r="H611" s="1187"/>
    </row>
    <row r="612" spans="8:8" s="392" customFormat="1">
      <c r="H612" s="1187"/>
    </row>
    <row r="613" spans="8:8" s="392" customFormat="1">
      <c r="H613" s="1187"/>
    </row>
    <row r="614" spans="8:8" s="392" customFormat="1">
      <c r="H614" s="1187"/>
    </row>
    <row r="615" spans="8:8" s="392" customFormat="1">
      <c r="H615" s="1187"/>
    </row>
    <row r="616" spans="8:8" s="392" customFormat="1">
      <c r="H616" s="1187"/>
    </row>
    <row r="617" spans="8:8" s="392" customFormat="1">
      <c r="H617" s="1187"/>
    </row>
    <row r="618" spans="8:8" s="392" customFormat="1">
      <c r="H618" s="1187"/>
    </row>
    <row r="619" spans="8:8" s="392" customFormat="1">
      <c r="H619" s="1187"/>
    </row>
    <row r="620" spans="8:8" s="392" customFormat="1">
      <c r="H620" s="1187"/>
    </row>
    <row r="621" spans="8:8" s="392" customFormat="1">
      <c r="H621" s="1187"/>
    </row>
    <row r="622" spans="8:8" s="392" customFormat="1">
      <c r="H622" s="1187"/>
    </row>
    <row r="623" spans="8:8" s="392" customFormat="1">
      <c r="H623" s="1187"/>
    </row>
    <row r="624" spans="8:8" s="392" customFormat="1">
      <c r="H624" s="1187"/>
    </row>
    <row r="625" spans="8:8" s="392" customFormat="1">
      <c r="H625" s="1187"/>
    </row>
    <row r="626" spans="8:8" s="392" customFormat="1">
      <c r="H626" s="1187"/>
    </row>
    <row r="627" spans="8:8" s="392" customFormat="1">
      <c r="H627" s="1187"/>
    </row>
    <row r="628" spans="8:8" s="392" customFormat="1">
      <c r="H628" s="1187"/>
    </row>
    <row r="629" spans="8:8" s="392" customFormat="1">
      <c r="H629" s="1187"/>
    </row>
    <row r="630" spans="8:8" s="392" customFormat="1">
      <c r="H630" s="1187"/>
    </row>
    <row r="631" spans="8:8" s="392" customFormat="1">
      <c r="H631" s="1187"/>
    </row>
    <row r="632" spans="8:8" s="392" customFormat="1">
      <c r="H632" s="1187"/>
    </row>
    <row r="633" spans="8:8" s="392" customFormat="1">
      <c r="H633" s="1187"/>
    </row>
    <row r="634" spans="8:8" s="392" customFormat="1">
      <c r="H634" s="1187"/>
    </row>
    <row r="635" spans="8:8" s="392" customFormat="1">
      <c r="H635" s="1187"/>
    </row>
    <row r="636" spans="8:8" s="392" customFormat="1">
      <c r="H636" s="1187"/>
    </row>
    <row r="637" spans="8:8" s="392" customFormat="1">
      <c r="H637" s="1187"/>
    </row>
    <row r="638" spans="8:8" s="392" customFormat="1">
      <c r="H638" s="1187"/>
    </row>
    <row r="639" spans="8:8" s="392" customFormat="1">
      <c r="H639" s="1187"/>
    </row>
    <row r="640" spans="8:8" s="392" customFormat="1">
      <c r="H640" s="1187"/>
    </row>
    <row r="641" spans="8:8" s="392" customFormat="1">
      <c r="H641" s="1187"/>
    </row>
    <row r="642" spans="8:8" s="392" customFormat="1">
      <c r="H642" s="1187"/>
    </row>
    <row r="643" spans="8:8" s="392" customFormat="1">
      <c r="H643" s="1187"/>
    </row>
    <row r="644" spans="8:8" s="392" customFormat="1">
      <c r="H644" s="1187"/>
    </row>
    <row r="645" spans="8:8" s="392" customFormat="1">
      <c r="H645" s="1187"/>
    </row>
    <row r="646" spans="8:8" s="392" customFormat="1">
      <c r="H646" s="1187"/>
    </row>
    <row r="647" spans="8:8" s="392" customFormat="1">
      <c r="H647" s="1187"/>
    </row>
    <row r="648" spans="8:8" s="392" customFormat="1">
      <c r="H648" s="1187"/>
    </row>
    <row r="649" spans="8:8" s="392" customFormat="1">
      <c r="H649" s="1187"/>
    </row>
    <row r="650" spans="8:8" s="392" customFormat="1">
      <c r="H650" s="1187"/>
    </row>
    <row r="651" spans="8:8" s="392" customFormat="1">
      <c r="H651" s="1187"/>
    </row>
    <row r="652" spans="8:8" s="392" customFormat="1">
      <c r="H652" s="1187"/>
    </row>
    <row r="653" spans="8:8" s="392" customFormat="1">
      <c r="H653" s="1187"/>
    </row>
    <row r="654" spans="8:8" s="392" customFormat="1">
      <c r="H654" s="1187"/>
    </row>
    <row r="655" spans="8:8" s="392" customFormat="1">
      <c r="H655" s="1187"/>
    </row>
    <row r="656" spans="8:8" s="392" customFormat="1">
      <c r="H656" s="1187"/>
    </row>
    <row r="657" spans="8:8" s="392" customFormat="1">
      <c r="H657" s="1187"/>
    </row>
    <row r="658" spans="8:8" s="392" customFormat="1">
      <c r="H658" s="1187"/>
    </row>
    <row r="659" spans="8:8" s="392" customFormat="1">
      <c r="H659" s="1187"/>
    </row>
    <row r="660" spans="8:8" s="392" customFormat="1">
      <c r="H660" s="1187"/>
    </row>
    <row r="661" spans="8:8" s="392" customFormat="1">
      <c r="H661" s="1187"/>
    </row>
    <row r="662" spans="8:8" s="392" customFormat="1">
      <c r="H662" s="1187"/>
    </row>
    <row r="663" spans="8:8" s="392" customFormat="1">
      <c r="H663" s="1187"/>
    </row>
    <row r="664" spans="8:8" s="392" customFormat="1">
      <c r="H664" s="1187"/>
    </row>
    <row r="665" spans="8:8" s="392" customFormat="1">
      <c r="H665" s="1187"/>
    </row>
    <row r="666" spans="8:8" s="392" customFormat="1">
      <c r="H666" s="1187"/>
    </row>
    <row r="667" spans="8:8" s="392" customFormat="1">
      <c r="H667" s="1187"/>
    </row>
    <row r="668" spans="8:8" s="392" customFormat="1">
      <c r="H668" s="1187"/>
    </row>
    <row r="669" spans="8:8" s="392" customFormat="1">
      <c r="H669" s="1187"/>
    </row>
    <row r="670" spans="8:8" s="392" customFormat="1">
      <c r="H670" s="1187"/>
    </row>
    <row r="671" spans="8:8" s="392" customFormat="1">
      <c r="H671" s="1187"/>
    </row>
    <row r="672" spans="8:8" s="392" customFormat="1">
      <c r="H672" s="1187"/>
    </row>
    <row r="673" spans="8:8" s="392" customFormat="1">
      <c r="H673" s="1187"/>
    </row>
    <row r="674" spans="8:8" s="392" customFormat="1">
      <c r="H674" s="1187"/>
    </row>
    <row r="675" spans="8:8" s="392" customFormat="1">
      <c r="H675" s="1187"/>
    </row>
    <row r="676" spans="8:8" s="392" customFormat="1">
      <c r="H676" s="1187"/>
    </row>
    <row r="677" spans="8:8" s="392" customFormat="1">
      <c r="H677" s="1187"/>
    </row>
    <row r="678" spans="8:8" s="392" customFormat="1">
      <c r="H678" s="1187"/>
    </row>
    <row r="679" spans="8:8" s="392" customFormat="1">
      <c r="H679" s="1187"/>
    </row>
    <row r="680" spans="8:8" s="392" customFormat="1">
      <c r="H680" s="1187"/>
    </row>
    <row r="681" spans="8:8" s="392" customFormat="1">
      <c r="H681" s="1187"/>
    </row>
    <row r="682" spans="8:8" s="392" customFormat="1">
      <c r="H682" s="1187"/>
    </row>
    <row r="683" spans="8:8" s="392" customFormat="1">
      <c r="H683" s="1187"/>
    </row>
    <row r="684" spans="8:8" s="392" customFormat="1">
      <c r="H684" s="1187"/>
    </row>
    <row r="685" spans="8:8" s="392" customFormat="1">
      <c r="H685" s="1187"/>
    </row>
    <row r="686" spans="8:8" s="392" customFormat="1">
      <c r="H686" s="1187"/>
    </row>
    <row r="687" spans="8:8" s="392" customFormat="1">
      <c r="H687" s="1187"/>
    </row>
    <row r="688" spans="8:8" s="392" customFormat="1">
      <c r="H688" s="1187"/>
    </row>
    <row r="689" spans="8:8" s="392" customFormat="1">
      <c r="H689" s="1187"/>
    </row>
    <row r="690" spans="8:8" s="392" customFormat="1">
      <c r="H690" s="1187"/>
    </row>
    <row r="691" spans="8:8" s="392" customFormat="1">
      <c r="H691" s="1187"/>
    </row>
    <row r="692" spans="8:8" s="392" customFormat="1">
      <c r="H692" s="1187"/>
    </row>
    <row r="693" spans="8:8" s="392" customFormat="1">
      <c r="H693" s="1187"/>
    </row>
    <row r="694" spans="8:8" s="392" customFormat="1">
      <c r="H694" s="1187"/>
    </row>
    <row r="695" spans="8:8" s="392" customFormat="1">
      <c r="H695" s="1187"/>
    </row>
    <row r="696" spans="8:8" s="392" customFormat="1">
      <c r="H696" s="1187"/>
    </row>
    <row r="697" spans="8:8" s="392" customFormat="1">
      <c r="H697" s="1187"/>
    </row>
    <row r="698" spans="8:8" s="392" customFormat="1">
      <c r="H698" s="1187"/>
    </row>
    <row r="699" spans="8:8" s="392" customFormat="1">
      <c r="H699" s="1187"/>
    </row>
    <row r="700" spans="8:8" s="392" customFormat="1">
      <c r="H700" s="1187"/>
    </row>
    <row r="701" spans="8:8" s="392" customFormat="1">
      <c r="H701" s="1187"/>
    </row>
    <row r="702" spans="8:8" s="392" customFormat="1">
      <c r="H702" s="1187"/>
    </row>
    <row r="703" spans="8:8" s="392" customFormat="1">
      <c r="H703" s="1187"/>
    </row>
    <row r="704" spans="8:8" s="392" customFormat="1">
      <c r="H704" s="1187"/>
    </row>
    <row r="705" spans="8:8" s="392" customFormat="1">
      <c r="H705" s="1187"/>
    </row>
    <row r="706" spans="8:8" s="392" customFormat="1">
      <c r="H706" s="1187"/>
    </row>
    <row r="707" spans="8:8" s="392" customFormat="1">
      <c r="H707" s="1187"/>
    </row>
    <row r="708" spans="8:8" s="392" customFormat="1">
      <c r="H708" s="1187"/>
    </row>
    <row r="709" spans="8:8" s="392" customFormat="1">
      <c r="H709" s="1187"/>
    </row>
    <row r="710" spans="8:8" s="392" customFormat="1">
      <c r="H710" s="1187"/>
    </row>
    <row r="711" spans="8:8" s="392" customFormat="1">
      <c r="H711" s="1187"/>
    </row>
    <row r="712" spans="8:8" s="392" customFormat="1">
      <c r="H712" s="1187"/>
    </row>
    <row r="713" spans="8:8" s="392" customFormat="1">
      <c r="H713" s="1187"/>
    </row>
    <row r="714" spans="8:8" s="392" customFormat="1">
      <c r="H714" s="1187"/>
    </row>
    <row r="715" spans="8:8" s="392" customFormat="1">
      <c r="H715" s="1187"/>
    </row>
    <row r="716" spans="8:8" s="392" customFormat="1">
      <c r="H716" s="1187"/>
    </row>
    <row r="717" spans="8:8" s="392" customFormat="1">
      <c r="H717" s="1187"/>
    </row>
    <row r="718" spans="8:8" s="392" customFormat="1">
      <c r="H718" s="1187"/>
    </row>
    <row r="719" spans="8:8" s="392" customFormat="1">
      <c r="H719" s="1187"/>
    </row>
    <row r="720" spans="8:8" s="392" customFormat="1">
      <c r="H720" s="1187"/>
    </row>
    <row r="721" spans="8:8" s="392" customFormat="1">
      <c r="H721" s="1187"/>
    </row>
    <row r="722" spans="8:8" s="392" customFormat="1">
      <c r="H722" s="1187"/>
    </row>
    <row r="723" spans="8:8" s="392" customFormat="1">
      <c r="H723" s="1187"/>
    </row>
    <row r="724" spans="8:8" s="392" customFormat="1">
      <c r="H724" s="1187"/>
    </row>
    <row r="725" spans="8:8" s="392" customFormat="1">
      <c r="H725" s="1187"/>
    </row>
    <row r="726" spans="8:8" s="392" customFormat="1">
      <c r="H726" s="1187"/>
    </row>
    <row r="727" spans="8:8" s="392" customFormat="1">
      <c r="H727" s="1187"/>
    </row>
    <row r="728" spans="8:8" s="392" customFormat="1">
      <c r="H728" s="1187"/>
    </row>
    <row r="729" spans="8:8" s="392" customFormat="1">
      <c r="H729" s="1187"/>
    </row>
    <row r="730" spans="8:8" s="392" customFormat="1">
      <c r="H730" s="1187"/>
    </row>
    <row r="731" spans="8:8" s="392" customFormat="1">
      <c r="H731" s="1187"/>
    </row>
    <row r="732" spans="8:8" s="392" customFormat="1">
      <c r="H732" s="1187"/>
    </row>
    <row r="733" spans="8:8" s="392" customFormat="1">
      <c r="H733" s="1187"/>
    </row>
    <row r="734" spans="8:8" s="392" customFormat="1">
      <c r="H734" s="1187"/>
    </row>
    <row r="735" spans="8:8" s="392" customFormat="1">
      <c r="H735" s="1187"/>
    </row>
    <row r="736" spans="8:8" s="392" customFormat="1">
      <c r="H736" s="1187"/>
    </row>
    <row r="737" spans="8:8" s="392" customFormat="1">
      <c r="H737" s="1187"/>
    </row>
    <row r="738" spans="8:8" s="392" customFormat="1">
      <c r="H738" s="1187"/>
    </row>
    <row r="739" spans="8:8" s="392" customFormat="1">
      <c r="H739" s="1187"/>
    </row>
    <row r="740" spans="8:8" s="392" customFormat="1">
      <c r="H740" s="1187"/>
    </row>
    <row r="741" spans="8:8" s="392" customFormat="1">
      <c r="H741" s="1187"/>
    </row>
    <row r="742" spans="8:8" s="392" customFormat="1">
      <c r="H742" s="1187"/>
    </row>
    <row r="743" spans="8:8" s="392" customFormat="1">
      <c r="H743" s="1187"/>
    </row>
    <row r="744" spans="8:8" s="392" customFormat="1">
      <c r="H744" s="1187"/>
    </row>
    <row r="745" spans="8:8" s="392" customFormat="1">
      <c r="H745" s="1187"/>
    </row>
    <row r="746" spans="8:8" s="392" customFormat="1">
      <c r="H746" s="1187"/>
    </row>
    <row r="747" spans="8:8" s="392" customFormat="1">
      <c r="H747" s="1187"/>
    </row>
    <row r="748" spans="8:8" s="392" customFormat="1">
      <c r="H748" s="1187"/>
    </row>
    <row r="749" spans="8:8" s="392" customFormat="1">
      <c r="H749" s="1187"/>
    </row>
    <row r="750" spans="8:8" s="392" customFormat="1">
      <c r="H750" s="1187"/>
    </row>
    <row r="751" spans="8:8" s="392" customFormat="1">
      <c r="H751" s="1187"/>
    </row>
    <row r="752" spans="8:8" s="392" customFormat="1">
      <c r="H752" s="1187"/>
    </row>
    <row r="753" spans="8:8" s="392" customFormat="1">
      <c r="H753" s="1187"/>
    </row>
    <row r="754" spans="8:8" s="392" customFormat="1">
      <c r="H754" s="1187"/>
    </row>
    <row r="755" spans="8:8" s="392" customFormat="1">
      <c r="H755" s="1187"/>
    </row>
    <row r="756" spans="8:8" s="392" customFormat="1">
      <c r="H756" s="1187"/>
    </row>
    <row r="757" spans="8:8" s="392" customFormat="1">
      <c r="H757" s="1187"/>
    </row>
    <row r="758" spans="8:8" s="392" customFormat="1">
      <c r="H758" s="1187"/>
    </row>
    <row r="759" spans="8:8" s="392" customFormat="1">
      <c r="H759" s="1187"/>
    </row>
    <row r="760" spans="8:8" s="392" customFormat="1">
      <c r="H760" s="1187"/>
    </row>
    <row r="761" spans="8:8" s="392" customFormat="1">
      <c r="H761" s="1187"/>
    </row>
    <row r="762" spans="8:8" s="392" customFormat="1">
      <c r="H762" s="1187"/>
    </row>
    <row r="763" spans="8:8" s="392" customFormat="1">
      <c r="H763" s="1187"/>
    </row>
    <row r="764" spans="8:8" s="392" customFormat="1">
      <c r="H764" s="1187"/>
    </row>
    <row r="765" spans="8:8" s="392" customFormat="1">
      <c r="H765" s="1187"/>
    </row>
    <row r="766" spans="8:8" s="392" customFormat="1">
      <c r="H766" s="1187"/>
    </row>
    <row r="767" spans="8:8" s="392" customFormat="1">
      <c r="H767" s="1187"/>
    </row>
    <row r="768" spans="8:8" s="392" customFormat="1">
      <c r="H768" s="1187"/>
    </row>
    <row r="769" spans="8:8" s="392" customFormat="1">
      <c r="H769" s="1187"/>
    </row>
    <row r="770" spans="8:8" s="392" customFormat="1">
      <c r="H770" s="1187"/>
    </row>
    <row r="771" spans="8:8" s="392" customFormat="1">
      <c r="H771" s="1187"/>
    </row>
    <row r="772" spans="8:8" s="392" customFormat="1">
      <c r="H772" s="1187"/>
    </row>
    <row r="773" spans="8:8" s="392" customFormat="1">
      <c r="H773" s="1187"/>
    </row>
    <row r="774" spans="8:8" s="392" customFormat="1">
      <c r="H774" s="1187"/>
    </row>
    <row r="775" spans="8:8" s="392" customFormat="1">
      <c r="H775" s="1187"/>
    </row>
    <row r="776" spans="8:8" s="392" customFormat="1">
      <c r="H776" s="1187"/>
    </row>
    <row r="777" spans="8:8" s="392" customFormat="1">
      <c r="H777" s="1187"/>
    </row>
    <row r="778" spans="8:8" s="392" customFormat="1">
      <c r="H778" s="1187"/>
    </row>
    <row r="779" spans="8:8" s="392" customFormat="1">
      <c r="H779" s="1187"/>
    </row>
    <row r="780" spans="8:8" s="392" customFormat="1">
      <c r="H780" s="1187"/>
    </row>
    <row r="781" spans="8:8" s="392" customFormat="1">
      <c r="H781" s="1187"/>
    </row>
    <row r="782" spans="8:8" s="392" customFormat="1">
      <c r="H782" s="1187"/>
    </row>
    <row r="783" spans="8:8" s="392" customFormat="1">
      <c r="H783" s="1187"/>
    </row>
    <row r="784" spans="8:8" s="392" customFormat="1">
      <c r="H784" s="1187"/>
    </row>
    <row r="785" spans="8:8" s="392" customFormat="1">
      <c r="H785" s="1187"/>
    </row>
    <row r="786" spans="8:8" s="392" customFormat="1">
      <c r="H786" s="1187"/>
    </row>
    <row r="787" spans="8:8" s="392" customFormat="1">
      <c r="H787" s="1187"/>
    </row>
    <row r="788" spans="8:8" s="392" customFormat="1">
      <c r="H788" s="1187"/>
    </row>
    <row r="789" spans="8:8" s="392" customFormat="1">
      <c r="H789" s="1187"/>
    </row>
    <row r="790" spans="8:8" s="392" customFormat="1">
      <c r="H790" s="1187"/>
    </row>
    <row r="791" spans="8:8" s="392" customFormat="1">
      <c r="H791" s="1187"/>
    </row>
    <row r="792" spans="8:8" s="392" customFormat="1">
      <c r="H792" s="1187"/>
    </row>
    <row r="793" spans="8:8" s="392" customFormat="1">
      <c r="H793" s="1187"/>
    </row>
    <row r="794" spans="8:8" s="392" customFormat="1">
      <c r="H794" s="1187"/>
    </row>
    <row r="795" spans="8:8" s="392" customFormat="1">
      <c r="H795" s="1187"/>
    </row>
    <row r="796" spans="8:8" s="392" customFormat="1">
      <c r="H796" s="1187"/>
    </row>
    <row r="797" spans="8:8" s="392" customFormat="1">
      <c r="H797" s="1187"/>
    </row>
    <row r="798" spans="8:8" s="392" customFormat="1">
      <c r="H798" s="1187"/>
    </row>
    <row r="799" spans="8:8" s="392" customFormat="1">
      <c r="H799" s="1187"/>
    </row>
    <row r="800" spans="8:8" s="392" customFormat="1">
      <c r="H800" s="1187"/>
    </row>
    <row r="801" spans="8:8" s="392" customFormat="1">
      <c r="H801" s="1187"/>
    </row>
    <row r="802" spans="8:8" s="392" customFormat="1">
      <c r="H802" s="1187"/>
    </row>
    <row r="803" spans="8:8" s="392" customFormat="1">
      <c r="H803" s="1187"/>
    </row>
    <row r="804" spans="8:8" s="392" customFormat="1">
      <c r="H804" s="1187"/>
    </row>
    <row r="805" spans="8:8" s="392" customFormat="1">
      <c r="H805" s="1187"/>
    </row>
    <row r="806" spans="8:8" s="392" customFormat="1">
      <c r="H806" s="1187"/>
    </row>
    <row r="807" spans="8:8" s="392" customFormat="1">
      <c r="H807" s="1187"/>
    </row>
    <row r="808" spans="8:8" s="392" customFormat="1">
      <c r="H808" s="1187"/>
    </row>
    <row r="809" spans="8:8" s="392" customFormat="1">
      <c r="H809" s="1187"/>
    </row>
    <row r="810" spans="8:8" s="392" customFormat="1">
      <c r="H810" s="1187"/>
    </row>
    <row r="811" spans="8:8" s="392" customFormat="1">
      <c r="H811" s="1187"/>
    </row>
    <row r="812" spans="8:8" s="392" customFormat="1">
      <c r="H812" s="1187"/>
    </row>
    <row r="813" spans="8:8" s="392" customFormat="1">
      <c r="H813" s="1187"/>
    </row>
    <row r="814" spans="8:8" s="392" customFormat="1">
      <c r="H814" s="1187"/>
    </row>
    <row r="815" spans="8:8" s="392" customFormat="1">
      <c r="H815" s="1187"/>
    </row>
    <row r="816" spans="8:8" s="392" customFormat="1">
      <c r="H816" s="1187"/>
    </row>
    <row r="817" spans="8:8" s="392" customFormat="1">
      <c r="H817" s="1187"/>
    </row>
    <row r="818" spans="8:8" s="392" customFormat="1">
      <c r="H818" s="1187"/>
    </row>
    <row r="819" spans="8:8" s="392" customFormat="1">
      <c r="H819" s="1187"/>
    </row>
    <row r="820" spans="8:8" s="392" customFormat="1">
      <c r="H820" s="1187"/>
    </row>
    <row r="821" spans="8:8" s="392" customFormat="1">
      <c r="H821" s="1187"/>
    </row>
    <row r="822" spans="8:8" s="392" customFormat="1">
      <c r="H822" s="1187"/>
    </row>
    <row r="823" spans="8:8" s="392" customFormat="1">
      <c r="H823" s="1187"/>
    </row>
    <row r="824" spans="8:8" s="392" customFormat="1">
      <c r="H824" s="1187"/>
    </row>
    <row r="825" spans="8:8" s="392" customFormat="1">
      <c r="H825" s="1187"/>
    </row>
  </sheetData>
  <sheetProtection algorithmName="SHA-512" hashValue="kpH7wyuvoIOMVaotvTuR2Ou1R/MsWR8E7zlltlo2BHNtJeMu2LK/EIkbu+UIGsvtqA641g6OUgs+N81k2aJkHg==" saltValue="LZiu8E4qv8+fuPW7PIncmg==" spinCount="100000" sheet="1" objects="1" scenarios="1"/>
  <mergeCells count="9">
    <mergeCell ref="A67:P67"/>
    <mergeCell ref="A47:P47"/>
    <mergeCell ref="A58:P58"/>
    <mergeCell ref="B4:C4"/>
    <mergeCell ref="B5:C5"/>
    <mergeCell ref="B6:C6"/>
    <mergeCell ref="A8:P8"/>
    <mergeCell ref="A21:P21"/>
    <mergeCell ref="A34:P34"/>
  </mergeCells>
  <pageMargins left="0.511811024" right="0.511811024" top="0.78740157499999996" bottom="0.78740157499999996" header="0.31496062000000002" footer="0.31496062000000002"/>
  <pageSetup paperSize="9" orientation="portrait" r:id="rId1"/>
  <ignoredErrors>
    <ignoredError sqref="M28:M30 M53:M54 M36:M41 M23:M27 M10:M14 M49:M51 M60 M73:M74 M69:M71" formulaRange="1"/>
    <ignoredError sqref="N69:N71" formulaRange="1" unlockedFormula="1"/>
    <ignoredError sqref="M15:M17 N10:N14 N23:N27 N49:N51 N60 N36:N41" unlockedFormula="1"/>
    <ignoredError sqref="O2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BO87"/>
  <sheetViews>
    <sheetView showGridLines="0" zoomScaleNormal="100" workbookViewId="0">
      <pane xSplit="4" ySplit="2" topLeftCell="E3" activePane="bottomRight" state="frozen"/>
      <selection activeCell="M7" sqref="M7"/>
      <selection pane="topRight" activeCell="M7" sqref="M7"/>
      <selection pane="bottomLeft" activeCell="M7" sqref="M7"/>
      <selection pane="bottomRight" sqref="A1:C1"/>
    </sheetView>
  </sheetViews>
  <sheetFormatPr defaultColWidth="8.75" defaultRowHeight="12"/>
  <cols>
    <col min="1" max="1" width="4" style="384" customWidth="1"/>
    <col min="2" max="2" width="7.5" style="384" customWidth="1"/>
    <col min="3" max="3" width="49.5" style="384" customWidth="1"/>
    <col min="4" max="4" width="7.625" style="384" customWidth="1"/>
    <col min="5" max="5" width="8.875" style="384" bestFit="1" customWidth="1"/>
    <col min="6" max="9" width="8.25" style="390" customWidth="1"/>
    <col min="10" max="13" width="8.25" style="384" customWidth="1"/>
    <col min="14" max="14" width="8.25" style="390" customWidth="1"/>
    <col min="15" max="21" width="8.25" style="384" customWidth="1"/>
    <col min="22" max="22" width="8.25" style="390" customWidth="1"/>
    <col min="23" max="23" width="8.25" style="384" customWidth="1"/>
    <col min="24" max="24" width="8.25" style="390" customWidth="1"/>
    <col min="25" max="26" width="8.25" style="384" customWidth="1"/>
    <col min="27" max="28" width="8.25" style="390" customWidth="1"/>
    <col min="29" max="29" width="8.25" style="384" customWidth="1"/>
    <col min="30" max="31" width="10.25" style="384" customWidth="1"/>
    <col min="32" max="32" width="11.375" style="384" bestFit="1" customWidth="1"/>
    <col min="33" max="37" width="10.25" style="384" customWidth="1"/>
    <col min="38" max="38" width="11.25" style="384" customWidth="1"/>
    <col min="39" max="39" width="8.625" style="384" customWidth="1"/>
    <col min="40" max="40" width="10.25" style="384" bestFit="1" customWidth="1"/>
    <col min="41" max="41" width="10.625" style="384" bestFit="1" customWidth="1"/>
    <col min="42" max="42" width="16.125" style="384" customWidth="1"/>
    <col min="43" max="43" width="9.125" style="384" bestFit="1" customWidth="1"/>
    <col min="44" max="47" width="8.25" style="390" customWidth="1"/>
    <col min="48" max="51" width="8.25" style="384" customWidth="1"/>
    <col min="52" max="52" width="8.25" style="390" customWidth="1"/>
    <col min="53" max="59" width="8.25" style="384" customWidth="1"/>
    <col min="60" max="60" width="8.25" style="390" customWidth="1"/>
    <col min="61" max="61" width="8.25" style="384" customWidth="1"/>
    <col min="62" max="62" width="8.25" style="390" customWidth="1"/>
    <col min="63" max="64" width="8.25" style="384" customWidth="1"/>
    <col min="65" max="65" width="8.25" style="390" customWidth="1"/>
    <col min="66" max="66" width="9.125" style="390" bestFit="1" customWidth="1"/>
    <col min="67" max="16384" width="8.75" style="384"/>
  </cols>
  <sheetData>
    <row r="1" spans="1:67" ht="49.5" customHeight="1">
      <c r="A1" s="1795" t="s">
        <v>624</v>
      </c>
      <c r="B1" s="1795"/>
      <c r="C1" s="1795"/>
      <c r="D1" s="688"/>
      <c r="E1" s="689">
        <v>1</v>
      </c>
      <c r="F1" s="1341">
        <v>2</v>
      </c>
      <c r="G1" s="1341">
        <v>3</v>
      </c>
      <c r="H1" s="689">
        <v>4</v>
      </c>
      <c r="I1" s="1341">
        <v>5</v>
      </c>
      <c r="J1" s="1341">
        <v>6</v>
      </c>
      <c r="K1" s="689">
        <v>7</v>
      </c>
      <c r="L1" s="1341">
        <v>8</v>
      </c>
      <c r="M1" s="1341">
        <v>9</v>
      </c>
      <c r="N1" s="689">
        <v>10</v>
      </c>
      <c r="O1" s="1341">
        <v>11</v>
      </c>
      <c r="P1" s="1341">
        <v>12</v>
      </c>
      <c r="Q1" s="689">
        <v>13</v>
      </c>
      <c r="R1" s="1341">
        <v>14</v>
      </c>
      <c r="S1" s="1341">
        <v>15</v>
      </c>
      <c r="T1" s="1341">
        <v>16</v>
      </c>
      <c r="U1" s="689">
        <v>17</v>
      </c>
      <c r="V1" s="1341">
        <v>18</v>
      </c>
      <c r="W1" s="1341">
        <v>19</v>
      </c>
      <c r="X1" s="1341">
        <v>20</v>
      </c>
      <c r="Y1" s="1341">
        <v>21</v>
      </c>
      <c r="Z1" s="1341">
        <v>22</v>
      </c>
      <c r="AA1" s="1341">
        <v>23</v>
      </c>
      <c r="AB1" s="1341">
        <v>24</v>
      </c>
      <c r="AC1" s="1796" t="s">
        <v>16</v>
      </c>
      <c r="AD1" s="690" t="s">
        <v>414</v>
      </c>
      <c r="AE1" s="691"/>
      <c r="AF1" s="691"/>
      <c r="AG1" s="691"/>
      <c r="AH1" s="691"/>
      <c r="AI1" s="691"/>
      <c r="AJ1" s="692"/>
      <c r="AK1" s="693"/>
      <c r="AL1" s="1798" t="s">
        <v>422</v>
      </c>
      <c r="AM1" s="1799"/>
      <c r="AN1" s="1800"/>
      <c r="AO1" s="1343"/>
      <c r="AP1" s="1344" t="s">
        <v>620</v>
      </c>
      <c r="AQ1" s="689">
        <v>1</v>
      </c>
      <c r="AR1" s="1341">
        <v>2</v>
      </c>
      <c r="AS1" s="1341">
        <v>3</v>
      </c>
      <c r="AT1" s="689">
        <v>4</v>
      </c>
      <c r="AU1" s="1341">
        <v>5</v>
      </c>
      <c r="AV1" s="1341">
        <v>6</v>
      </c>
      <c r="AW1" s="689">
        <v>7</v>
      </c>
      <c r="AX1" s="1341">
        <v>8</v>
      </c>
      <c r="AY1" s="1341">
        <v>9</v>
      </c>
      <c r="AZ1" s="689">
        <v>10</v>
      </c>
      <c r="BA1" s="1341">
        <v>11</v>
      </c>
      <c r="BB1" s="1341">
        <v>12</v>
      </c>
      <c r="BC1" s="689">
        <v>13</v>
      </c>
      <c r="BD1" s="1341">
        <v>14</v>
      </c>
      <c r="BE1" s="1341">
        <v>15</v>
      </c>
      <c r="BF1" s="1341">
        <v>16</v>
      </c>
      <c r="BG1" s="689">
        <v>17</v>
      </c>
      <c r="BH1" s="1341">
        <v>18</v>
      </c>
      <c r="BI1" s="1341">
        <v>19</v>
      </c>
      <c r="BJ1" s="1341">
        <v>20</v>
      </c>
      <c r="BK1" s="1341">
        <v>21</v>
      </c>
      <c r="BL1" s="1341">
        <v>22</v>
      </c>
      <c r="BM1" s="1341">
        <v>23</v>
      </c>
      <c r="BN1" s="1341">
        <v>24</v>
      </c>
    </row>
    <row r="2" spans="1:67" ht="60">
      <c r="A2" s="1341" t="s">
        <v>0</v>
      </c>
      <c r="B2" s="1341" t="s">
        <v>1</v>
      </c>
      <c r="C2" s="397" t="s">
        <v>2</v>
      </c>
      <c r="D2" s="397" t="s">
        <v>416</v>
      </c>
      <c r="E2" s="398" t="s">
        <v>137</v>
      </c>
      <c r="F2" s="398" t="s">
        <v>4</v>
      </c>
      <c r="G2" s="398" t="s">
        <v>679</v>
      </c>
      <c r="H2" s="398" t="s">
        <v>687</v>
      </c>
      <c r="I2" s="398" t="s">
        <v>5</v>
      </c>
      <c r="J2" s="398" t="s">
        <v>6</v>
      </c>
      <c r="K2" s="398" t="s">
        <v>7</v>
      </c>
      <c r="L2" s="398" t="s">
        <v>8</v>
      </c>
      <c r="M2" s="399" t="s">
        <v>689</v>
      </c>
      <c r="N2" s="399" t="s">
        <v>690</v>
      </c>
      <c r="O2" s="398" t="s">
        <v>9</v>
      </c>
      <c r="P2" s="398" t="s">
        <v>10</v>
      </c>
      <c r="Q2" s="398" t="s">
        <v>11</v>
      </c>
      <c r="R2" s="398" t="s">
        <v>12</v>
      </c>
      <c r="S2" s="398" t="s">
        <v>132</v>
      </c>
      <c r="T2" s="398" t="s">
        <v>396</v>
      </c>
      <c r="U2" s="399" t="s">
        <v>693</v>
      </c>
      <c r="V2" s="399" t="s">
        <v>133</v>
      </c>
      <c r="W2" s="399" t="s">
        <v>694</v>
      </c>
      <c r="X2" s="694" t="s">
        <v>13</v>
      </c>
      <c r="Y2" s="694" t="s">
        <v>134</v>
      </c>
      <c r="Z2" s="399" t="s">
        <v>695</v>
      </c>
      <c r="AA2" s="694" t="s">
        <v>14</v>
      </c>
      <c r="AB2" s="694" t="s">
        <v>15</v>
      </c>
      <c r="AC2" s="1797"/>
      <c r="AD2" s="396" t="s">
        <v>421</v>
      </c>
      <c r="AE2" s="396" t="s">
        <v>386</v>
      </c>
      <c r="AF2" s="1341" t="s">
        <v>515</v>
      </c>
      <c r="AG2" s="414" t="s">
        <v>513</v>
      </c>
      <c r="AH2" s="396" t="s">
        <v>387</v>
      </c>
      <c r="AI2" s="1342" t="s">
        <v>517</v>
      </c>
      <c r="AJ2" s="396" t="s">
        <v>516</v>
      </c>
      <c r="AK2" s="401" t="s">
        <v>439</v>
      </c>
      <c r="AL2" s="1341" t="s">
        <v>43</v>
      </c>
      <c r="AM2" s="397" t="s">
        <v>415</v>
      </c>
      <c r="AN2" s="1350" t="s">
        <v>619</v>
      </c>
      <c r="AO2" s="1350"/>
      <c r="AP2" s="1344" t="s">
        <v>621</v>
      </c>
      <c r="AQ2" s="398" t="s">
        <v>137</v>
      </c>
      <c r="AR2" s="398" t="s">
        <v>4</v>
      </c>
      <c r="AS2" s="398" t="s">
        <v>679</v>
      </c>
      <c r="AT2" s="398" t="s">
        <v>687</v>
      </c>
      <c r="AU2" s="398" t="s">
        <v>5</v>
      </c>
      <c r="AV2" s="398" t="s">
        <v>6</v>
      </c>
      <c r="AW2" s="398" t="s">
        <v>7</v>
      </c>
      <c r="AX2" s="398" t="s">
        <v>8</v>
      </c>
      <c r="AY2" s="399" t="s">
        <v>689</v>
      </c>
      <c r="AZ2" s="399" t="s">
        <v>690</v>
      </c>
      <c r="BA2" s="398" t="s">
        <v>9</v>
      </c>
      <c r="BB2" s="398" t="s">
        <v>10</v>
      </c>
      <c r="BC2" s="398" t="s">
        <v>11</v>
      </c>
      <c r="BD2" s="398" t="s">
        <v>12</v>
      </c>
      <c r="BE2" s="398" t="s">
        <v>132</v>
      </c>
      <c r="BF2" s="398" t="s">
        <v>396</v>
      </c>
      <c r="BG2" s="399" t="s">
        <v>693</v>
      </c>
      <c r="BH2" s="399" t="s">
        <v>133</v>
      </c>
      <c r="BI2" s="399" t="s">
        <v>694</v>
      </c>
      <c r="BJ2" s="694" t="s">
        <v>13</v>
      </c>
      <c r="BK2" s="694" t="s">
        <v>134</v>
      </c>
      <c r="BL2" s="399" t="s">
        <v>695</v>
      </c>
      <c r="BM2" s="694" t="s">
        <v>14</v>
      </c>
      <c r="BN2" s="694" t="s">
        <v>15</v>
      </c>
    </row>
    <row r="3" spans="1:67" s="385" customFormat="1" ht="20.25" customHeight="1">
      <c r="A3" s="440">
        <v>2</v>
      </c>
      <c r="B3" s="441">
        <v>424787</v>
      </c>
      <c r="C3" s="1221" t="s">
        <v>44</v>
      </c>
      <c r="D3" s="441" t="s">
        <v>3</v>
      </c>
      <c r="E3" s="442">
        <v>10</v>
      </c>
      <c r="F3" s="442">
        <v>2</v>
      </c>
      <c r="G3" s="442">
        <v>2</v>
      </c>
      <c r="H3" s="442">
        <v>2</v>
      </c>
      <c r="I3" s="442">
        <v>1</v>
      </c>
      <c r="J3" s="442">
        <v>2</v>
      </c>
      <c r="K3" s="442">
        <v>4</v>
      </c>
      <c r="L3" s="442">
        <v>6</v>
      </c>
      <c r="M3" s="442">
        <v>2</v>
      </c>
      <c r="N3" s="442">
        <v>4</v>
      </c>
      <c r="O3" s="442">
        <v>1</v>
      </c>
      <c r="P3" s="442">
        <v>2</v>
      </c>
      <c r="Q3" s="442">
        <v>4</v>
      </c>
      <c r="R3" s="442">
        <v>1</v>
      </c>
      <c r="S3" s="442">
        <v>5</v>
      </c>
      <c r="T3" s="442">
        <v>2</v>
      </c>
      <c r="U3" s="442"/>
      <c r="V3" s="442">
        <v>4</v>
      </c>
      <c r="W3" s="442">
        <v>1</v>
      </c>
      <c r="X3" s="442">
        <v>1</v>
      </c>
      <c r="Y3" s="442">
        <v>4</v>
      </c>
      <c r="Z3" s="442"/>
      <c r="AA3" s="442">
        <v>1</v>
      </c>
      <c r="AB3" s="442">
        <v>2</v>
      </c>
      <c r="AC3" s="442">
        <f t="shared" ref="AC3:AC35" si="0">SUM(E3:AB3)</f>
        <v>63</v>
      </c>
      <c r="AD3" s="443">
        <v>23.99</v>
      </c>
      <c r="AE3" s="695">
        <v>10.9</v>
      </c>
      <c r="AF3" s="695">
        <v>11</v>
      </c>
      <c r="AG3" s="444"/>
      <c r="AH3" s="445"/>
      <c r="AI3" s="445"/>
      <c r="AJ3" s="445"/>
      <c r="AK3" s="445">
        <f t="shared" ref="AK3:AK25" si="1">AVERAGE(AD3:AJ3)</f>
        <v>15.296666666666667</v>
      </c>
      <c r="AL3" s="1431">
        <f>AK3</f>
        <v>15.296666666666667</v>
      </c>
      <c r="AM3" s="1432">
        <v>60</v>
      </c>
      <c r="AN3" s="438">
        <f>IF(AM3="",0,AL3/AM3)</f>
        <v>0.25494444444444447</v>
      </c>
      <c r="AO3" s="438">
        <f>AC3*AL3</f>
        <v>963.69</v>
      </c>
      <c r="AP3" s="438">
        <f t="shared" ref="AP3:AP34" si="2">AC3*AN3</f>
        <v>16.061500000000002</v>
      </c>
      <c r="AQ3" s="438">
        <f t="shared" ref="AQ3:AQ34" si="3">E3*$AN3</f>
        <v>2.5494444444444446</v>
      </c>
      <c r="AR3" s="438">
        <f t="shared" ref="AR3:AR34" si="4">F3*$AN3</f>
        <v>0.50988888888888895</v>
      </c>
      <c r="AS3" s="438">
        <f t="shared" ref="AS3:AS34" si="5">G3*$AN3</f>
        <v>0.50988888888888895</v>
      </c>
      <c r="AT3" s="438">
        <f t="shared" ref="AT3:AT34" si="6">H3*$AN3</f>
        <v>0.50988888888888895</v>
      </c>
      <c r="AU3" s="438">
        <f t="shared" ref="AU3:AU34" si="7">I3*$AN3</f>
        <v>0.25494444444444447</v>
      </c>
      <c r="AV3" s="438">
        <f t="shared" ref="AV3:AV34" si="8">J3*$AN3</f>
        <v>0.50988888888888895</v>
      </c>
      <c r="AW3" s="438">
        <f t="shared" ref="AW3:AW34" si="9">K3*$AN3</f>
        <v>1.0197777777777779</v>
      </c>
      <c r="AX3" s="438">
        <f t="shared" ref="AX3:AX34" si="10">L3*$AN3</f>
        <v>1.529666666666667</v>
      </c>
      <c r="AY3" s="438">
        <f t="shared" ref="AY3:AY34" si="11">M3*$AN3</f>
        <v>0.50988888888888895</v>
      </c>
      <c r="AZ3" s="438">
        <f t="shared" ref="AZ3:AZ34" si="12">N3*$AN3</f>
        <v>1.0197777777777779</v>
      </c>
      <c r="BA3" s="438">
        <f t="shared" ref="BA3:BA34" si="13">O3*$AN3</f>
        <v>0.25494444444444447</v>
      </c>
      <c r="BB3" s="438">
        <f t="shared" ref="BB3:BB34" si="14">P3*$AN3</f>
        <v>0.50988888888888895</v>
      </c>
      <c r="BC3" s="438">
        <f t="shared" ref="BC3:BC34" si="15">Q3*$AN3</f>
        <v>1.0197777777777779</v>
      </c>
      <c r="BD3" s="438">
        <f t="shared" ref="BD3:BD34" si="16">R3*$AN3</f>
        <v>0.25494444444444447</v>
      </c>
      <c r="BE3" s="438">
        <f t="shared" ref="BE3:BE34" si="17">S3*$AN3</f>
        <v>1.2747222222222223</v>
      </c>
      <c r="BF3" s="438">
        <f t="shared" ref="BF3:BF34" si="18">T3*$AN3</f>
        <v>0.50988888888888895</v>
      </c>
      <c r="BG3" s="438">
        <f t="shared" ref="BG3:BG34" si="19">U3*$AN3</f>
        <v>0</v>
      </c>
      <c r="BH3" s="438">
        <f t="shared" ref="BH3:BH34" si="20">V3*$AN3</f>
        <v>1.0197777777777779</v>
      </c>
      <c r="BI3" s="438">
        <f t="shared" ref="BI3:BI34" si="21">W3*$AN3</f>
        <v>0.25494444444444447</v>
      </c>
      <c r="BJ3" s="438">
        <f t="shared" ref="BJ3:BJ34" si="22">X3*$AN3</f>
        <v>0.25494444444444447</v>
      </c>
      <c r="BK3" s="438">
        <f t="shared" ref="BK3:BK34" si="23">Y3*$AN3</f>
        <v>1.0197777777777779</v>
      </c>
      <c r="BL3" s="438">
        <f t="shared" ref="BL3:BL34" si="24">Z3*$AN3</f>
        <v>0</v>
      </c>
      <c r="BM3" s="438">
        <f t="shared" ref="BM3:BM34" si="25">AA3*$AN3</f>
        <v>0.25494444444444447</v>
      </c>
      <c r="BN3" s="438">
        <f t="shared" ref="BN3:BN34" si="26">AB3*$AN3</f>
        <v>0.50988888888888895</v>
      </c>
    </row>
    <row r="4" spans="1:67" s="385" customFormat="1" ht="45">
      <c r="A4" s="440">
        <v>3</v>
      </c>
      <c r="B4" s="441">
        <v>372686</v>
      </c>
      <c r="C4" s="1222" t="s">
        <v>892</v>
      </c>
      <c r="D4" s="441" t="s">
        <v>3</v>
      </c>
      <c r="E4" s="442">
        <v>5</v>
      </c>
      <c r="F4" s="442">
        <v>1</v>
      </c>
      <c r="G4" s="442">
        <v>1</v>
      </c>
      <c r="H4" s="442">
        <v>1</v>
      </c>
      <c r="I4" s="442"/>
      <c r="J4" s="442"/>
      <c r="K4" s="442">
        <v>1</v>
      </c>
      <c r="L4" s="442">
        <v>1</v>
      </c>
      <c r="M4" s="442">
        <v>1</v>
      </c>
      <c r="N4" s="442">
        <v>1</v>
      </c>
      <c r="O4" s="442"/>
      <c r="P4" s="442">
        <v>1</v>
      </c>
      <c r="Q4" s="442">
        <v>1</v>
      </c>
      <c r="R4" s="442"/>
      <c r="S4" s="442">
        <v>4</v>
      </c>
      <c r="T4" s="442"/>
      <c r="U4" s="442"/>
      <c r="V4" s="442">
        <v>2</v>
      </c>
      <c r="W4" s="442"/>
      <c r="X4" s="442">
        <v>1</v>
      </c>
      <c r="Y4" s="442">
        <v>1</v>
      </c>
      <c r="Z4" s="442"/>
      <c r="AA4" s="442"/>
      <c r="AB4" s="442">
        <v>1</v>
      </c>
      <c r="AC4" s="442">
        <f t="shared" si="0"/>
        <v>23</v>
      </c>
      <c r="AD4" s="695">
        <v>2849.9</v>
      </c>
      <c r="AE4" s="695">
        <v>2497.9499999999998</v>
      </c>
      <c r="AF4" s="695">
        <v>2399.9</v>
      </c>
      <c r="AG4" s="444"/>
      <c r="AH4" s="445"/>
      <c r="AI4" s="445"/>
      <c r="AJ4" s="445"/>
      <c r="AK4" s="445">
        <f t="shared" si="1"/>
        <v>2582.5833333333335</v>
      </c>
      <c r="AL4" s="1431">
        <f t="shared" ref="AL4:AL27" si="27">AK4</f>
        <v>2582.5833333333335</v>
      </c>
      <c r="AM4" s="1432">
        <v>60</v>
      </c>
      <c r="AN4" s="438">
        <f t="shared" ref="AN4:AN53" si="28">IF(AM4="",0,AL4/AM4)</f>
        <v>43.043055555555561</v>
      </c>
      <c r="AO4" s="438">
        <f t="shared" ref="AO4:AO53" si="29">AC4*AL4</f>
        <v>59399.416666666672</v>
      </c>
      <c r="AP4" s="438">
        <f t="shared" si="2"/>
        <v>989.99027777777792</v>
      </c>
      <c r="AQ4" s="438">
        <f t="shared" si="3"/>
        <v>215.2152777777778</v>
      </c>
      <c r="AR4" s="438">
        <f t="shared" si="4"/>
        <v>43.043055555555561</v>
      </c>
      <c r="AS4" s="438">
        <f t="shared" si="5"/>
        <v>43.043055555555561</v>
      </c>
      <c r="AT4" s="438">
        <f t="shared" si="6"/>
        <v>43.043055555555561</v>
      </c>
      <c r="AU4" s="438">
        <f t="shared" si="7"/>
        <v>0</v>
      </c>
      <c r="AV4" s="438">
        <f t="shared" si="8"/>
        <v>0</v>
      </c>
      <c r="AW4" s="438">
        <f t="shared" si="9"/>
        <v>43.043055555555561</v>
      </c>
      <c r="AX4" s="438">
        <f t="shared" si="10"/>
        <v>43.043055555555561</v>
      </c>
      <c r="AY4" s="438">
        <f t="shared" si="11"/>
        <v>43.043055555555561</v>
      </c>
      <c r="AZ4" s="438">
        <f t="shared" si="12"/>
        <v>43.043055555555561</v>
      </c>
      <c r="BA4" s="438">
        <f t="shared" si="13"/>
        <v>0</v>
      </c>
      <c r="BB4" s="438">
        <f t="shared" si="14"/>
        <v>43.043055555555561</v>
      </c>
      <c r="BC4" s="438">
        <f t="shared" si="15"/>
        <v>43.043055555555561</v>
      </c>
      <c r="BD4" s="438">
        <f t="shared" si="16"/>
        <v>0</v>
      </c>
      <c r="BE4" s="438">
        <f t="shared" si="17"/>
        <v>172.17222222222225</v>
      </c>
      <c r="BF4" s="438">
        <f t="shared" si="18"/>
        <v>0</v>
      </c>
      <c r="BG4" s="438">
        <f t="shared" si="19"/>
        <v>0</v>
      </c>
      <c r="BH4" s="438">
        <f t="shared" si="20"/>
        <v>86.086111111111123</v>
      </c>
      <c r="BI4" s="438">
        <f t="shared" si="21"/>
        <v>0</v>
      </c>
      <c r="BJ4" s="438">
        <f t="shared" si="22"/>
        <v>43.043055555555561</v>
      </c>
      <c r="BK4" s="438">
        <f t="shared" si="23"/>
        <v>43.043055555555561</v>
      </c>
      <c r="BL4" s="438">
        <f t="shared" si="24"/>
        <v>0</v>
      </c>
      <c r="BM4" s="438">
        <f t="shared" si="25"/>
        <v>0</v>
      </c>
      <c r="BN4" s="438">
        <f t="shared" si="26"/>
        <v>43.043055555555561</v>
      </c>
    </row>
    <row r="5" spans="1:67" s="385" customFormat="1" ht="45">
      <c r="A5" s="440">
        <v>4</v>
      </c>
      <c r="B5" s="446" t="s">
        <v>417</v>
      </c>
      <c r="C5" s="1222" t="s">
        <v>893</v>
      </c>
      <c r="D5" s="447" t="s">
        <v>3</v>
      </c>
      <c r="E5" s="448">
        <v>1</v>
      </c>
      <c r="F5" s="448"/>
      <c r="G5" s="448"/>
      <c r="H5" s="448"/>
      <c r="I5" s="448"/>
      <c r="J5" s="448">
        <v>1</v>
      </c>
      <c r="K5" s="448">
        <v>1</v>
      </c>
      <c r="L5" s="448">
        <v>1</v>
      </c>
      <c r="M5" s="448"/>
      <c r="N5" s="448">
        <v>1</v>
      </c>
      <c r="O5" s="448">
        <v>1</v>
      </c>
      <c r="P5" s="448"/>
      <c r="Q5" s="448">
        <v>1</v>
      </c>
      <c r="R5" s="448">
        <v>1</v>
      </c>
      <c r="S5" s="448">
        <v>4</v>
      </c>
      <c r="T5" s="448">
        <v>1</v>
      </c>
      <c r="U5" s="448"/>
      <c r="V5" s="448"/>
      <c r="W5" s="448"/>
      <c r="X5" s="448"/>
      <c r="Y5" s="448">
        <v>2</v>
      </c>
      <c r="Z5" s="448"/>
      <c r="AA5" s="448">
        <v>1</v>
      </c>
      <c r="AB5" s="448">
        <v>1</v>
      </c>
      <c r="AC5" s="442">
        <f t="shared" si="0"/>
        <v>17</v>
      </c>
      <c r="AD5" s="443">
        <v>624.9</v>
      </c>
      <c r="AE5" s="695">
        <v>391.93</v>
      </c>
      <c r="AF5" s="695">
        <v>644.99</v>
      </c>
      <c r="AG5" s="444"/>
      <c r="AH5" s="445"/>
      <c r="AI5" s="445"/>
      <c r="AJ5" s="445"/>
      <c r="AK5" s="445">
        <f t="shared" si="1"/>
        <v>553.93999999999994</v>
      </c>
      <c r="AL5" s="1431">
        <f t="shared" si="27"/>
        <v>553.93999999999994</v>
      </c>
      <c r="AM5" s="1432">
        <v>60</v>
      </c>
      <c r="AN5" s="438">
        <f t="shared" si="28"/>
        <v>9.2323333333333331</v>
      </c>
      <c r="AO5" s="438">
        <f t="shared" si="29"/>
        <v>9416.98</v>
      </c>
      <c r="AP5" s="438">
        <f t="shared" si="2"/>
        <v>156.94966666666667</v>
      </c>
      <c r="AQ5" s="438">
        <f t="shared" si="3"/>
        <v>9.2323333333333331</v>
      </c>
      <c r="AR5" s="438">
        <f t="shared" si="4"/>
        <v>0</v>
      </c>
      <c r="AS5" s="438">
        <f t="shared" si="5"/>
        <v>0</v>
      </c>
      <c r="AT5" s="438">
        <f t="shared" si="6"/>
        <v>0</v>
      </c>
      <c r="AU5" s="438">
        <f t="shared" si="7"/>
        <v>0</v>
      </c>
      <c r="AV5" s="438">
        <f t="shared" si="8"/>
        <v>9.2323333333333331</v>
      </c>
      <c r="AW5" s="438">
        <f t="shared" si="9"/>
        <v>9.2323333333333331</v>
      </c>
      <c r="AX5" s="438">
        <f t="shared" si="10"/>
        <v>9.2323333333333331</v>
      </c>
      <c r="AY5" s="438">
        <f t="shared" si="11"/>
        <v>0</v>
      </c>
      <c r="AZ5" s="438">
        <f t="shared" si="12"/>
        <v>9.2323333333333331</v>
      </c>
      <c r="BA5" s="438">
        <f t="shared" si="13"/>
        <v>9.2323333333333331</v>
      </c>
      <c r="BB5" s="438">
        <f t="shared" si="14"/>
        <v>0</v>
      </c>
      <c r="BC5" s="438">
        <f t="shared" si="15"/>
        <v>9.2323333333333331</v>
      </c>
      <c r="BD5" s="438">
        <f t="shared" si="16"/>
        <v>9.2323333333333331</v>
      </c>
      <c r="BE5" s="438">
        <f t="shared" si="17"/>
        <v>36.929333333333332</v>
      </c>
      <c r="BF5" s="438">
        <f t="shared" si="18"/>
        <v>9.2323333333333331</v>
      </c>
      <c r="BG5" s="438">
        <f t="shared" si="19"/>
        <v>0</v>
      </c>
      <c r="BH5" s="438">
        <f t="shared" si="20"/>
        <v>0</v>
      </c>
      <c r="BI5" s="438">
        <f t="shared" si="21"/>
        <v>0</v>
      </c>
      <c r="BJ5" s="438">
        <f t="shared" si="22"/>
        <v>0</v>
      </c>
      <c r="BK5" s="438">
        <f t="shared" si="23"/>
        <v>18.464666666666666</v>
      </c>
      <c r="BL5" s="438">
        <f t="shared" si="24"/>
        <v>0</v>
      </c>
      <c r="BM5" s="438">
        <f t="shared" si="25"/>
        <v>9.2323333333333331</v>
      </c>
      <c r="BN5" s="438">
        <f t="shared" si="26"/>
        <v>9.2323333333333331</v>
      </c>
    </row>
    <row r="6" spans="1:67" s="385" customFormat="1" ht="36.75" customHeight="1">
      <c r="A6" s="440">
        <v>5</v>
      </c>
      <c r="B6" s="441">
        <v>229899</v>
      </c>
      <c r="C6" s="1223" t="s">
        <v>904</v>
      </c>
      <c r="D6" s="441" t="s">
        <v>3</v>
      </c>
      <c r="E6" s="448">
        <v>14</v>
      </c>
      <c r="F6" s="448">
        <v>1</v>
      </c>
      <c r="G6" s="448">
        <v>0</v>
      </c>
      <c r="H6" s="448">
        <v>1</v>
      </c>
      <c r="I6" s="442">
        <v>2</v>
      </c>
      <c r="J6" s="448">
        <v>2</v>
      </c>
      <c r="K6" s="448">
        <v>2</v>
      </c>
      <c r="L6" s="448">
        <v>6</v>
      </c>
      <c r="M6" s="448">
        <v>1</v>
      </c>
      <c r="N6" s="448">
        <v>2</v>
      </c>
      <c r="O6" s="448">
        <v>1</v>
      </c>
      <c r="P6" s="448">
        <v>1</v>
      </c>
      <c r="Q6" s="448">
        <v>4</v>
      </c>
      <c r="R6" s="448">
        <v>1</v>
      </c>
      <c r="S6" s="448">
        <v>6</v>
      </c>
      <c r="T6" s="448">
        <v>2</v>
      </c>
      <c r="U6" s="448"/>
      <c r="V6" s="448">
        <v>4</v>
      </c>
      <c r="W6" s="448">
        <v>1</v>
      </c>
      <c r="X6" s="448">
        <v>1</v>
      </c>
      <c r="Y6" s="448">
        <v>6</v>
      </c>
      <c r="Z6" s="448"/>
      <c r="AA6" s="448">
        <v>1</v>
      </c>
      <c r="AB6" s="448">
        <v>3</v>
      </c>
      <c r="AC6" s="442">
        <f t="shared" si="0"/>
        <v>62</v>
      </c>
      <c r="AD6" s="695">
        <v>583.08000000000004</v>
      </c>
      <c r="AE6" s="695">
        <v>288.89999999999998</v>
      </c>
      <c r="AF6" s="695">
        <v>433.22</v>
      </c>
      <c r="AG6" s="444"/>
      <c r="AH6" s="445"/>
      <c r="AI6" s="445"/>
      <c r="AJ6" s="445"/>
      <c r="AK6" s="445">
        <f t="shared" si="1"/>
        <v>435.06666666666666</v>
      </c>
      <c r="AL6" s="1431">
        <f t="shared" si="27"/>
        <v>435.06666666666666</v>
      </c>
      <c r="AM6" s="1432">
        <v>60</v>
      </c>
      <c r="AN6" s="438">
        <f t="shared" si="28"/>
        <v>7.2511111111111113</v>
      </c>
      <c r="AO6" s="438">
        <f t="shared" si="29"/>
        <v>26974.133333333331</v>
      </c>
      <c r="AP6" s="438">
        <f t="shared" si="2"/>
        <v>449.56888888888892</v>
      </c>
      <c r="AQ6" s="438">
        <f t="shared" si="3"/>
        <v>101.51555555555555</v>
      </c>
      <c r="AR6" s="438">
        <f t="shared" si="4"/>
        <v>7.2511111111111113</v>
      </c>
      <c r="AS6" s="438">
        <f t="shared" si="5"/>
        <v>0</v>
      </c>
      <c r="AT6" s="438">
        <f t="shared" si="6"/>
        <v>7.2511111111111113</v>
      </c>
      <c r="AU6" s="438">
        <f t="shared" si="7"/>
        <v>14.502222222222223</v>
      </c>
      <c r="AV6" s="438">
        <f t="shared" si="8"/>
        <v>14.502222222222223</v>
      </c>
      <c r="AW6" s="438">
        <f t="shared" si="9"/>
        <v>14.502222222222223</v>
      </c>
      <c r="AX6" s="438">
        <f t="shared" si="10"/>
        <v>43.506666666666668</v>
      </c>
      <c r="AY6" s="438">
        <f t="shared" si="11"/>
        <v>7.2511111111111113</v>
      </c>
      <c r="AZ6" s="438">
        <f t="shared" si="12"/>
        <v>14.502222222222223</v>
      </c>
      <c r="BA6" s="438">
        <f t="shared" si="13"/>
        <v>7.2511111111111113</v>
      </c>
      <c r="BB6" s="438">
        <f t="shared" si="14"/>
        <v>7.2511111111111113</v>
      </c>
      <c r="BC6" s="438">
        <f t="shared" si="15"/>
        <v>29.004444444444445</v>
      </c>
      <c r="BD6" s="438">
        <f t="shared" si="16"/>
        <v>7.2511111111111113</v>
      </c>
      <c r="BE6" s="438">
        <f t="shared" si="17"/>
        <v>43.506666666666668</v>
      </c>
      <c r="BF6" s="438">
        <f t="shared" si="18"/>
        <v>14.502222222222223</v>
      </c>
      <c r="BG6" s="438">
        <f t="shared" si="19"/>
        <v>0</v>
      </c>
      <c r="BH6" s="438">
        <f t="shared" si="20"/>
        <v>29.004444444444445</v>
      </c>
      <c r="BI6" s="438">
        <f t="shared" si="21"/>
        <v>7.2511111111111113</v>
      </c>
      <c r="BJ6" s="438">
        <f t="shared" si="22"/>
        <v>7.2511111111111113</v>
      </c>
      <c r="BK6" s="438">
        <f t="shared" si="23"/>
        <v>43.506666666666668</v>
      </c>
      <c r="BL6" s="438">
        <f t="shared" si="24"/>
        <v>0</v>
      </c>
      <c r="BM6" s="438">
        <f t="shared" si="25"/>
        <v>7.2511111111111113</v>
      </c>
      <c r="BN6" s="438">
        <f t="shared" si="26"/>
        <v>21.753333333333334</v>
      </c>
    </row>
    <row r="7" spans="1:67" s="385" customFormat="1" ht="25.5" customHeight="1">
      <c r="A7" s="440">
        <v>6</v>
      </c>
      <c r="B7" s="441">
        <v>346652</v>
      </c>
      <c r="C7" s="1223" t="s">
        <v>382</v>
      </c>
      <c r="D7" s="441" t="s">
        <v>3</v>
      </c>
      <c r="E7" s="448">
        <v>5</v>
      </c>
      <c r="F7" s="448">
        <v>0</v>
      </c>
      <c r="G7" s="448">
        <v>1</v>
      </c>
      <c r="H7" s="448"/>
      <c r="I7" s="442"/>
      <c r="J7" s="448"/>
      <c r="K7" s="448"/>
      <c r="L7" s="448"/>
      <c r="M7" s="448"/>
      <c r="N7" s="448"/>
      <c r="O7" s="448"/>
      <c r="P7" s="448"/>
      <c r="Q7" s="448"/>
      <c r="R7" s="448"/>
      <c r="S7" s="448"/>
      <c r="T7" s="448"/>
      <c r="U7" s="448"/>
      <c r="V7" s="448"/>
      <c r="W7" s="448"/>
      <c r="X7" s="448"/>
      <c r="Y7" s="448"/>
      <c r="Z7" s="448"/>
      <c r="AA7" s="448"/>
      <c r="AB7" s="448"/>
      <c r="AC7" s="442">
        <f t="shared" si="0"/>
        <v>6</v>
      </c>
      <c r="AD7" s="695">
        <v>57</v>
      </c>
      <c r="AE7" s="696"/>
      <c r="AF7" s="696"/>
      <c r="AG7" s="449">
        <v>69.400000000000006</v>
      </c>
      <c r="AH7" s="443">
        <v>119.9</v>
      </c>
      <c r="AI7" s="443"/>
      <c r="AJ7" s="450"/>
      <c r="AK7" s="445">
        <f t="shared" si="1"/>
        <v>82.100000000000009</v>
      </c>
      <c r="AL7" s="1431">
        <f t="shared" si="27"/>
        <v>82.100000000000009</v>
      </c>
      <c r="AM7" s="1432">
        <v>60</v>
      </c>
      <c r="AN7" s="438">
        <f t="shared" si="28"/>
        <v>1.3683333333333334</v>
      </c>
      <c r="AO7" s="438">
        <f t="shared" si="29"/>
        <v>492.6</v>
      </c>
      <c r="AP7" s="438">
        <f t="shared" si="2"/>
        <v>8.2100000000000009</v>
      </c>
      <c r="AQ7" s="438">
        <f t="shared" si="3"/>
        <v>6.8416666666666668</v>
      </c>
      <c r="AR7" s="438">
        <f t="shared" si="4"/>
        <v>0</v>
      </c>
      <c r="AS7" s="438">
        <f t="shared" si="5"/>
        <v>1.3683333333333334</v>
      </c>
      <c r="AT7" s="438">
        <f t="shared" si="6"/>
        <v>0</v>
      </c>
      <c r="AU7" s="438">
        <f t="shared" si="7"/>
        <v>0</v>
      </c>
      <c r="AV7" s="438">
        <f t="shared" si="8"/>
        <v>0</v>
      </c>
      <c r="AW7" s="438">
        <f t="shared" si="9"/>
        <v>0</v>
      </c>
      <c r="AX7" s="438">
        <f t="shared" si="10"/>
        <v>0</v>
      </c>
      <c r="AY7" s="438">
        <f t="shared" si="11"/>
        <v>0</v>
      </c>
      <c r="AZ7" s="438">
        <f t="shared" si="12"/>
        <v>0</v>
      </c>
      <c r="BA7" s="438">
        <f t="shared" si="13"/>
        <v>0</v>
      </c>
      <c r="BB7" s="438">
        <f t="shared" si="14"/>
        <v>0</v>
      </c>
      <c r="BC7" s="438">
        <f t="shared" si="15"/>
        <v>0</v>
      </c>
      <c r="BD7" s="438">
        <f t="shared" si="16"/>
        <v>0</v>
      </c>
      <c r="BE7" s="438">
        <f t="shared" si="17"/>
        <v>0</v>
      </c>
      <c r="BF7" s="438">
        <f t="shared" si="18"/>
        <v>0</v>
      </c>
      <c r="BG7" s="438">
        <f t="shared" si="19"/>
        <v>0</v>
      </c>
      <c r="BH7" s="438">
        <f t="shared" si="20"/>
        <v>0</v>
      </c>
      <c r="BI7" s="438">
        <f t="shared" si="21"/>
        <v>0</v>
      </c>
      <c r="BJ7" s="438">
        <f t="shared" si="22"/>
        <v>0</v>
      </c>
      <c r="BK7" s="438">
        <f t="shared" si="23"/>
        <v>0</v>
      </c>
      <c r="BL7" s="438">
        <f t="shared" si="24"/>
        <v>0</v>
      </c>
      <c r="BM7" s="438">
        <f t="shared" si="25"/>
        <v>0</v>
      </c>
      <c r="BN7" s="438">
        <f t="shared" si="26"/>
        <v>0</v>
      </c>
    </row>
    <row r="8" spans="1:67" s="387" customFormat="1" ht="33.75">
      <c r="A8" s="440">
        <v>7</v>
      </c>
      <c r="B8" s="441">
        <v>296224</v>
      </c>
      <c r="C8" s="1222" t="s">
        <v>894</v>
      </c>
      <c r="D8" s="441" t="s">
        <v>45</v>
      </c>
      <c r="E8" s="442">
        <v>1</v>
      </c>
      <c r="F8" s="442"/>
      <c r="G8" s="442"/>
      <c r="H8" s="442"/>
      <c r="I8" s="442"/>
      <c r="J8" s="442"/>
      <c r="K8" s="442"/>
      <c r="L8" s="442">
        <v>1</v>
      </c>
      <c r="M8" s="442"/>
      <c r="N8" s="442"/>
      <c r="O8" s="442"/>
      <c r="P8" s="442"/>
      <c r="Q8" s="442"/>
      <c r="R8" s="442"/>
      <c r="S8" s="442"/>
      <c r="T8" s="442"/>
      <c r="U8" s="442"/>
      <c r="V8" s="442"/>
      <c r="W8" s="442"/>
      <c r="X8" s="442"/>
      <c r="Y8" s="442"/>
      <c r="Z8" s="442"/>
      <c r="AA8" s="442"/>
      <c r="AB8" s="442"/>
      <c r="AC8" s="442">
        <f t="shared" si="0"/>
        <v>2</v>
      </c>
      <c r="AD8" s="695">
        <v>299.93</v>
      </c>
      <c r="AE8" s="451"/>
      <c r="AF8" s="443">
        <f>527.9/2</f>
        <v>263.95</v>
      </c>
      <c r="AG8" s="452"/>
      <c r="AH8" s="445"/>
      <c r="AI8" s="445"/>
      <c r="AJ8" s="445"/>
      <c r="AK8" s="445">
        <f t="shared" si="1"/>
        <v>281.94</v>
      </c>
      <c r="AL8" s="1431">
        <f t="shared" si="27"/>
        <v>281.94</v>
      </c>
      <c r="AM8" s="1432">
        <v>60</v>
      </c>
      <c r="AN8" s="438">
        <f t="shared" si="28"/>
        <v>4.6989999999999998</v>
      </c>
      <c r="AO8" s="438">
        <f t="shared" si="29"/>
        <v>563.88</v>
      </c>
      <c r="AP8" s="438">
        <f t="shared" si="2"/>
        <v>9.3979999999999997</v>
      </c>
      <c r="AQ8" s="438">
        <f t="shared" si="3"/>
        <v>4.6989999999999998</v>
      </c>
      <c r="AR8" s="438">
        <f t="shared" si="4"/>
        <v>0</v>
      </c>
      <c r="AS8" s="438">
        <f t="shared" si="5"/>
        <v>0</v>
      </c>
      <c r="AT8" s="438">
        <f t="shared" si="6"/>
        <v>0</v>
      </c>
      <c r="AU8" s="438">
        <f t="shared" si="7"/>
        <v>0</v>
      </c>
      <c r="AV8" s="438">
        <f t="shared" si="8"/>
        <v>0</v>
      </c>
      <c r="AW8" s="438">
        <f t="shared" si="9"/>
        <v>0</v>
      </c>
      <c r="AX8" s="438">
        <f t="shared" si="10"/>
        <v>4.6989999999999998</v>
      </c>
      <c r="AY8" s="438">
        <f t="shared" si="11"/>
        <v>0</v>
      </c>
      <c r="AZ8" s="438">
        <f t="shared" si="12"/>
        <v>0</v>
      </c>
      <c r="BA8" s="438">
        <f t="shared" si="13"/>
        <v>0</v>
      </c>
      <c r="BB8" s="438">
        <f t="shared" si="14"/>
        <v>0</v>
      </c>
      <c r="BC8" s="438">
        <f t="shared" si="15"/>
        <v>0</v>
      </c>
      <c r="BD8" s="438">
        <f t="shared" si="16"/>
        <v>0</v>
      </c>
      <c r="BE8" s="438">
        <f t="shared" si="17"/>
        <v>0</v>
      </c>
      <c r="BF8" s="438">
        <f t="shared" si="18"/>
        <v>0</v>
      </c>
      <c r="BG8" s="438">
        <f t="shared" si="19"/>
        <v>0</v>
      </c>
      <c r="BH8" s="438">
        <f t="shared" si="20"/>
        <v>0</v>
      </c>
      <c r="BI8" s="438">
        <f t="shared" si="21"/>
        <v>0</v>
      </c>
      <c r="BJ8" s="438">
        <f t="shared" si="22"/>
        <v>0</v>
      </c>
      <c r="BK8" s="438">
        <f t="shared" si="23"/>
        <v>0</v>
      </c>
      <c r="BL8" s="438">
        <f t="shared" si="24"/>
        <v>0</v>
      </c>
      <c r="BM8" s="438">
        <f t="shared" si="25"/>
        <v>0</v>
      </c>
      <c r="BN8" s="438">
        <f t="shared" si="26"/>
        <v>0</v>
      </c>
    </row>
    <row r="9" spans="1:67" s="385" customFormat="1" ht="45">
      <c r="A9" s="440">
        <v>8</v>
      </c>
      <c r="B9" s="441">
        <v>111236</v>
      </c>
      <c r="C9" s="1224" t="s">
        <v>898</v>
      </c>
      <c r="D9" s="441" t="s">
        <v>3</v>
      </c>
      <c r="E9" s="442">
        <v>1</v>
      </c>
      <c r="F9" s="442"/>
      <c r="G9" s="442"/>
      <c r="H9" s="442"/>
      <c r="I9" s="442"/>
      <c r="J9" s="442"/>
      <c r="K9" s="442"/>
      <c r="L9" s="442">
        <v>1</v>
      </c>
      <c r="M9" s="442"/>
      <c r="N9" s="442"/>
      <c r="O9" s="442"/>
      <c r="P9" s="442"/>
      <c r="Q9" s="442"/>
      <c r="R9" s="442"/>
      <c r="S9" s="442"/>
      <c r="T9" s="442"/>
      <c r="U9" s="442"/>
      <c r="V9" s="442"/>
      <c r="W9" s="442"/>
      <c r="X9" s="442"/>
      <c r="Y9" s="442"/>
      <c r="Z9" s="442"/>
      <c r="AA9" s="442"/>
      <c r="AB9" s="442"/>
      <c r="AC9" s="442">
        <f t="shared" si="0"/>
        <v>2</v>
      </c>
      <c r="AD9" s="696"/>
      <c r="AE9" s="696"/>
      <c r="AF9" s="696"/>
      <c r="AG9" s="449">
        <v>3420.95</v>
      </c>
      <c r="AH9" s="443">
        <v>3399.9</v>
      </c>
      <c r="AI9" s="443">
        <v>3735</v>
      </c>
      <c r="AJ9" s="450"/>
      <c r="AK9" s="445">
        <f t="shared" si="1"/>
        <v>3518.6166666666668</v>
      </c>
      <c r="AL9" s="1431">
        <f t="shared" si="27"/>
        <v>3518.6166666666668</v>
      </c>
      <c r="AM9" s="1432">
        <v>60</v>
      </c>
      <c r="AN9" s="438">
        <f t="shared" si="28"/>
        <v>58.643611111111113</v>
      </c>
      <c r="AO9" s="438">
        <f t="shared" si="29"/>
        <v>7037.2333333333336</v>
      </c>
      <c r="AP9" s="438">
        <f t="shared" si="2"/>
        <v>117.28722222222223</v>
      </c>
      <c r="AQ9" s="438">
        <f t="shared" si="3"/>
        <v>58.643611111111113</v>
      </c>
      <c r="AR9" s="438">
        <f t="shared" si="4"/>
        <v>0</v>
      </c>
      <c r="AS9" s="438">
        <f t="shared" si="5"/>
        <v>0</v>
      </c>
      <c r="AT9" s="438">
        <f t="shared" si="6"/>
        <v>0</v>
      </c>
      <c r="AU9" s="438">
        <f t="shared" si="7"/>
        <v>0</v>
      </c>
      <c r="AV9" s="438">
        <f t="shared" si="8"/>
        <v>0</v>
      </c>
      <c r="AW9" s="438">
        <f t="shared" si="9"/>
        <v>0</v>
      </c>
      <c r="AX9" s="438">
        <f t="shared" si="10"/>
        <v>58.643611111111113</v>
      </c>
      <c r="AY9" s="438">
        <f t="shared" si="11"/>
        <v>0</v>
      </c>
      <c r="AZ9" s="438">
        <f t="shared" si="12"/>
        <v>0</v>
      </c>
      <c r="BA9" s="438">
        <f t="shared" si="13"/>
        <v>0</v>
      </c>
      <c r="BB9" s="438">
        <f t="shared" si="14"/>
        <v>0</v>
      </c>
      <c r="BC9" s="438">
        <f t="shared" si="15"/>
        <v>0</v>
      </c>
      <c r="BD9" s="438">
        <f t="shared" si="16"/>
        <v>0</v>
      </c>
      <c r="BE9" s="438">
        <f t="shared" si="17"/>
        <v>0</v>
      </c>
      <c r="BF9" s="438">
        <f t="shared" si="18"/>
        <v>0</v>
      </c>
      <c r="BG9" s="438">
        <f t="shared" si="19"/>
        <v>0</v>
      </c>
      <c r="BH9" s="438">
        <f t="shared" si="20"/>
        <v>0</v>
      </c>
      <c r="BI9" s="438">
        <f t="shared" si="21"/>
        <v>0</v>
      </c>
      <c r="BJ9" s="438">
        <f t="shared" si="22"/>
        <v>0</v>
      </c>
      <c r="BK9" s="438">
        <f t="shared" si="23"/>
        <v>0</v>
      </c>
      <c r="BL9" s="438">
        <f t="shared" si="24"/>
        <v>0</v>
      </c>
      <c r="BM9" s="438">
        <f t="shared" si="25"/>
        <v>0</v>
      </c>
      <c r="BN9" s="438">
        <f t="shared" si="26"/>
        <v>0</v>
      </c>
    </row>
    <row r="10" spans="1:67" s="385" customFormat="1" ht="54" customHeight="1">
      <c r="A10" s="440">
        <v>9</v>
      </c>
      <c r="B10" s="441">
        <v>330346</v>
      </c>
      <c r="C10" s="1224" t="s">
        <v>895</v>
      </c>
      <c r="D10" s="447" t="s">
        <v>3</v>
      </c>
      <c r="E10" s="448">
        <v>11</v>
      </c>
      <c r="F10" s="442">
        <v>1</v>
      </c>
      <c r="G10" s="442">
        <v>1</v>
      </c>
      <c r="H10" s="442">
        <v>1</v>
      </c>
      <c r="I10" s="442">
        <v>1</v>
      </c>
      <c r="J10" s="442">
        <v>2</v>
      </c>
      <c r="K10" s="442">
        <v>2</v>
      </c>
      <c r="L10" s="442">
        <v>6</v>
      </c>
      <c r="M10" s="442">
        <v>1</v>
      </c>
      <c r="N10" s="442">
        <v>2</v>
      </c>
      <c r="O10" s="448">
        <v>1</v>
      </c>
      <c r="P10" s="448">
        <v>1</v>
      </c>
      <c r="Q10" s="448">
        <v>2</v>
      </c>
      <c r="R10" s="448"/>
      <c r="S10" s="448">
        <v>4</v>
      </c>
      <c r="T10" s="448">
        <v>1</v>
      </c>
      <c r="U10" s="448"/>
      <c r="V10" s="448">
        <v>4</v>
      </c>
      <c r="W10" s="448"/>
      <c r="X10" s="448">
        <v>1</v>
      </c>
      <c r="Y10" s="448">
        <v>6</v>
      </c>
      <c r="Z10" s="448"/>
      <c r="AA10" s="448">
        <v>1</v>
      </c>
      <c r="AB10" s="448">
        <v>0</v>
      </c>
      <c r="AC10" s="442">
        <f t="shared" si="0"/>
        <v>49</v>
      </c>
      <c r="AD10" s="695">
        <v>957.85</v>
      </c>
      <c r="AE10" s="695">
        <v>1112.8800000000001</v>
      </c>
      <c r="AF10" s="695">
        <v>1233.22</v>
      </c>
      <c r="AG10" s="444"/>
      <c r="AH10" s="697"/>
      <c r="AI10" s="697"/>
      <c r="AJ10" s="697"/>
      <c r="AK10" s="445">
        <f t="shared" si="1"/>
        <v>1101.3166666666666</v>
      </c>
      <c r="AL10" s="1431">
        <f t="shared" si="27"/>
        <v>1101.3166666666666</v>
      </c>
      <c r="AM10" s="1432">
        <v>60</v>
      </c>
      <c r="AN10" s="438">
        <f t="shared" si="28"/>
        <v>18.355277777777776</v>
      </c>
      <c r="AO10" s="438">
        <f t="shared" si="29"/>
        <v>53964.516666666663</v>
      </c>
      <c r="AP10" s="438">
        <f t="shared" si="2"/>
        <v>899.40861111111099</v>
      </c>
      <c r="AQ10" s="438">
        <f t="shared" si="3"/>
        <v>201.90805555555553</v>
      </c>
      <c r="AR10" s="438">
        <f t="shared" si="4"/>
        <v>18.355277777777776</v>
      </c>
      <c r="AS10" s="438">
        <f t="shared" si="5"/>
        <v>18.355277777777776</v>
      </c>
      <c r="AT10" s="438">
        <f t="shared" si="6"/>
        <v>18.355277777777776</v>
      </c>
      <c r="AU10" s="438">
        <f t="shared" si="7"/>
        <v>18.355277777777776</v>
      </c>
      <c r="AV10" s="438">
        <f t="shared" si="8"/>
        <v>36.710555555555551</v>
      </c>
      <c r="AW10" s="438">
        <f t="shared" si="9"/>
        <v>36.710555555555551</v>
      </c>
      <c r="AX10" s="438">
        <f t="shared" si="10"/>
        <v>110.13166666666666</v>
      </c>
      <c r="AY10" s="438">
        <f t="shared" si="11"/>
        <v>18.355277777777776</v>
      </c>
      <c r="AZ10" s="438">
        <f t="shared" si="12"/>
        <v>36.710555555555551</v>
      </c>
      <c r="BA10" s="438">
        <f t="shared" si="13"/>
        <v>18.355277777777776</v>
      </c>
      <c r="BB10" s="438">
        <f t="shared" si="14"/>
        <v>18.355277777777776</v>
      </c>
      <c r="BC10" s="438">
        <f t="shared" si="15"/>
        <v>36.710555555555551</v>
      </c>
      <c r="BD10" s="438">
        <f t="shared" si="16"/>
        <v>0</v>
      </c>
      <c r="BE10" s="438">
        <f t="shared" si="17"/>
        <v>73.421111111111102</v>
      </c>
      <c r="BF10" s="438">
        <f t="shared" si="18"/>
        <v>18.355277777777776</v>
      </c>
      <c r="BG10" s="438">
        <f t="shared" si="19"/>
        <v>0</v>
      </c>
      <c r="BH10" s="438">
        <f t="shared" si="20"/>
        <v>73.421111111111102</v>
      </c>
      <c r="BI10" s="438">
        <f t="shared" si="21"/>
        <v>0</v>
      </c>
      <c r="BJ10" s="438">
        <f t="shared" si="22"/>
        <v>18.355277777777776</v>
      </c>
      <c r="BK10" s="438">
        <f t="shared" si="23"/>
        <v>110.13166666666666</v>
      </c>
      <c r="BL10" s="438">
        <f t="shared" si="24"/>
        <v>0</v>
      </c>
      <c r="BM10" s="438">
        <f t="shared" si="25"/>
        <v>18.355277777777776</v>
      </c>
      <c r="BN10" s="438">
        <f t="shared" si="26"/>
        <v>0</v>
      </c>
      <c r="BO10" s="427" t="s">
        <v>700</v>
      </c>
    </row>
    <row r="11" spans="1:67" s="385" customFormat="1" ht="24" customHeight="1">
      <c r="A11" s="440">
        <v>10</v>
      </c>
      <c r="B11" s="441">
        <v>150454</v>
      </c>
      <c r="C11" s="1221" t="s">
        <v>618</v>
      </c>
      <c r="D11" s="441" t="s">
        <v>3</v>
      </c>
      <c r="E11" s="442">
        <v>101</v>
      </c>
      <c r="F11" s="442">
        <v>6</v>
      </c>
      <c r="G11" s="442">
        <v>63</v>
      </c>
      <c r="H11" s="442">
        <v>8</v>
      </c>
      <c r="I11" s="442">
        <v>6</v>
      </c>
      <c r="J11" s="442">
        <v>9</v>
      </c>
      <c r="K11" s="442">
        <v>12</v>
      </c>
      <c r="L11" s="442">
        <v>81</v>
      </c>
      <c r="M11" s="442">
        <v>9</v>
      </c>
      <c r="N11" s="442">
        <v>10</v>
      </c>
      <c r="O11" s="442">
        <v>8</v>
      </c>
      <c r="P11" s="442">
        <v>10</v>
      </c>
      <c r="Q11" s="442">
        <v>19</v>
      </c>
      <c r="R11" s="442">
        <v>11</v>
      </c>
      <c r="S11" s="442">
        <v>25</v>
      </c>
      <c r="T11" s="442">
        <v>31</v>
      </c>
      <c r="U11" s="442"/>
      <c r="V11" s="442">
        <v>21</v>
      </c>
      <c r="W11" s="442">
        <v>2</v>
      </c>
      <c r="X11" s="442">
        <v>29</v>
      </c>
      <c r="Y11" s="442">
        <v>23</v>
      </c>
      <c r="Z11" s="442"/>
      <c r="AA11" s="442">
        <v>11</v>
      </c>
      <c r="AB11" s="442">
        <v>26</v>
      </c>
      <c r="AC11" s="442">
        <f t="shared" si="0"/>
        <v>521</v>
      </c>
      <c r="AD11" s="695">
        <v>52.53</v>
      </c>
      <c r="AE11" s="695">
        <v>49.9</v>
      </c>
      <c r="AF11" s="695">
        <v>41.88</v>
      </c>
      <c r="AG11" s="444"/>
      <c r="AH11" s="697"/>
      <c r="AI11" s="697"/>
      <c r="AJ11" s="697"/>
      <c r="AK11" s="445">
        <f t="shared" si="1"/>
        <v>48.103333333333332</v>
      </c>
      <c r="AL11" s="1431">
        <f t="shared" si="27"/>
        <v>48.103333333333332</v>
      </c>
      <c r="AM11" s="1432">
        <v>60</v>
      </c>
      <c r="AN11" s="438">
        <f t="shared" si="28"/>
        <v>0.80172222222222222</v>
      </c>
      <c r="AO11" s="438">
        <f t="shared" si="29"/>
        <v>25061.836666666666</v>
      </c>
      <c r="AP11" s="438">
        <f t="shared" si="2"/>
        <v>417.6972777777778</v>
      </c>
      <c r="AQ11" s="438">
        <f t="shared" si="3"/>
        <v>80.973944444444442</v>
      </c>
      <c r="AR11" s="438">
        <f t="shared" si="4"/>
        <v>4.8103333333333333</v>
      </c>
      <c r="AS11" s="438">
        <f t="shared" si="5"/>
        <v>50.508499999999998</v>
      </c>
      <c r="AT11" s="438">
        <f t="shared" si="6"/>
        <v>6.4137777777777778</v>
      </c>
      <c r="AU11" s="438">
        <f t="shared" si="7"/>
        <v>4.8103333333333333</v>
      </c>
      <c r="AV11" s="438">
        <f t="shared" si="8"/>
        <v>7.2155000000000005</v>
      </c>
      <c r="AW11" s="438">
        <f t="shared" si="9"/>
        <v>9.6206666666666667</v>
      </c>
      <c r="AX11" s="438">
        <f t="shared" si="10"/>
        <v>64.939499999999995</v>
      </c>
      <c r="AY11" s="438">
        <f t="shared" si="11"/>
        <v>7.2155000000000005</v>
      </c>
      <c r="AZ11" s="438">
        <f t="shared" si="12"/>
        <v>8.0172222222222231</v>
      </c>
      <c r="BA11" s="438">
        <f t="shared" si="13"/>
        <v>6.4137777777777778</v>
      </c>
      <c r="BB11" s="438">
        <f t="shared" si="14"/>
        <v>8.0172222222222231</v>
      </c>
      <c r="BC11" s="438">
        <f t="shared" si="15"/>
        <v>15.232722222222222</v>
      </c>
      <c r="BD11" s="438">
        <f t="shared" si="16"/>
        <v>8.818944444444444</v>
      </c>
      <c r="BE11" s="438">
        <f t="shared" si="17"/>
        <v>20.043055555555554</v>
      </c>
      <c r="BF11" s="438">
        <f t="shared" si="18"/>
        <v>24.85338888888889</v>
      </c>
      <c r="BG11" s="438">
        <f t="shared" si="19"/>
        <v>0</v>
      </c>
      <c r="BH11" s="438">
        <f t="shared" si="20"/>
        <v>16.836166666666667</v>
      </c>
      <c r="BI11" s="438">
        <f t="shared" si="21"/>
        <v>1.6034444444444444</v>
      </c>
      <c r="BJ11" s="438">
        <f t="shared" si="22"/>
        <v>23.249944444444445</v>
      </c>
      <c r="BK11" s="438">
        <f t="shared" si="23"/>
        <v>18.439611111111113</v>
      </c>
      <c r="BL11" s="438">
        <f t="shared" si="24"/>
        <v>0</v>
      </c>
      <c r="BM11" s="438">
        <f t="shared" si="25"/>
        <v>8.818944444444444</v>
      </c>
      <c r="BN11" s="438">
        <f t="shared" si="26"/>
        <v>20.844777777777779</v>
      </c>
    </row>
    <row r="12" spans="1:67" s="385" customFormat="1" ht="30" customHeight="1">
      <c r="A12" s="440">
        <v>11</v>
      </c>
      <c r="B12" s="441">
        <v>150455</v>
      </c>
      <c r="C12" s="1222" t="s">
        <v>899</v>
      </c>
      <c r="D12" s="447" t="s">
        <v>3</v>
      </c>
      <c r="E12" s="448">
        <v>227</v>
      </c>
      <c r="F12" s="442">
        <v>6</v>
      </c>
      <c r="G12" s="442">
        <v>59</v>
      </c>
      <c r="H12" s="442">
        <v>10</v>
      </c>
      <c r="I12" s="442">
        <v>9</v>
      </c>
      <c r="J12" s="442">
        <v>16</v>
      </c>
      <c r="K12" s="442">
        <v>13</v>
      </c>
      <c r="L12" s="442">
        <v>50</v>
      </c>
      <c r="M12" s="442">
        <v>5</v>
      </c>
      <c r="N12" s="442">
        <v>12</v>
      </c>
      <c r="O12" s="448">
        <v>7</v>
      </c>
      <c r="P12" s="448">
        <v>10</v>
      </c>
      <c r="Q12" s="448">
        <v>18</v>
      </c>
      <c r="R12" s="448">
        <v>12</v>
      </c>
      <c r="S12" s="448">
        <v>68</v>
      </c>
      <c r="T12" s="448">
        <v>29</v>
      </c>
      <c r="U12" s="448"/>
      <c r="V12" s="448">
        <v>26</v>
      </c>
      <c r="W12" s="448"/>
      <c r="X12" s="448">
        <v>27</v>
      </c>
      <c r="Y12" s="448">
        <v>38</v>
      </c>
      <c r="Z12" s="448"/>
      <c r="AA12" s="448">
        <v>10</v>
      </c>
      <c r="AB12" s="448">
        <v>23</v>
      </c>
      <c r="AC12" s="442">
        <f t="shared" si="0"/>
        <v>675</v>
      </c>
      <c r="AD12" s="695">
        <v>67.5</v>
      </c>
      <c r="AE12" s="695">
        <v>58.65</v>
      </c>
      <c r="AF12" s="695">
        <v>41.88</v>
      </c>
      <c r="AG12" s="444"/>
      <c r="AH12" s="697"/>
      <c r="AI12" s="697"/>
      <c r="AJ12" s="697"/>
      <c r="AK12" s="445">
        <f t="shared" si="1"/>
        <v>56.01</v>
      </c>
      <c r="AL12" s="1431">
        <f t="shared" si="27"/>
        <v>56.01</v>
      </c>
      <c r="AM12" s="1432">
        <v>60</v>
      </c>
      <c r="AN12" s="438">
        <f t="shared" si="28"/>
        <v>0.9335</v>
      </c>
      <c r="AO12" s="438">
        <f t="shared" si="29"/>
        <v>37806.75</v>
      </c>
      <c r="AP12" s="438">
        <f t="shared" si="2"/>
        <v>630.11249999999995</v>
      </c>
      <c r="AQ12" s="438">
        <f t="shared" si="3"/>
        <v>211.90450000000001</v>
      </c>
      <c r="AR12" s="438">
        <f t="shared" si="4"/>
        <v>5.601</v>
      </c>
      <c r="AS12" s="438">
        <f t="shared" si="5"/>
        <v>55.076500000000003</v>
      </c>
      <c r="AT12" s="438">
        <f t="shared" si="6"/>
        <v>9.3350000000000009</v>
      </c>
      <c r="AU12" s="438">
        <f t="shared" si="7"/>
        <v>8.4015000000000004</v>
      </c>
      <c r="AV12" s="438">
        <f t="shared" si="8"/>
        <v>14.936</v>
      </c>
      <c r="AW12" s="438">
        <f t="shared" si="9"/>
        <v>12.1355</v>
      </c>
      <c r="AX12" s="438">
        <f t="shared" si="10"/>
        <v>46.674999999999997</v>
      </c>
      <c r="AY12" s="438">
        <f t="shared" si="11"/>
        <v>4.6675000000000004</v>
      </c>
      <c r="AZ12" s="438">
        <f t="shared" si="12"/>
        <v>11.202</v>
      </c>
      <c r="BA12" s="438">
        <f t="shared" si="13"/>
        <v>6.5344999999999995</v>
      </c>
      <c r="BB12" s="438">
        <f t="shared" si="14"/>
        <v>9.3350000000000009</v>
      </c>
      <c r="BC12" s="438">
        <f t="shared" si="15"/>
        <v>16.803000000000001</v>
      </c>
      <c r="BD12" s="438">
        <f t="shared" si="16"/>
        <v>11.202</v>
      </c>
      <c r="BE12" s="438">
        <f t="shared" si="17"/>
        <v>63.478000000000002</v>
      </c>
      <c r="BF12" s="438">
        <f t="shared" si="18"/>
        <v>27.0715</v>
      </c>
      <c r="BG12" s="438">
        <f t="shared" si="19"/>
        <v>0</v>
      </c>
      <c r="BH12" s="438">
        <f t="shared" si="20"/>
        <v>24.271000000000001</v>
      </c>
      <c r="BI12" s="438">
        <f t="shared" si="21"/>
        <v>0</v>
      </c>
      <c r="BJ12" s="438">
        <f t="shared" si="22"/>
        <v>25.204499999999999</v>
      </c>
      <c r="BK12" s="438">
        <f t="shared" si="23"/>
        <v>35.472999999999999</v>
      </c>
      <c r="BL12" s="438">
        <f t="shared" si="24"/>
        <v>0</v>
      </c>
      <c r="BM12" s="438">
        <f t="shared" si="25"/>
        <v>9.3350000000000009</v>
      </c>
      <c r="BN12" s="438">
        <f t="shared" si="26"/>
        <v>21.470500000000001</v>
      </c>
    </row>
    <row r="13" spans="1:67" s="385" customFormat="1" ht="26.25" customHeight="1">
      <c r="A13" s="440">
        <v>12</v>
      </c>
      <c r="B13" s="441">
        <v>404651</v>
      </c>
      <c r="C13" s="1222" t="s">
        <v>900</v>
      </c>
      <c r="D13" s="447" t="s">
        <v>3</v>
      </c>
      <c r="E13" s="448">
        <v>101</v>
      </c>
      <c r="F13" s="442">
        <v>6</v>
      </c>
      <c r="G13" s="442">
        <v>52</v>
      </c>
      <c r="H13" s="442">
        <v>8</v>
      </c>
      <c r="I13" s="442">
        <v>5</v>
      </c>
      <c r="J13" s="442">
        <v>8</v>
      </c>
      <c r="K13" s="442">
        <v>11</v>
      </c>
      <c r="L13" s="442">
        <v>87</v>
      </c>
      <c r="M13" s="442">
        <v>6</v>
      </c>
      <c r="N13" s="442">
        <v>6</v>
      </c>
      <c r="O13" s="448">
        <v>7</v>
      </c>
      <c r="P13" s="448">
        <v>8</v>
      </c>
      <c r="Q13" s="448">
        <v>18</v>
      </c>
      <c r="R13" s="448">
        <v>9</v>
      </c>
      <c r="S13" s="448">
        <v>22</v>
      </c>
      <c r="T13" s="448">
        <v>29</v>
      </c>
      <c r="U13" s="448"/>
      <c r="V13" s="448">
        <v>20</v>
      </c>
      <c r="W13" s="448">
        <v>2</v>
      </c>
      <c r="X13" s="448">
        <v>27</v>
      </c>
      <c r="Y13" s="448">
        <v>21</v>
      </c>
      <c r="Z13" s="448"/>
      <c r="AA13" s="448">
        <v>10</v>
      </c>
      <c r="AB13" s="448">
        <v>22</v>
      </c>
      <c r="AC13" s="442">
        <f t="shared" si="0"/>
        <v>485</v>
      </c>
      <c r="AD13" s="695">
        <v>37.9</v>
      </c>
      <c r="AE13" s="695">
        <v>34.9</v>
      </c>
      <c r="AF13" s="695">
        <v>35.04</v>
      </c>
      <c r="AG13" s="444"/>
      <c r="AH13" s="697"/>
      <c r="AI13" s="697"/>
      <c r="AJ13" s="697"/>
      <c r="AK13" s="445">
        <f t="shared" si="1"/>
        <v>35.946666666666665</v>
      </c>
      <c r="AL13" s="1431">
        <f t="shared" si="27"/>
        <v>35.946666666666665</v>
      </c>
      <c r="AM13" s="1432">
        <v>60</v>
      </c>
      <c r="AN13" s="438">
        <f t="shared" si="28"/>
        <v>0.59911111111111104</v>
      </c>
      <c r="AO13" s="438">
        <f t="shared" si="29"/>
        <v>17434.133333333331</v>
      </c>
      <c r="AP13" s="438">
        <f t="shared" si="2"/>
        <v>290.56888888888886</v>
      </c>
      <c r="AQ13" s="438">
        <f t="shared" si="3"/>
        <v>60.510222222222218</v>
      </c>
      <c r="AR13" s="438">
        <f t="shared" si="4"/>
        <v>3.594666666666666</v>
      </c>
      <c r="AS13" s="438">
        <f t="shared" si="5"/>
        <v>31.153777777777773</v>
      </c>
      <c r="AT13" s="438">
        <f t="shared" si="6"/>
        <v>4.7928888888888883</v>
      </c>
      <c r="AU13" s="438">
        <f t="shared" si="7"/>
        <v>2.9955555555555553</v>
      </c>
      <c r="AV13" s="438">
        <f t="shared" si="8"/>
        <v>4.7928888888888883</v>
      </c>
      <c r="AW13" s="438">
        <f t="shared" si="9"/>
        <v>6.5902222222222218</v>
      </c>
      <c r="AX13" s="438">
        <f t="shared" si="10"/>
        <v>52.12266666666666</v>
      </c>
      <c r="AY13" s="438">
        <f t="shared" si="11"/>
        <v>3.594666666666666</v>
      </c>
      <c r="AZ13" s="438">
        <f t="shared" si="12"/>
        <v>3.594666666666666</v>
      </c>
      <c r="BA13" s="438">
        <f t="shared" si="13"/>
        <v>4.1937777777777772</v>
      </c>
      <c r="BB13" s="438">
        <f t="shared" si="14"/>
        <v>4.7928888888888883</v>
      </c>
      <c r="BC13" s="438">
        <f t="shared" si="15"/>
        <v>10.783999999999999</v>
      </c>
      <c r="BD13" s="438">
        <f t="shared" si="16"/>
        <v>5.3919999999999995</v>
      </c>
      <c r="BE13" s="438">
        <f t="shared" si="17"/>
        <v>13.180444444444444</v>
      </c>
      <c r="BF13" s="438">
        <f t="shared" si="18"/>
        <v>17.374222222222219</v>
      </c>
      <c r="BG13" s="438">
        <f t="shared" si="19"/>
        <v>0</v>
      </c>
      <c r="BH13" s="438">
        <f t="shared" si="20"/>
        <v>11.982222222222221</v>
      </c>
      <c r="BI13" s="438">
        <f t="shared" si="21"/>
        <v>1.1982222222222221</v>
      </c>
      <c r="BJ13" s="438">
        <f t="shared" si="22"/>
        <v>16.175999999999998</v>
      </c>
      <c r="BK13" s="438">
        <f t="shared" si="23"/>
        <v>12.581333333333331</v>
      </c>
      <c r="BL13" s="438">
        <f t="shared" si="24"/>
        <v>0</v>
      </c>
      <c r="BM13" s="438">
        <f t="shared" si="25"/>
        <v>5.9911111111111106</v>
      </c>
      <c r="BN13" s="438">
        <f t="shared" si="26"/>
        <v>13.180444444444444</v>
      </c>
    </row>
    <row r="14" spans="1:67" s="385" customFormat="1" ht="33.75" customHeight="1">
      <c r="A14" s="440">
        <v>13</v>
      </c>
      <c r="B14" s="441">
        <v>30163</v>
      </c>
      <c r="C14" s="1221" t="s">
        <v>46</v>
      </c>
      <c r="D14" s="447" t="s">
        <v>3</v>
      </c>
      <c r="E14" s="448">
        <v>6</v>
      </c>
      <c r="F14" s="442">
        <v>1</v>
      </c>
      <c r="G14" s="442"/>
      <c r="H14" s="442"/>
      <c r="I14" s="442">
        <v>1</v>
      </c>
      <c r="J14" s="442">
        <v>1</v>
      </c>
      <c r="K14" s="442"/>
      <c r="L14" s="442">
        <v>1</v>
      </c>
      <c r="M14" s="442"/>
      <c r="N14" s="442"/>
      <c r="O14" s="448">
        <v>1</v>
      </c>
      <c r="P14" s="448">
        <v>1</v>
      </c>
      <c r="Q14" s="448">
        <v>1</v>
      </c>
      <c r="R14" s="448">
        <v>1</v>
      </c>
      <c r="S14" s="448">
        <v>1</v>
      </c>
      <c r="T14" s="448">
        <v>1</v>
      </c>
      <c r="U14" s="448"/>
      <c r="V14" s="448">
        <v>2</v>
      </c>
      <c r="W14" s="448"/>
      <c r="X14" s="454">
        <v>1</v>
      </c>
      <c r="Y14" s="448">
        <v>1</v>
      </c>
      <c r="Z14" s="448"/>
      <c r="AA14" s="448">
        <v>1</v>
      </c>
      <c r="AB14" s="448">
        <v>1</v>
      </c>
      <c r="AC14" s="442">
        <f t="shared" si="0"/>
        <v>22</v>
      </c>
      <c r="AD14" s="695">
        <v>2348</v>
      </c>
      <c r="AE14" s="695">
        <v>2436.7800000000002</v>
      </c>
      <c r="AF14" s="695">
        <v>2289.9</v>
      </c>
      <c r="AG14" s="444"/>
      <c r="AH14" s="445"/>
      <c r="AI14" s="445"/>
      <c r="AJ14" s="445"/>
      <c r="AK14" s="445">
        <f t="shared" si="1"/>
        <v>2358.2266666666669</v>
      </c>
      <c r="AL14" s="1431">
        <f t="shared" si="27"/>
        <v>2358.2266666666669</v>
      </c>
      <c r="AM14" s="1432">
        <v>60</v>
      </c>
      <c r="AN14" s="438">
        <f t="shared" si="28"/>
        <v>39.303777777777782</v>
      </c>
      <c r="AO14" s="438">
        <f t="shared" si="29"/>
        <v>51880.986666666671</v>
      </c>
      <c r="AP14" s="438">
        <f t="shared" si="2"/>
        <v>864.6831111111112</v>
      </c>
      <c r="AQ14" s="438">
        <f t="shared" si="3"/>
        <v>235.82266666666669</v>
      </c>
      <c r="AR14" s="438">
        <f t="shared" si="4"/>
        <v>39.303777777777782</v>
      </c>
      <c r="AS14" s="438">
        <f t="shared" si="5"/>
        <v>0</v>
      </c>
      <c r="AT14" s="438">
        <f t="shared" si="6"/>
        <v>0</v>
      </c>
      <c r="AU14" s="438">
        <f t="shared" si="7"/>
        <v>39.303777777777782</v>
      </c>
      <c r="AV14" s="438">
        <f t="shared" si="8"/>
        <v>39.303777777777782</v>
      </c>
      <c r="AW14" s="438">
        <f t="shared" si="9"/>
        <v>0</v>
      </c>
      <c r="AX14" s="438">
        <f t="shared" si="10"/>
        <v>39.303777777777782</v>
      </c>
      <c r="AY14" s="438">
        <f t="shared" si="11"/>
        <v>0</v>
      </c>
      <c r="AZ14" s="438">
        <f t="shared" si="12"/>
        <v>0</v>
      </c>
      <c r="BA14" s="438">
        <f t="shared" si="13"/>
        <v>39.303777777777782</v>
      </c>
      <c r="BB14" s="438">
        <f t="shared" si="14"/>
        <v>39.303777777777782</v>
      </c>
      <c r="BC14" s="438">
        <f t="shared" si="15"/>
        <v>39.303777777777782</v>
      </c>
      <c r="BD14" s="438">
        <f t="shared" si="16"/>
        <v>39.303777777777782</v>
      </c>
      <c r="BE14" s="438">
        <f t="shared" si="17"/>
        <v>39.303777777777782</v>
      </c>
      <c r="BF14" s="438">
        <f t="shared" si="18"/>
        <v>39.303777777777782</v>
      </c>
      <c r="BG14" s="438">
        <f t="shared" si="19"/>
        <v>0</v>
      </c>
      <c r="BH14" s="438">
        <f t="shared" si="20"/>
        <v>78.607555555555564</v>
      </c>
      <c r="BI14" s="438">
        <f t="shared" si="21"/>
        <v>0</v>
      </c>
      <c r="BJ14" s="438">
        <f t="shared" si="22"/>
        <v>39.303777777777782</v>
      </c>
      <c r="BK14" s="438">
        <f t="shared" si="23"/>
        <v>39.303777777777782</v>
      </c>
      <c r="BL14" s="438">
        <f t="shared" si="24"/>
        <v>0</v>
      </c>
      <c r="BM14" s="438">
        <f t="shared" si="25"/>
        <v>39.303777777777782</v>
      </c>
      <c r="BN14" s="438">
        <f t="shared" si="26"/>
        <v>39.303777777777782</v>
      </c>
    </row>
    <row r="15" spans="1:67" s="385" customFormat="1" ht="26.25" customHeight="1">
      <c r="A15" s="440">
        <v>14</v>
      </c>
      <c r="B15" s="441">
        <v>150158</v>
      </c>
      <c r="C15" s="1222" t="s">
        <v>901</v>
      </c>
      <c r="D15" s="447" t="s">
        <v>3</v>
      </c>
      <c r="E15" s="448">
        <v>20</v>
      </c>
      <c r="F15" s="442">
        <v>1</v>
      </c>
      <c r="G15" s="442">
        <v>1</v>
      </c>
      <c r="H15" s="442">
        <v>1</v>
      </c>
      <c r="I15" s="442">
        <v>1</v>
      </c>
      <c r="J15" s="442">
        <v>1</v>
      </c>
      <c r="K15" s="442">
        <v>1</v>
      </c>
      <c r="L15" s="442">
        <v>1</v>
      </c>
      <c r="M15" s="442">
        <v>1</v>
      </c>
      <c r="N15" s="442">
        <v>1</v>
      </c>
      <c r="O15" s="448"/>
      <c r="P15" s="448">
        <v>1</v>
      </c>
      <c r="Q15" s="448">
        <v>2</v>
      </c>
      <c r="R15" s="448">
        <v>1</v>
      </c>
      <c r="S15" s="448">
        <v>3</v>
      </c>
      <c r="T15" s="448">
        <v>1</v>
      </c>
      <c r="U15" s="448"/>
      <c r="V15" s="448">
        <v>2</v>
      </c>
      <c r="W15" s="448">
        <v>1</v>
      </c>
      <c r="X15" s="448">
        <v>1</v>
      </c>
      <c r="Y15" s="448">
        <v>1</v>
      </c>
      <c r="Z15" s="448"/>
      <c r="AA15" s="448">
        <v>1</v>
      </c>
      <c r="AB15" s="448">
        <v>3</v>
      </c>
      <c r="AC15" s="442">
        <f t="shared" si="0"/>
        <v>46</v>
      </c>
      <c r="AD15" s="695">
        <v>147.9</v>
      </c>
      <c r="AE15" s="695">
        <v>118.9</v>
      </c>
      <c r="AF15" s="695">
        <v>155.44</v>
      </c>
      <c r="AG15" s="444"/>
      <c r="AH15" s="445"/>
      <c r="AI15" s="445"/>
      <c r="AJ15" s="445"/>
      <c r="AK15" s="445">
        <f t="shared" si="1"/>
        <v>140.74666666666667</v>
      </c>
      <c r="AL15" s="1431">
        <f t="shared" si="27"/>
        <v>140.74666666666667</v>
      </c>
      <c r="AM15" s="1432">
        <v>60</v>
      </c>
      <c r="AN15" s="438">
        <f t="shared" si="28"/>
        <v>2.3457777777777777</v>
      </c>
      <c r="AO15" s="438">
        <f t="shared" si="29"/>
        <v>6474.3466666666664</v>
      </c>
      <c r="AP15" s="438">
        <f t="shared" si="2"/>
        <v>107.90577777777777</v>
      </c>
      <c r="AQ15" s="438">
        <f t="shared" si="3"/>
        <v>46.915555555555557</v>
      </c>
      <c r="AR15" s="438">
        <f t="shared" si="4"/>
        <v>2.3457777777777777</v>
      </c>
      <c r="AS15" s="438">
        <f t="shared" si="5"/>
        <v>2.3457777777777777</v>
      </c>
      <c r="AT15" s="438">
        <f t="shared" si="6"/>
        <v>2.3457777777777777</v>
      </c>
      <c r="AU15" s="438">
        <f t="shared" si="7"/>
        <v>2.3457777777777777</v>
      </c>
      <c r="AV15" s="438">
        <f t="shared" si="8"/>
        <v>2.3457777777777777</v>
      </c>
      <c r="AW15" s="438">
        <f t="shared" si="9"/>
        <v>2.3457777777777777</v>
      </c>
      <c r="AX15" s="438">
        <f t="shared" si="10"/>
        <v>2.3457777777777777</v>
      </c>
      <c r="AY15" s="438">
        <f t="shared" si="11"/>
        <v>2.3457777777777777</v>
      </c>
      <c r="AZ15" s="438">
        <f t="shared" si="12"/>
        <v>2.3457777777777777</v>
      </c>
      <c r="BA15" s="438">
        <f t="shared" si="13"/>
        <v>0</v>
      </c>
      <c r="BB15" s="438">
        <f t="shared" si="14"/>
        <v>2.3457777777777777</v>
      </c>
      <c r="BC15" s="438">
        <f t="shared" si="15"/>
        <v>4.6915555555555555</v>
      </c>
      <c r="BD15" s="438">
        <f t="shared" si="16"/>
        <v>2.3457777777777777</v>
      </c>
      <c r="BE15" s="438">
        <f t="shared" si="17"/>
        <v>7.0373333333333328</v>
      </c>
      <c r="BF15" s="438">
        <f t="shared" si="18"/>
        <v>2.3457777777777777</v>
      </c>
      <c r="BG15" s="438">
        <f t="shared" si="19"/>
        <v>0</v>
      </c>
      <c r="BH15" s="438">
        <f t="shared" si="20"/>
        <v>4.6915555555555555</v>
      </c>
      <c r="BI15" s="438">
        <f t="shared" si="21"/>
        <v>2.3457777777777777</v>
      </c>
      <c r="BJ15" s="438">
        <f t="shared" si="22"/>
        <v>2.3457777777777777</v>
      </c>
      <c r="BK15" s="438">
        <f t="shared" si="23"/>
        <v>2.3457777777777777</v>
      </c>
      <c r="BL15" s="438">
        <f t="shared" si="24"/>
        <v>0</v>
      </c>
      <c r="BM15" s="438">
        <f t="shared" si="25"/>
        <v>2.3457777777777777</v>
      </c>
      <c r="BN15" s="438">
        <f t="shared" si="26"/>
        <v>7.0373333333333328</v>
      </c>
    </row>
    <row r="16" spans="1:67" s="385" customFormat="1" ht="29.25" customHeight="1">
      <c r="A16" s="440">
        <v>15</v>
      </c>
      <c r="B16" s="441">
        <v>399576</v>
      </c>
      <c r="C16" s="1222" t="s">
        <v>902</v>
      </c>
      <c r="D16" s="441" t="s">
        <v>3</v>
      </c>
      <c r="E16" s="442">
        <v>10</v>
      </c>
      <c r="F16" s="442">
        <v>1</v>
      </c>
      <c r="G16" s="442">
        <v>1</v>
      </c>
      <c r="H16" s="442">
        <v>1</v>
      </c>
      <c r="I16" s="442">
        <v>1</v>
      </c>
      <c r="J16" s="442"/>
      <c r="K16" s="442">
        <v>1</v>
      </c>
      <c r="L16" s="442">
        <v>1</v>
      </c>
      <c r="M16" s="442">
        <v>1</v>
      </c>
      <c r="N16" s="442">
        <v>1</v>
      </c>
      <c r="O16" s="442">
        <v>1</v>
      </c>
      <c r="P16" s="442"/>
      <c r="Q16" s="442">
        <v>2</v>
      </c>
      <c r="R16" s="442">
        <v>1</v>
      </c>
      <c r="S16" s="442">
        <v>2</v>
      </c>
      <c r="T16" s="442"/>
      <c r="U16" s="442"/>
      <c r="V16" s="442">
        <v>1</v>
      </c>
      <c r="W16" s="442"/>
      <c r="X16" s="448">
        <v>2</v>
      </c>
      <c r="Y16" s="442">
        <v>1</v>
      </c>
      <c r="Z16" s="442"/>
      <c r="AA16" s="442"/>
      <c r="AB16" s="442">
        <v>2</v>
      </c>
      <c r="AC16" s="442">
        <f t="shared" si="0"/>
        <v>30</v>
      </c>
      <c r="AD16" s="698">
        <v>261.89999999999998</v>
      </c>
      <c r="AE16" s="695">
        <v>469.9</v>
      </c>
      <c r="AF16" s="695">
        <v>328.5</v>
      </c>
      <c r="AG16" s="444"/>
      <c r="AH16" s="445"/>
      <c r="AI16" s="445"/>
      <c r="AJ16" s="445"/>
      <c r="AK16" s="445">
        <f t="shared" si="1"/>
        <v>353.43333333333334</v>
      </c>
      <c r="AL16" s="1431">
        <f t="shared" si="27"/>
        <v>353.43333333333334</v>
      </c>
      <c r="AM16" s="1432">
        <v>60</v>
      </c>
      <c r="AN16" s="438">
        <f t="shared" si="28"/>
        <v>5.8905555555555553</v>
      </c>
      <c r="AO16" s="438">
        <f t="shared" si="29"/>
        <v>10603</v>
      </c>
      <c r="AP16" s="438">
        <f t="shared" si="2"/>
        <v>176.71666666666667</v>
      </c>
      <c r="AQ16" s="438">
        <f t="shared" si="3"/>
        <v>58.905555555555551</v>
      </c>
      <c r="AR16" s="438">
        <f t="shared" si="4"/>
        <v>5.8905555555555553</v>
      </c>
      <c r="AS16" s="438">
        <f t="shared" si="5"/>
        <v>5.8905555555555553</v>
      </c>
      <c r="AT16" s="438">
        <f t="shared" si="6"/>
        <v>5.8905555555555553</v>
      </c>
      <c r="AU16" s="438">
        <f t="shared" si="7"/>
        <v>5.8905555555555553</v>
      </c>
      <c r="AV16" s="438">
        <f t="shared" si="8"/>
        <v>0</v>
      </c>
      <c r="AW16" s="438">
        <f t="shared" si="9"/>
        <v>5.8905555555555553</v>
      </c>
      <c r="AX16" s="438">
        <f t="shared" si="10"/>
        <v>5.8905555555555553</v>
      </c>
      <c r="AY16" s="438">
        <f t="shared" si="11"/>
        <v>5.8905555555555553</v>
      </c>
      <c r="AZ16" s="438">
        <f t="shared" si="12"/>
        <v>5.8905555555555553</v>
      </c>
      <c r="BA16" s="438">
        <f t="shared" si="13"/>
        <v>5.8905555555555553</v>
      </c>
      <c r="BB16" s="438">
        <f t="shared" si="14"/>
        <v>0</v>
      </c>
      <c r="BC16" s="438">
        <f t="shared" si="15"/>
        <v>11.781111111111111</v>
      </c>
      <c r="BD16" s="438">
        <f t="shared" si="16"/>
        <v>5.8905555555555553</v>
      </c>
      <c r="BE16" s="438">
        <f t="shared" si="17"/>
        <v>11.781111111111111</v>
      </c>
      <c r="BF16" s="438">
        <f t="shared" si="18"/>
        <v>0</v>
      </c>
      <c r="BG16" s="438">
        <f t="shared" si="19"/>
        <v>0</v>
      </c>
      <c r="BH16" s="438">
        <f t="shared" si="20"/>
        <v>5.8905555555555553</v>
      </c>
      <c r="BI16" s="438">
        <f t="shared" si="21"/>
        <v>0</v>
      </c>
      <c r="BJ16" s="438">
        <f t="shared" si="22"/>
        <v>11.781111111111111</v>
      </c>
      <c r="BK16" s="438">
        <f t="shared" si="23"/>
        <v>5.8905555555555553</v>
      </c>
      <c r="BL16" s="438">
        <f t="shared" si="24"/>
        <v>0</v>
      </c>
      <c r="BM16" s="438">
        <f t="shared" si="25"/>
        <v>0</v>
      </c>
      <c r="BN16" s="438">
        <f t="shared" si="26"/>
        <v>11.781111111111111</v>
      </c>
    </row>
    <row r="17" spans="1:66" s="386" customFormat="1" ht="27.75" customHeight="1">
      <c r="A17" s="440">
        <v>16</v>
      </c>
      <c r="B17" s="446" t="s">
        <v>418</v>
      </c>
      <c r="C17" s="1225" t="s">
        <v>383</v>
      </c>
      <c r="D17" s="455" t="s">
        <v>3</v>
      </c>
      <c r="E17" s="442">
        <v>14</v>
      </c>
      <c r="F17" s="442">
        <v>1</v>
      </c>
      <c r="G17" s="442">
        <v>1</v>
      </c>
      <c r="H17" s="442">
        <v>1</v>
      </c>
      <c r="I17" s="442">
        <v>2</v>
      </c>
      <c r="J17" s="442">
        <v>1</v>
      </c>
      <c r="K17" s="442">
        <v>2</v>
      </c>
      <c r="L17" s="442">
        <v>6</v>
      </c>
      <c r="M17" s="442">
        <v>1</v>
      </c>
      <c r="N17" s="442">
        <v>2</v>
      </c>
      <c r="O17" s="448">
        <v>2</v>
      </c>
      <c r="P17" s="448">
        <v>1</v>
      </c>
      <c r="Q17" s="448">
        <v>4</v>
      </c>
      <c r="R17" s="448">
        <v>1</v>
      </c>
      <c r="S17" s="448">
        <v>6</v>
      </c>
      <c r="T17" s="448">
        <v>2</v>
      </c>
      <c r="U17" s="448"/>
      <c r="V17" s="448">
        <v>4</v>
      </c>
      <c r="W17" s="448">
        <v>1</v>
      </c>
      <c r="X17" s="448">
        <v>2</v>
      </c>
      <c r="Y17" s="448">
        <v>2</v>
      </c>
      <c r="Z17" s="448"/>
      <c r="AA17" s="448">
        <v>1</v>
      </c>
      <c r="AB17" s="448">
        <v>3</v>
      </c>
      <c r="AC17" s="442">
        <f t="shared" si="0"/>
        <v>60</v>
      </c>
      <c r="AD17" s="695">
        <v>65.430000000000007</v>
      </c>
      <c r="AE17" s="695">
        <v>89.99</v>
      </c>
      <c r="AF17" s="695">
        <v>100.2</v>
      </c>
      <c r="AG17" s="444"/>
      <c r="AH17" s="697"/>
      <c r="AI17" s="697"/>
      <c r="AJ17" s="697"/>
      <c r="AK17" s="445">
        <f t="shared" si="1"/>
        <v>85.206666666666663</v>
      </c>
      <c r="AL17" s="1431">
        <f t="shared" si="27"/>
        <v>85.206666666666663</v>
      </c>
      <c r="AM17" s="1432">
        <v>60</v>
      </c>
      <c r="AN17" s="438">
        <f t="shared" si="28"/>
        <v>1.4201111111111111</v>
      </c>
      <c r="AO17" s="438">
        <f t="shared" si="29"/>
        <v>5112.3999999999996</v>
      </c>
      <c r="AP17" s="438">
        <f t="shared" si="2"/>
        <v>85.206666666666663</v>
      </c>
      <c r="AQ17" s="438">
        <f t="shared" si="3"/>
        <v>19.881555555555554</v>
      </c>
      <c r="AR17" s="438">
        <f t="shared" si="4"/>
        <v>1.4201111111111111</v>
      </c>
      <c r="AS17" s="438">
        <f t="shared" si="5"/>
        <v>1.4201111111111111</v>
      </c>
      <c r="AT17" s="438">
        <f t="shared" si="6"/>
        <v>1.4201111111111111</v>
      </c>
      <c r="AU17" s="438">
        <f t="shared" si="7"/>
        <v>2.8402222222222222</v>
      </c>
      <c r="AV17" s="438">
        <f t="shared" si="8"/>
        <v>1.4201111111111111</v>
      </c>
      <c r="AW17" s="438">
        <f t="shared" si="9"/>
        <v>2.8402222222222222</v>
      </c>
      <c r="AX17" s="438">
        <f t="shared" si="10"/>
        <v>8.5206666666666671</v>
      </c>
      <c r="AY17" s="438">
        <f t="shared" si="11"/>
        <v>1.4201111111111111</v>
      </c>
      <c r="AZ17" s="438">
        <f t="shared" si="12"/>
        <v>2.8402222222222222</v>
      </c>
      <c r="BA17" s="438">
        <f t="shared" si="13"/>
        <v>2.8402222222222222</v>
      </c>
      <c r="BB17" s="438">
        <f t="shared" si="14"/>
        <v>1.4201111111111111</v>
      </c>
      <c r="BC17" s="438">
        <f t="shared" si="15"/>
        <v>5.6804444444444444</v>
      </c>
      <c r="BD17" s="438">
        <f t="shared" si="16"/>
        <v>1.4201111111111111</v>
      </c>
      <c r="BE17" s="438">
        <f t="shared" si="17"/>
        <v>8.5206666666666671</v>
      </c>
      <c r="BF17" s="438">
        <f t="shared" si="18"/>
        <v>2.8402222222222222</v>
      </c>
      <c r="BG17" s="438">
        <f t="shared" si="19"/>
        <v>0</v>
      </c>
      <c r="BH17" s="438">
        <f t="shared" si="20"/>
        <v>5.6804444444444444</v>
      </c>
      <c r="BI17" s="438">
        <f t="shared" si="21"/>
        <v>1.4201111111111111</v>
      </c>
      <c r="BJ17" s="438">
        <f t="shared" si="22"/>
        <v>2.8402222222222222</v>
      </c>
      <c r="BK17" s="438">
        <f t="shared" si="23"/>
        <v>2.8402222222222222</v>
      </c>
      <c r="BL17" s="438">
        <f t="shared" si="24"/>
        <v>0</v>
      </c>
      <c r="BM17" s="438">
        <f t="shared" si="25"/>
        <v>1.4201111111111111</v>
      </c>
      <c r="BN17" s="438">
        <f t="shared" si="26"/>
        <v>4.2603333333333335</v>
      </c>
    </row>
    <row r="18" spans="1:66" s="385" customFormat="1" ht="27" customHeight="1">
      <c r="A18" s="440">
        <v>17</v>
      </c>
      <c r="B18" s="441">
        <v>451652</v>
      </c>
      <c r="C18" s="1225" t="s">
        <v>47</v>
      </c>
      <c r="D18" s="441" t="s">
        <v>3</v>
      </c>
      <c r="E18" s="442">
        <v>8</v>
      </c>
      <c r="F18" s="442">
        <v>1</v>
      </c>
      <c r="G18" s="442">
        <v>1</v>
      </c>
      <c r="H18" s="442">
        <v>1</v>
      </c>
      <c r="I18" s="442">
        <v>1</v>
      </c>
      <c r="J18" s="442">
        <v>1</v>
      </c>
      <c r="K18" s="442">
        <v>2</v>
      </c>
      <c r="L18" s="442">
        <v>2</v>
      </c>
      <c r="M18" s="442">
        <v>1</v>
      </c>
      <c r="N18" s="442">
        <v>2</v>
      </c>
      <c r="O18" s="442">
        <v>1</v>
      </c>
      <c r="P18" s="442">
        <v>1</v>
      </c>
      <c r="Q18" s="442">
        <v>4</v>
      </c>
      <c r="R18" s="442">
        <v>1</v>
      </c>
      <c r="S18" s="442">
        <v>3</v>
      </c>
      <c r="T18" s="442">
        <v>2</v>
      </c>
      <c r="U18" s="442"/>
      <c r="V18" s="442">
        <v>2</v>
      </c>
      <c r="W18" s="442"/>
      <c r="X18" s="442">
        <v>1</v>
      </c>
      <c r="Y18" s="442">
        <v>2</v>
      </c>
      <c r="Z18" s="442"/>
      <c r="AA18" s="442">
        <v>1</v>
      </c>
      <c r="AB18" s="442">
        <v>2</v>
      </c>
      <c r="AC18" s="442">
        <f t="shared" si="0"/>
        <v>40</v>
      </c>
      <c r="AD18" s="695">
        <v>499.99</v>
      </c>
      <c r="AE18" s="695">
        <v>487.29</v>
      </c>
      <c r="AF18" s="695">
        <v>611</v>
      </c>
      <c r="AG18" s="444"/>
      <c r="AH18" s="445"/>
      <c r="AI18" s="445"/>
      <c r="AJ18" s="445"/>
      <c r="AK18" s="445">
        <f t="shared" si="1"/>
        <v>532.76</v>
      </c>
      <c r="AL18" s="1431">
        <f t="shared" si="27"/>
        <v>532.76</v>
      </c>
      <c r="AM18" s="1432">
        <v>60</v>
      </c>
      <c r="AN18" s="438">
        <f t="shared" si="28"/>
        <v>8.8793333333333333</v>
      </c>
      <c r="AO18" s="438">
        <f t="shared" si="29"/>
        <v>21310.400000000001</v>
      </c>
      <c r="AP18" s="438">
        <f t="shared" si="2"/>
        <v>355.17333333333335</v>
      </c>
      <c r="AQ18" s="438">
        <f t="shared" si="3"/>
        <v>71.034666666666666</v>
      </c>
      <c r="AR18" s="438">
        <f t="shared" si="4"/>
        <v>8.8793333333333333</v>
      </c>
      <c r="AS18" s="438">
        <f t="shared" si="5"/>
        <v>8.8793333333333333</v>
      </c>
      <c r="AT18" s="438">
        <f t="shared" si="6"/>
        <v>8.8793333333333333</v>
      </c>
      <c r="AU18" s="438">
        <f t="shared" si="7"/>
        <v>8.8793333333333333</v>
      </c>
      <c r="AV18" s="438">
        <f t="shared" si="8"/>
        <v>8.8793333333333333</v>
      </c>
      <c r="AW18" s="438">
        <f t="shared" si="9"/>
        <v>17.758666666666667</v>
      </c>
      <c r="AX18" s="438">
        <f t="shared" si="10"/>
        <v>17.758666666666667</v>
      </c>
      <c r="AY18" s="438">
        <f t="shared" si="11"/>
        <v>8.8793333333333333</v>
      </c>
      <c r="AZ18" s="438">
        <f t="shared" si="12"/>
        <v>17.758666666666667</v>
      </c>
      <c r="BA18" s="438">
        <f t="shared" si="13"/>
        <v>8.8793333333333333</v>
      </c>
      <c r="BB18" s="438">
        <f t="shared" si="14"/>
        <v>8.8793333333333333</v>
      </c>
      <c r="BC18" s="438">
        <f t="shared" si="15"/>
        <v>35.517333333333333</v>
      </c>
      <c r="BD18" s="438">
        <f t="shared" si="16"/>
        <v>8.8793333333333333</v>
      </c>
      <c r="BE18" s="438">
        <f t="shared" si="17"/>
        <v>26.637999999999998</v>
      </c>
      <c r="BF18" s="438">
        <f t="shared" si="18"/>
        <v>17.758666666666667</v>
      </c>
      <c r="BG18" s="438">
        <f t="shared" si="19"/>
        <v>0</v>
      </c>
      <c r="BH18" s="438">
        <f t="shared" si="20"/>
        <v>17.758666666666667</v>
      </c>
      <c r="BI18" s="438">
        <f t="shared" si="21"/>
        <v>0</v>
      </c>
      <c r="BJ18" s="438">
        <f t="shared" si="22"/>
        <v>8.8793333333333333</v>
      </c>
      <c r="BK18" s="438">
        <f t="shared" si="23"/>
        <v>17.758666666666667</v>
      </c>
      <c r="BL18" s="438">
        <f t="shared" si="24"/>
        <v>0</v>
      </c>
      <c r="BM18" s="438">
        <f t="shared" si="25"/>
        <v>8.8793333333333333</v>
      </c>
      <c r="BN18" s="438">
        <f t="shared" si="26"/>
        <v>17.758666666666667</v>
      </c>
    </row>
    <row r="19" spans="1:66" s="385" customFormat="1" ht="33.75">
      <c r="A19" s="440">
        <v>18</v>
      </c>
      <c r="B19" s="441">
        <v>462874</v>
      </c>
      <c r="C19" s="1222" t="s">
        <v>903</v>
      </c>
      <c r="D19" s="441" t="s">
        <v>3</v>
      </c>
      <c r="E19" s="442">
        <v>1</v>
      </c>
      <c r="F19" s="442">
        <v>1</v>
      </c>
      <c r="G19" s="442">
        <v>1</v>
      </c>
      <c r="H19" s="442">
        <v>1</v>
      </c>
      <c r="I19" s="442">
        <v>1</v>
      </c>
      <c r="J19" s="442">
        <v>1</v>
      </c>
      <c r="K19" s="442">
        <v>2</v>
      </c>
      <c r="L19" s="442">
        <v>1</v>
      </c>
      <c r="M19" s="442">
        <v>1</v>
      </c>
      <c r="N19" s="442">
        <v>2</v>
      </c>
      <c r="O19" s="442">
        <v>1</v>
      </c>
      <c r="P19" s="442">
        <v>1</v>
      </c>
      <c r="Q19" s="442">
        <v>1</v>
      </c>
      <c r="R19" s="442">
        <v>1</v>
      </c>
      <c r="S19" s="442">
        <v>2</v>
      </c>
      <c r="T19" s="442">
        <v>1</v>
      </c>
      <c r="U19" s="442"/>
      <c r="V19" s="442">
        <v>2</v>
      </c>
      <c r="W19" s="442"/>
      <c r="X19" s="442">
        <v>1</v>
      </c>
      <c r="Y19" s="442">
        <v>1</v>
      </c>
      <c r="Z19" s="442"/>
      <c r="AA19" s="442"/>
      <c r="AB19" s="442">
        <v>1</v>
      </c>
      <c r="AC19" s="442">
        <f t="shared" si="0"/>
        <v>24</v>
      </c>
      <c r="AD19" s="695">
        <v>794.32</v>
      </c>
      <c r="AE19" s="695">
        <v>749</v>
      </c>
      <c r="AF19" s="695">
        <v>827.67</v>
      </c>
      <c r="AG19" s="444"/>
      <c r="AH19" s="445"/>
      <c r="AI19" s="445"/>
      <c r="AJ19" s="445"/>
      <c r="AK19" s="445">
        <f t="shared" si="1"/>
        <v>790.33</v>
      </c>
      <c r="AL19" s="1431">
        <f t="shared" si="27"/>
        <v>790.33</v>
      </c>
      <c r="AM19" s="1432">
        <v>60</v>
      </c>
      <c r="AN19" s="438">
        <f t="shared" si="28"/>
        <v>13.172166666666667</v>
      </c>
      <c r="AO19" s="438">
        <f t="shared" si="29"/>
        <v>18967.920000000002</v>
      </c>
      <c r="AP19" s="438">
        <f t="shared" si="2"/>
        <v>316.13200000000001</v>
      </c>
      <c r="AQ19" s="438">
        <f t="shared" si="3"/>
        <v>13.172166666666667</v>
      </c>
      <c r="AR19" s="438">
        <f t="shared" si="4"/>
        <v>13.172166666666667</v>
      </c>
      <c r="AS19" s="438">
        <f t="shared" si="5"/>
        <v>13.172166666666667</v>
      </c>
      <c r="AT19" s="438">
        <f t="shared" si="6"/>
        <v>13.172166666666667</v>
      </c>
      <c r="AU19" s="438">
        <f t="shared" si="7"/>
        <v>13.172166666666667</v>
      </c>
      <c r="AV19" s="438">
        <f t="shared" si="8"/>
        <v>13.172166666666667</v>
      </c>
      <c r="AW19" s="438">
        <f t="shared" si="9"/>
        <v>26.344333333333335</v>
      </c>
      <c r="AX19" s="438">
        <f t="shared" si="10"/>
        <v>13.172166666666667</v>
      </c>
      <c r="AY19" s="438">
        <f t="shared" si="11"/>
        <v>13.172166666666667</v>
      </c>
      <c r="AZ19" s="438">
        <f t="shared" si="12"/>
        <v>26.344333333333335</v>
      </c>
      <c r="BA19" s="438">
        <f t="shared" si="13"/>
        <v>13.172166666666667</v>
      </c>
      <c r="BB19" s="438">
        <f t="shared" si="14"/>
        <v>13.172166666666667</v>
      </c>
      <c r="BC19" s="438">
        <f t="shared" si="15"/>
        <v>13.172166666666667</v>
      </c>
      <c r="BD19" s="438">
        <f t="shared" si="16"/>
        <v>13.172166666666667</v>
      </c>
      <c r="BE19" s="438">
        <f t="shared" si="17"/>
        <v>26.344333333333335</v>
      </c>
      <c r="BF19" s="438">
        <f t="shared" si="18"/>
        <v>13.172166666666667</v>
      </c>
      <c r="BG19" s="438">
        <f t="shared" si="19"/>
        <v>0</v>
      </c>
      <c r="BH19" s="438">
        <f t="shared" si="20"/>
        <v>26.344333333333335</v>
      </c>
      <c r="BI19" s="438">
        <f t="shared" si="21"/>
        <v>0</v>
      </c>
      <c r="BJ19" s="438">
        <f t="shared" si="22"/>
        <v>13.172166666666667</v>
      </c>
      <c r="BK19" s="438">
        <f t="shared" si="23"/>
        <v>13.172166666666667</v>
      </c>
      <c r="BL19" s="438">
        <f t="shared" si="24"/>
        <v>0</v>
      </c>
      <c r="BM19" s="438">
        <f t="shared" si="25"/>
        <v>0</v>
      </c>
      <c r="BN19" s="438">
        <f t="shared" si="26"/>
        <v>13.172166666666667</v>
      </c>
    </row>
    <row r="20" spans="1:66" s="386" customFormat="1" ht="32.25" customHeight="1">
      <c r="A20" s="440">
        <v>19</v>
      </c>
      <c r="B20" s="441">
        <v>455724</v>
      </c>
      <c r="C20" s="1226" t="s">
        <v>48</v>
      </c>
      <c r="D20" s="455" t="s">
        <v>3</v>
      </c>
      <c r="E20" s="442">
        <v>2</v>
      </c>
      <c r="F20" s="442">
        <v>1</v>
      </c>
      <c r="G20" s="442">
        <v>1</v>
      </c>
      <c r="H20" s="442">
        <v>1</v>
      </c>
      <c r="I20" s="442">
        <v>1</v>
      </c>
      <c r="J20" s="442">
        <v>1</v>
      </c>
      <c r="K20" s="442">
        <v>1</v>
      </c>
      <c r="L20" s="442">
        <v>1</v>
      </c>
      <c r="M20" s="442">
        <v>1</v>
      </c>
      <c r="N20" s="442">
        <v>0</v>
      </c>
      <c r="O20" s="442">
        <v>1</v>
      </c>
      <c r="P20" s="442">
        <v>1</v>
      </c>
      <c r="Q20" s="442">
        <v>1</v>
      </c>
      <c r="R20" s="442">
        <v>1</v>
      </c>
      <c r="S20" s="442">
        <v>2</v>
      </c>
      <c r="T20" s="442">
        <v>1</v>
      </c>
      <c r="U20" s="442"/>
      <c r="V20" s="442">
        <v>1</v>
      </c>
      <c r="W20" s="442">
        <v>2</v>
      </c>
      <c r="X20" s="442">
        <v>1</v>
      </c>
      <c r="Y20" s="442">
        <v>4</v>
      </c>
      <c r="Z20" s="442"/>
      <c r="AA20" s="442">
        <v>1</v>
      </c>
      <c r="AB20" s="442">
        <v>2</v>
      </c>
      <c r="AC20" s="442">
        <f t="shared" si="0"/>
        <v>28</v>
      </c>
      <c r="AD20" s="698">
        <v>209.9</v>
      </c>
      <c r="AE20" s="695">
        <v>234.9</v>
      </c>
      <c r="AF20" s="695">
        <v>213.29</v>
      </c>
      <c r="AG20" s="444"/>
      <c r="AH20" s="445"/>
      <c r="AI20" s="445"/>
      <c r="AJ20" s="445"/>
      <c r="AK20" s="445">
        <f t="shared" si="1"/>
        <v>219.36333333333334</v>
      </c>
      <c r="AL20" s="1431">
        <f t="shared" si="27"/>
        <v>219.36333333333334</v>
      </c>
      <c r="AM20" s="1432">
        <v>60</v>
      </c>
      <c r="AN20" s="438">
        <f t="shared" si="28"/>
        <v>3.6560555555555556</v>
      </c>
      <c r="AO20" s="438">
        <f t="shared" si="29"/>
        <v>6142.1733333333341</v>
      </c>
      <c r="AP20" s="438">
        <f t="shared" si="2"/>
        <v>102.36955555555556</v>
      </c>
      <c r="AQ20" s="438">
        <f t="shared" si="3"/>
        <v>7.3121111111111112</v>
      </c>
      <c r="AR20" s="438">
        <f t="shared" si="4"/>
        <v>3.6560555555555556</v>
      </c>
      <c r="AS20" s="438">
        <f t="shared" si="5"/>
        <v>3.6560555555555556</v>
      </c>
      <c r="AT20" s="438">
        <f t="shared" si="6"/>
        <v>3.6560555555555556</v>
      </c>
      <c r="AU20" s="438">
        <f t="shared" si="7"/>
        <v>3.6560555555555556</v>
      </c>
      <c r="AV20" s="438">
        <f t="shared" si="8"/>
        <v>3.6560555555555556</v>
      </c>
      <c r="AW20" s="438">
        <f t="shared" si="9"/>
        <v>3.6560555555555556</v>
      </c>
      <c r="AX20" s="438">
        <f t="shared" si="10"/>
        <v>3.6560555555555556</v>
      </c>
      <c r="AY20" s="438">
        <f t="shared" si="11"/>
        <v>3.6560555555555556</v>
      </c>
      <c r="AZ20" s="438">
        <f t="shared" si="12"/>
        <v>0</v>
      </c>
      <c r="BA20" s="438">
        <f t="shared" si="13"/>
        <v>3.6560555555555556</v>
      </c>
      <c r="BB20" s="438">
        <f t="shared" si="14"/>
        <v>3.6560555555555556</v>
      </c>
      <c r="BC20" s="438">
        <f t="shared" si="15"/>
        <v>3.6560555555555556</v>
      </c>
      <c r="BD20" s="438">
        <f t="shared" si="16"/>
        <v>3.6560555555555556</v>
      </c>
      <c r="BE20" s="438">
        <f t="shared" si="17"/>
        <v>7.3121111111111112</v>
      </c>
      <c r="BF20" s="438">
        <f t="shared" si="18"/>
        <v>3.6560555555555556</v>
      </c>
      <c r="BG20" s="438">
        <f t="shared" si="19"/>
        <v>0</v>
      </c>
      <c r="BH20" s="438">
        <f t="shared" si="20"/>
        <v>3.6560555555555556</v>
      </c>
      <c r="BI20" s="438">
        <f t="shared" si="21"/>
        <v>7.3121111111111112</v>
      </c>
      <c r="BJ20" s="438">
        <f t="shared" si="22"/>
        <v>3.6560555555555556</v>
      </c>
      <c r="BK20" s="438">
        <f t="shared" si="23"/>
        <v>14.624222222222222</v>
      </c>
      <c r="BL20" s="438">
        <f t="shared" si="24"/>
        <v>0</v>
      </c>
      <c r="BM20" s="438">
        <f t="shared" si="25"/>
        <v>3.6560555555555556</v>
      </c>
      <c r="BN20" s="438">
        <f t="shared" si="26"/>
        <v>7.3121111111111112</v>
      </c>
    </row>
    <row r="21" spans="1:66" s="386" customFormat="1" ht="28.5" customHeight="1">
      <c r="A21" s="440">
        <v>20</v>
      </c>
      <c r="B21" s="441">
        <v>30228</v>
      </c>
      <c r="C21" s="1225" t="s">
        <v>49</v>
      </c>
      <c r="D21" s="456" t="s">
        <v>3</v>
      </c>
      <c r="E21" s="442">
        <v>4</v>
      </c>
      <c r="F21" s="442">
        <v>0</v>
      </c>
      <c r="G21" s="442">
        <v>1</v>
      </c>
      <c r="H21" s="442">
        <v>1</v>
      </c>
      <c r="I21" s="442">
        <v>2</v>
      </c>
      <c r="J21" s="442">
        <v>2</v>
      </c>
      <c r="K21" s="442">
        <v>2</v>
      </c>
      <c r="L21" s="442">
        <v>2</v>
      </c>
      <c r="M21" s="442">
        <v>2</v>
      </c>
      <c r="N21" s="442">
        <v>2</v>
      </c>
      <c r="O21" s="448">
        <v>1</v>
      </c>
      <c r="P21" s="448">
        <v>1</v>
      </c>
      <c r="Q21" s="448">
        <v>2</v>
      </c>
      <c r="R21" s="448">
        <v>1</v>
      </c>
      <c r="S21" s="448">
        <v>4</v>
      </c>
      <c r="T21" s="448">
        <v>2</v>
      </c>
      <c r="U21" s="448"/>
      <c r="V21" s="448">
        <v>7</v>
      </c>
      <c r="W21" s="448">
        <v>2</v>
      </c>
      <c r="X21" s="448">
        <v>1</v>
      </c>
      <c r="Y21" s="448">
        <v>6</v>
      </c>
      <c r="Z21" s="448"/>
      <c r="AA21" s="448">
        <v>1</v>
      </c>
      <c r="AB21" s="448">
        <v>2</v>
      </c>
      <c r="AC21" s="442">
        <f t="shared" si="0"/>
        <v>48</v>
      </c>
      <c r="AD21" s="695">
        <v>68.5</v>
      </c>
      <c r="AE21" s="695">
        <v>63.41</v>
      </c>
      <c r="AF21" s="695">
        <v>103.8</v>
      </c>
      <c r="AG21" s="444"/>
      <c r="AH21" s="445"/>
      <c r="AI21" s="445"/>
      <c r="AJ21" s="445"/>
      <c r="AK21" s="445">
        <f t="shared" si="1"/>
        <v>78.569999999999993</v>
      </c>
      <c r="AL21" s="1431">
        <f t="shared" si="27"/>
        <v>78.569999999999993</v>
      </c>
      <c r="AM21" s="1432">
        <v>60</v>
      </c>
      <c r="AN21" s="438">
        <f t="shared" si="28"/>
        <v>1.3094999999999999</v>
      </c>
      <c r="AO21" s="438">
        <f t="shared" si="29"/>
        <v>3771.3599999999997</v>
      </c>
      <c r="AP21" s="438">
        <f t="shared" si="2"/>
        <v>62.855999999999995</v>
      </c>
      <c r="AQ21" s="438">
        <f t="shared" si="3"/>
        <v>5.2379999999999995</v>
      </c>
      <c r="AR21" s="438">
        <f t="shared" si="4"/>
        <v>0</v>
      </c>
      <c r="AS21" s="438">
        <f t="shared" si="5"/>
        <v>1.3094999999999999</v>
      </c>
      <c r="AT21" s="438">
        <f t="shared" si="6"/>
        <v>1.3094999999999999</v>
      </c>
      <c r="AU21" s="438">
        <f t="shared" si="7"/>
        <v>2.6189999999999998</v>
      </c>
      <c r="AV21" s="438">
        <f t="shared" si="8"/>
        <v>2.6189999999999998</v>
      </c>
      <c r="AW21" s="438">
        <f t="shared" si="9"/>
        <v>2.6189999999999998</v>
      </c>
      <c r="AX21" s="438">
        <f t="shared" si="10"/>
        <v>2.6189999999999998</v>
      </c>
      <c r="AY21" s="438">
        <f t="shared" si="11"/>
        <v>2.6189999999999998</v>
      </c>
      <c r="AZ21" s="438">
        <f t="shared" si="12"/>
        <v>2.6189999999999998</v>
      </c>
      <c r="BA21" s="438">
        <f t="shared" si="13"/>
        <v>1.3094999999999999</v>
      </c>
      <c r="BB21" s="438">
        <f t="shared" si="14"/>
        <v>1.3094999999999999</v>
      </c>
      <c r="BC21" s="438">
        <f t="shared" si="15"/>
        <v>2.6189999999999998</v>
      </c>
      <c r="BD21" s="438">
        <f t="shared" si="16"/>
        <v>1.3094999999999999</v>
      </c>
      <c r="BE21" s="438">
        <f t="shared" si="17"/>
        <v>5.2379999999999995</v>
      </c>
      <c r="BF21" s="438">
        <f t="shared" si="18"/>
        <v>2.6189999999999998</v>
      </c>
      <c r="BG21" s="438">
        <f t="shared" si="19"/>
        <v>0</v>
      </c>
      <c r="BH21" s="438">
        <f t="shared" si="20"/>
        <v>9.1664999999999992</v>
      </c>
      <c r="BI21" s="438">
        <f t="shared" si="21"/>
        <v>2.6189999999999998</v>
      </c>
      <c r="BJ21" s="438">
        <f t="shared" si="22"/>
        <v>1.3094999999999999</v>
      </c>
      <c r="BK21" s="438">
        <f t="shared" si="23"/>
        <v>7.8569999999999993</v>
      </c>
      <c r="BL21" s="438">
        <f t="shared" si="24"/>
        <v>0</v>
      </c>
      <c r="BM21" s="438">
        <f t="shared" si="25"/>
        <v>1.3094999999999999</v>
      </c>
      <c r="BN21" s="438">
        <f t="shared" si="26"/>
        <v>2.6189999999999998</v>
      </c>
    </row>
    <row r="22" spans="1:66" s="386" customFormat="1" ht="33.75">
      <c r="A22" s="440">
        <v>21</v>
      </c>
      <c r="B22" s="446" t="s">
        <v>419</v>
      </c>
      <c r="C22" s="1225" t="s">
        <v>384</v>
      </c>
      <c r="D22" s="455" t="s">
        <v>3</v>
      </c>
      <c r="E22" s="448">
        <v>14</v>
      </c>
      <c r="F22" s="442">
        <v>0</v>
      </c>
      <c r="G22" s="442">
        <v>1</v>
      </c>
      <c r="H22" s="442">
        <v>1</v>
      </c>
      <c r="I22" s="442">
        <v>2</v>
      </c>
      <c r="J22" s="442">
        <v>2</v>
      </c>
      <c r="K22" s="442">
        <v>2</v>
      </c>
      <c r="L22" s="442">
        <v>7</v>
      </c>
      <c r="M22" s="442">
        <v>1</v>
      </c>
      <c r="N22" s="442">
        <v>2</v>
      </c>
      <c r="O22" s="448">
        <v>1</v>
      </c>
      <c r="P22" s="448">
        <v>1</v>
      </c>
      <c r="Q22" s="448">
        <v>4</v>
      </c>
      <c r="R22" s="448">
        <v>1</v>
      </c>
      <c r="S22" s="448">
        <v>6</v>
      </c>
      <c r="T22" s="448">
        <v>2</v>
      </c>
      <c r="U22" s="448"/>
      <c r="V22" s="448">
        <v>4</v>
      </c>
      <c r="W22" s="448">
        <v>0</v>
      </c>
      <c r="X22" s="448">
        <v>1</v>
      </c>
      <c r="Y22" s="448">
        <v>6</v>
      </c>
      <c r="Z22" s="448"/>
      <c r="AA22" s="448">
        <v>1</v>
      </c>
      <c r="AB22" s="448">
        <v>3</v>
      </c>
      <c r="AC22" s="442">
        <f t="shared" si="0"/>
        <v>62</v>
      </c>
      <c r="AD22" s="695">
        <v>134.9</v>
      </c>
      <c r="AE22" s="695">
        <v>112.8</v>
      </c>
      <c r="AF22" s="695">
        <v>100.2</v>
      </c>
      <c r="AG22" s="444"/>
      <c r="AH22" s="697"/>
      <c r="AI22" s="697"/>
      <c r="AJ22" s="697"/>
      <c r="AK22" s="445">
        <f t="shared" si="1"/>
        <v>115.96666666666665</v>
      </c>
      <c r="AL22" s="1431">
        <f t="shared" si="27"/>
        <v>115.96666666666665</v>
      </c>
      <c r="AM22" s="1432">
        <v>60</v>
      </c>
      <c r="AN22" s="438">
        <f t="shared" si="28"/>
        <v>1.9327777777777775</v>
      </c>
      <c r="AO22" s="438">
        <f t="shared" si="29"/>
        <v>7189.9333333333325</v>
      </c>
      <c r="AP22" s="438">
        <f t="shared" si="2"/>
        <v>119.8322222222222</v>
      </c>
      <c r="AQ22" s="438">
        <f t="shared" si="3"/>
        <v>27.058888888888884</v>
      </c>
      <c r="AR22" s="438">
        <f t="shared" si="4"/>
        <v>0</v>
      </c>
      <c r="AS22" s="438">
        <f t="shared" si="5"/>
        <v>1.9327777777777775</v>
      </c>
      <c r="AT22" s="438">
        <f t="shared" si="6"/>
        <v>1.9327777777777775</v>
      </c>
      <c r="AU22" s="438">
        <f t="shared" si="7"/>
        <v>3.865555555555555</v>
      </c>
      <c r="AV22" s="438">
        <f t="shared" si="8"/>
        <v>3.865555555555555</v>
      </c>
      <c r="AW22" s="438">
        <f t="shared" si="9"/>
        <v>3.865555555555555</v>
      </c>
      <c r="AX22" s="438">
        <f t="shared" si="10"/>
        <v>13.529444444444442</v>
      </c>
      <c r="AY22" s="438">
        <f t="shared" si="11"/>
        <v>1.9327777777777775</v>
      </c>
      <c r="AZ22" s="438">
        <f t="shared" si="12"/>
        <v>3.865555555555555</v>
      </c>
      <c r="BA22" s="438">
        <f t="shared" si="13"/>
        <v>1.9327777777777775</v>
      </c>
      <c r="BB22" s="438">
        <f t="shared" si="14"/>
        <v>1.9327777777777775</v>
      </c>
      <c r="BC22" s="438">
        <f t="shared" si="15"/>
        <v>7.7311111111111099</v>
      </c>
      <c r="BD22" s="438">
        <f t="shared" si="16"/>
        <v>1.9327777777777775</v>
      </c>
      <c r="BE22" s="438">
        <f t="shared" si="17"/>
        <v>11.596666666666664</v>
      </c>
      <c r="BF22" s="438">
        <f t="shared" si="18"/>
        <v>3.865555555555555</v>
      </c>
      <c r="BG22" s="438">
        <f t="shared" si="19"/>
        <v>0</v>
      </c>
      <c r="BH22" s="438">
        <f t="shared" si="20"/>
        <v>7.7311111111111099</v>
      </c>
      <c r="BI22" s="438">
        <f t="shared" si="21"/>
        <v>0</v>
      </c>
      <c r="BJ22" s="438">
        <f t="shared" si="22"/>
        <v>1.9327777777777775</v>
      </c>
      <c r="BK22" s="438">
        <f t="shared" si="23"/>
        <v>11.596666666666664</v>
      </c>
      <c r="BL22" s="438">
        <f t="shared" si="24"/>
        <v>0</v>
      </c>
      <c r="BM22" s="438">
        <f t="shared" si="25"/>
        <v>1.9327777777777775</v>
      </c>
      <c r="BN22" s="438">
        <f t="shared" si="26"/>
        <v>5.798333333333332</v>
      </c>
    </row>
    <row r="23" spans="1:66" s="386" customFormat="1" ht="22.5" customHeight="1">
      <c r="A23" s="440">
        <v>22</v>
      </c>
      <c r="B23" s="441">
        <v>150589</v>
      </c>
      <c r="C23" s="1225" t="s">
        <v>385</v>
      </c>
      <c r="D23" s="455" t="s">
        <v>3</v>
      </c>
      <c r="E23" s="448">
        <v>14</v>
      </c>
      <c r="F23" s="442">
        <v>1</v>
      </c>
      <c r="G23" s="442">
        <v>1</v>
      </c>
      <c r="H23" s="442">
        <v>1</v>
      </c>
      <c r="I23" s="442">
        <v>2</v>
      </c>
      <c r="J23" s="442">
        <v>2</v>
      </c>
      <c r="K23" s="442">
        <v>2</v>
      </c>
      <c r="L23" s="442">
        <v>6</v>
      </c>
      <c r="M23" s="442">
        <v>1</v>
      </c>
      <c r="N23" s="442">
        <v>2</v>
      </c>
      <c r="O23" s="448">
        <v>1</v>
      </c>
      <c r="P23" s="448">
        <v>1</v>
      </c>
      <c r="Q23" s="448">
        <v>4</v>
      </c>
      <c r="R23" s="448">
        <v>1</v>
      </c>
      <c r="S23" s="448">
        <v>6</v>
      </c>
      <c r="T23" s="448">
        <v>2</v>
      </c>
      <c r="U23" s="448"/>
      <c r="V23" s="448">
        <v>4</v>
      </c>
      <c r="W23" s="448">
        <v>1</v>
      </c>
      <c r="X23" s="448">
        <v>1</v>
      </c>
      <c r="Y23" s="448">
        <v>6</v>
      </c>
      <c r="Z23" s="448"/>
      <c r="AA23" s="448">
        <v>1</v>
      </c>
      <c r="AB23" s="448">
        <v>3</v>
      </c>
      <c r="AC23" s="442">
        <f t="shared" si="0"/>
        <v>63</v>
      </c>
      <c r="AD23" s="695">
        <v>89.91</v>
      </c>
      <c r="AE23" s="695">
        <v>99.9</v>
      </c>
      <c r="AF23" s="695">
        <v>68.28</v>
      </c>
      <c r="AG23" s="444"/>
      <c r="AH23" s="445"/>
      <c r="AI23" s="445"/>
      <c r="AJ23" s="445"/>
      <c r="AK23" s="445">
        <f t="shared" si="1"/>
        <v>86.030000000000015</v>
      </c>
      <c r="AL23" s="1431">
        <f t="shared" si="27"/>
        <v>86.030000000000015</v>
      </c>
      <c r="AM23" s="1432">
        <v>60</v>
      </c>
      <c r="AN23" s="438">
        <f t="shared" si="28"/>
        <v>1.4338333333333335</v>
      </c>
      <c r="AO23" s="438">
        <f t="shared" si="29"/>
        <v>5419.8900000000012</v>
      </c>
      <c r="AP23" s="438">
        <f t="shared" si="2"/>
        <v>90.331500000000005</v>
      </c>
      <c r="AQ23" s="438">
        <f t="shared" si="3"/>
        <v>20.073666666666668</v>
      </c>
      <c r="AR23" s="438">
        <f t="shared" si="4"/>
        <v>1.4338333333333335</v>
      </c>
      <c r="AS23" s="438">
        <f t="shared" si="5"/>
        <v>1.4338333333333335</v>
      </c>
      <c r="AT23" s="438">
        <f t="shared" si="6"/>
        <v>1.4338333333333335</v>
      </c>
      <c r="AU23" s="438">
        <f t="shared" si="7"/>
        <v>2.867666666666667</v>
      </c>
      <c r="AV23" s="438">
        <f t="shared" si="8"/>
        <v>2.867666666666667</v>
      </c>
      <c r="AW23" s="438">
        <f t="shared" si="9"/>
        <v>2.867666666666667</v>
      </c>
      <c r="AX23" s="438">
        <f t="shared" si="10"/>
        <v>8.6030000000000015</v>
      </c>
      <c r="AY23" s="438">
        <f t="shared" si="11"/>
        <v>1.4338333333333335</v>
      </c>
      <c r="AZ23" s="438">
        <f t="shared" si="12"/>
        <v>2.867666666666667</v>
      </c>
      <c r="BA23" s="438">
        <f t="shared" si="13"/>
        <v>1.4338333333333335</v>
      </c>
      <c r="BB23" s="438">
        <f t="shared" si="14"/>
        <v>1.4338333333333335</v>
      </c>
      <c r="BC23" s="438">
        <f t="shared" si="15"/>
        <v>5.7353333333333341</v>
      </c>
      <c r="BD23" s="438">
        <f t="shared" si="16"/>
        <v>1.4338333333333335</v>
      </c>
      <c r="BE23" s="438">
        <f t="shared" si="17"/>
        <v>8.6030000000000015</v>
      </c>
      <c r="BF23" s="438">
        <f t="shared" si="18"/>
        <v>2.867666666666667</v>
      </c>
      <c r="BG23" s="438">
        <f t="shared" si="19"/>
        <v>0</v>
      </c>
      <c r="BH23" s="438">
        <f t="shared" si="20"/>
        <v>5.7353333333333341</v>
      </c>
      <c r="BI23" s="438">
        <f t="shared" si="21"/>
        <v>1.4338333333333335</v>
      </c>
      <c r="BJ23" s="438">
        <f t="shared" si="22"/>
        <v>1.4338333333333335</v>
      </c>
      <c r="BK23" s="438">
        <f t="shared" si="23"/>
        <v>8.6030000000000015</v>
      </c>
      <c r="BL23" s="438">
        <f t="shared" si="24"/>
        <v>0</v>
      </c>
      <c r="BM23" s="438">
        <f t="shared" si="25"/>
        <v>1.4338333333333335</v>
      </c>
      <c r="BN23" s="438">
        <f t="shared" si="26"/>
        <v>4.3015000000000008</v>
      </c>
    </row>
    <row r="24" spans="1:66" s="385" customFormat="1" ht="25.5" customHeight="1">
      <c r="A24" s="440">
        <v>23</v>
      </c>
      <c r="B24" s="441">
        <v>347968</v>
      </c>
      <c r="C24" s="1227" t="s">
        <v>50</v>
      </c>
      <c r="D24" s="447" t="s">
        <v>3</v>
      </c>
      <c r="E24" s="448">
        <v>20</v>
      </c>
      <c r="F24" s="442">
        <v>1</v>
      </c>
      <c r="G24" s="442">
        <v>4</v>
      </c>
      <c r="H24" s="442">
        <v>1</v>
      </c>
      <c r="I24" s="442">
        <v>2</v>
      </c>
      <c r="J24" s="442">
        <v>2</v>
      </c>
      <c r="K24" s="442">
        <v>2</v>
      </c>
      <c r="L24" s="442">
        <v>8</v>
      </c>
      <c r="M24" s="442">
        <v>2</v>
      </c>
      <c r="N24" s="442">
        <v>6</v>
      </c>
      <c r="O24" s="448">
        <v>3</v>
      </c>
      <c r="P24" s="448">
        <v>2</v>
      </c>
      <c r="Q24" s="448">
        <v>5</v>
      </c>
      <c r="R24" s="448">
        <v>3</v>
      </c>
      <c r="S24" s="448">
        <v>8</v>
      </c>
      <c r="T24" s="448">
        <v>3</v>
      </c>
      <c r="U24" s="448"/>
      <c r="V24" s="448">
        <v>9</v>
      </c>
      <c r="W24" s="448">
        <v>2</v>
      </c>
      <c r="X24" s="448">
        <v>6</v>
      </c>
      <c r="Y24" s="448">
        <v>10</v>
      </c>
      <c r="Z24" s="448"/>
      <c r="AA24" s="448">
        <v>2</v>
      </c>
      <c r="AB24" s="448">
        <v>6</v>
      </c>
      <c r="AC24" s="442">
        <f t="shared" si="0"/>
        <v>107</v>
      </c>
      <c r="AD24" s="695">
        <v>31.28</v>
      </c>
      <c r="AE24" s="695">
        <v>49.9</v>
      </c>
      <c r="AF24" s="695">
        <v>51</v>
      </c>
      <c r="AG24" s="444"/>
      <c r="AH24" s="697"/>
      <c r="AI24" s="697"/>
      <c r="AJ24" s="697"/>
      <c r="AK24" s="445">
        <f t="shared" si="1"/>
        <v>44.06</v>
      </c>
      <c r="AL24" s="1431">
        <f t="shared" si="27"/>
        <v>44.06</v>
      </c>
      <c r="AM24" s="1432">
        <v>60</v>
      </c>
      <c r="AN24" s="438">
        <f t="shared" si="28"/>
        <v>0.73433333333333339</v>
      </c>
      <c r="AO24" s="438">
        <f t="shared" si="29"/>
        <v>4714.42</v>
      </c>
      <c r="AP24" s="438">
        <f t="shared" si="2"/>
        <v>78.573666666666668</v>
      </c>
      <c r="AQ24" s="438">
        <f t="shared" si="3"/>
        <v>14.686666666666667</v>
      </c>
      <c r="AR24" s="438">
        <f t="shared" si="4"/>
        <v>0.73433333333333339</v>
      </c>
      <c r="AS24" s="438">
        <f t="shared" si="5"/>
        <v>2.9373333333333336</v>
      </c>
      <c r="AT24" s="438">
        <f t="shared" si="6"/>
        <v>0.73433333333333339</v>
      </c>
      <c r="AU24" s="438">
        <f t="shared" si="7"/>
        <v>1.4686666666666668</v>
      </c>
      <c r="AV24" s="438">
        <f t="shared" si="8"/>
        <v>1.4686666666666668</v>
      </c>
      <c r="AW24" s="438">
        <f t="shared" si="9"/>
        <v>1.4686666666666668</v>
      </c>
      <c r="AX24" s="438">
        <f t="shared" si="10"/>
        <v>5.8746666666666671</v>
      </c>
      <c r="AY24" s="438">
        <f t="shared" si="11"/>
        <v>1.4686666666666668</v>
      </c>
      <c r="AZ24" s="438">
        <f t="shared" si="12"/>
        <v>4.4060000000000006</v>
      </c>
      <c r="BA24" s="438">
        <f t="shared" si="13"/>
        <v>2.2030000000000003</v>
      </c>
      <c r="BB24" s="438">
        <f t="shared" si="14"/>
        <v>1.4686666666666668</v>
      </c>
      <c r="BC24" s="438">
        <f t="shared" si="15"/>
        <v>3.6716666666666669</v>
      </c>
      <c r="BD24" s="438">
        <f t="shared" si="16"/>
        <v>2.2030000000000003</v>
      </c>
      <c r="BE24" s="438">
        <f t="shared" si="17"/>
        <v>5.8746666666666671</v>
      </c>
      <c r="BF24" s="438">
        <f t="shared" si="18"/>
        <v>2.2030000000000003</v>
      </c>
      <c r="BG24" s="438">
        <f t="shared" si="19"/>
        <v>0</v>
      </c>
      <c r="BH24" s="438">
        <f t="shared" si="20"/>
        <v>6.6090000000000009</v>
      </c>
      <c r="BI24" s="438">
        <f t="shared" si="21"/>
        <v>1.4686666666666668</v>
      </c>
      <c r="BJ24" s="438">
        <f t="shared" si="22"/>
        <v>4.4060000000000006</v>
      </c>
      <c r="BK24" s="438">
        <f t="shared" si="23"/>
        <v>7.3433333333333337</v>
      </c>
      <c r="BL24" s="438">
        <f t="shared" si="24"/>
        <v>0</v>
      </c>
      <c r="BM24" s="438">
        <f t="shared" si="25"/>
        <v>1.4686666666666668</v>
      </c>
      <c r="BN24" s="438">
        <f t="shared" si="26"/>
        <v>4.4060000000000006</v>
      </c>
    </row>
    <row r="25" spans="1:66" s="385" customFormat="1" ht="33.75" customHeight="1">
      <c r="A25" s="440">
        <v>24</v>
      </c>
      <c r="B25" s="457">
        <v>216435</v>
      </c>
      <c r="C25" s="1228" t="s">
        <v>51</v>
      </c>
      <c r="D25" s="447" t="s">
        <v>3</v>
      </c>
      <c r="E25" s="458">
        <v>6</v>
      </c>
      <c r="F25" s="442"/>
      <c r="G25" s="442"/>
      <c r="H25" s="442"/>
      <c r="I25" s="442"/>
      <c r="J25" s="442"/>
      <c r="K25" s="442"/>
      <c r="L25" s="442"/>
      <c r="M25" s="442"/>
      <c r="N25" s="442"/>
      <c r="O25" s="458"/>
      <c r="P25" s="458"/>
      <c r="Q25" s="458"/>
      <c r="R25" s="458"/>
      <c r="S25" s="458"/>
      <c r="T25" s="458"/>
      <c r="U25" s="458"/>
      <c r="V25" s="458"/>
      <c r="W25" s="458"/>
      <c r="X25" s="458"/>
      <c r="Y25" s="458"/>
      <c r="Z25" s="458"/>
      <c r="AA25" s="458"/>
      <c r="AB25" s="458"/>
      <c r="AC25" s="442">
        <f t="shared" si="0"/>
        <v>6</v>
      </c>
      <c r="AD25" s="699">
        <v>999</v>
      </c>
      <c r="AE25" s="699">
        <v>1115.8800000000001</v>
      </c>
      <c r="AF25" s="459"/>
      <c r="AG25" s="460"/>
      <c r="AH25" s="450"/>
      <c r="AI25" s="450"/>
      <c r="AJ25" s="453">
        <v>1159</v>
      </c>
      <c r="AK25" s="445">
        <f t="shared" si="1"/>
        <v>1091.2933333333333</v>
      </c>
      <c r="AL25" s="1431">
        <f t="shared" si="27"/>
        <v>1091.2933333333333</v>
      </c>
      <c r="AM25" s="1433">
        <v>60</v>
      </c>
      <c r="AN25" s="438">
        <f t="shared" si="28"/>
        <v>18.188222222222223</v>
      </c>
      <c r="AO25" s="438">
        <f t="shared" si="29"/>
        <v>6547.76</v>
      </c>
      <c r="AP25" s="438">
        <f t="shared" si="2"/>
        <v>109.12933333333334</v>
      </c>
      <c r="AQ25" s="438">
        <f t="shared" si="3"/>
        <v>109.12933333333334</v>
      </c>
      <c r="AR25" s="438">
        <f t="shared" si="4"/>
        <v>0</v>
      </c>
      <c r="AS25" s="438">
        <f t="shared" si="5"/>
        <v>0</v>
      </c>
      <c r="AT25" s="438">
        <f t="shared" si="6"/>
        <v>0</v>
      </c>
      <c r="AU25" s="438">
        <f t="shared" si="7"/>
        <v>0</v>
      </c>
      <c r="AV25" s="438">
        <f t="shared" si="8"/>
        <v>0</v>
      </c>
      <c r="AW25" s="438">
        <f t="shared" si="9"/>
        <v>0</v>
      </c>
      <c r="AX25" s="438">
        <f t="shared" si="10"/>
        <v>0</v>
      </c>
      <c r="AY25" s="438">
        <f t="shared" si="11"/>
        <v>0</v>
      </c>
      <c r="AZ25" s="438">
        <f t="shared" si="12"/>
        <v>0</v>
      </c>
      <c r="BA25" s="438">
        <f t="shared" si="13"/>
        <v>0</v>
      </c>
      <c r="BB25" s="438">
        <f t="shared" si="14"/>
        <v>0</v>
      </c>
      <c r="BC25" s="438">
        <f t="shared" si="15"/>
        <v>0</v>
      </c>
      <c r="BD25" s="438">
        <f t="shared" si="16"/>
        <v>0</v>
      </c>
      <c r="BE25" s="438">
        <f t="shared" si="17"/>
        <v>0</v>
      </c>
      <c r="BF25" s="438">
        <f t="shared" si="18"/>
        <v>0</v>
      </c>
      <c r="BG25" s="438">
        <f t="shared" si="19"/>
        <v>0</v>
      </c>
      <c r="BH25" s="438">
        <f t="shared" si="20"/>
        <v>0</v>
      </c>
      <c r="BI25" s="438">
        <f t="shared" si="21"/>
        <v>0</v>
      </c>
      <c r="BJ25" s="438">
        <f t="shared" si="22"/>
        <v>0</v>
      </c>
      <c r="BK25" s="438">
        <f t="shared" si="23"/>
        <v>0</v>
      </c>
      <c r="BL25" s="438">
        <f t="shared" si="24"/>
        <v>0</v>
      </c>
      <c r="BM25" s="438">
        <f t="shared" si="25"/>
        <v>0</v>
      </c>
      <c r="BN25" s="438">
        <f t="shared" si="26"/>
        <v>0</v>
      </c>
    </row>
    <row r="26" spans="1:66" s="385" customFormat="1" ht="27.75" customHeight="1">
      <c r="A26" s="440">
        <v>25</v>
      </c>
      <c r="B26" s="446" t="s">
        <v>420</v>
      </c>
      <c r="C26" s="1224" t="s">
        <v>910</v>
      </c>
      <c r="D26" s="447" t="s">
        <v>3</v>
      </c>
      <c r="E26" s="458">
        <v>1</v>
      </c>
      <c r="F26" s="442"/>
      <c r="G26" s="442"/>
      <c r="H26" s="442"/>
      <c r="I26" s="442"/>
      <c r="J26" s="442"/>
      <c r="K26" s="442"/>
      <c r="L26" s="442"/>
      <c r="M26" s="442"/>
      <c r="N26" s="442"/>
      <c r="O26" s="458"/>
      <c r="P26" s="458">
        <v>1</v>
      </c>
      <c r="Q26" s="458">
        <v>1</v>
      </c>
      <c r="R26" s="458"/>
      <c r="S26" s="458"/>
      <c r="T26" s="458"/>
      <c r="U26" s="458"/>
      <c r="V26" s="458"/>
      <c r="W26" s="458"/>
      <c r="X26" s="458"/>
      <c r="Y26" s="458">
        <v>1</v>
      </c>
      <c r="Z26" s="458"/>
      <c r="AA26" s="458"/>
      <c r="AB26" s="458">
        <v>1</v>
      </c>
      <c r="AC26" s="442">
        <f t="shared" si="0"/>
        <v>5</v>
      </c>
      <c r="AD26" s="695">
        <v>1950.31</v>
      </c>
      <c r="AE26" s="695">
        <v>2300</v>
      </c>
      <c r="AF26" s="699">
        <v>2444.33</v>
      </c>
      <c r="AG26" s="461"/>
      <c r="AH26" s="445"/>
      <c r="AI26" s="445"/>
      <c r="AJ26" s="445"/>
      <c r="AK26" s="445">
        <f>AVERAGE(AD26:AJ26)</f>
        <v>2231.5466666666666</v>
      </c>
      <c r="AL26" s="1431">
        <f t="shared" si="27"/>
        <v>2231.5466666666666</v>
      </c>
      <c r="AM26" s="1433">
        <v>60</v>
      </c>
      <c r="AN26" s="438">
        <f t="shared" si="28"/>
        <v>37.19244444444444</v>
      </c>
      <c r="AO26" s="438">
        <f t="shared" si="29"/>
        <v>11157.733333333334</v>
      </c>
      <c r="AP26" s="438">
        <f t="shared" si="2"/>
        <v>185.96222222222221</v>
      </c>
      <c r="AQ26" s="438">
        <f t="shared" si="3"/>
        <v>37.19244444444444</v>
      </c>
      <c r="AR26" s="438">
        <f t="shared" si="4"/>
        <v>0</v>
      </c>
      <c r="AS26" s="438">
        <f t="shared" si="5"/>
        <v>0</v>
      </c>
      <c r="AT26" s="438">
        <f t="shared" si="6"/>
        <v>0</v>
      </c>
      <c r="AU26" s="438">
        <f t="shared" si="7"/>
        <v>0</v>
      </c>
      <c r="AV26" s="438">
        <f t="shared" si="8"/>
        <v>0</v>
      </c>
      <c r="AW26" s="438">
        <f t="shared" si="9"/>
        <v>0</v>
      </c>
      <c r="AX26" s="438">
        <f t="shared" si="10"/>
        <v>0</v>
      </c>
      <c r="AY26" s="438">
        <f t="shared" si="11"/>
        <v>0</v>
      </c>
      <c r="AZ26" s="438">
        <f t="shared" si="12"/>
        <v>0</v>
      </c>
      <c r="BA26" s="438">
        <f t="shared" si="13"/>
        <v>0</v>
      </c>
      <c r="BB26" s="438">
        <f t="shared" si="14"/>
        <v>37.19244444444444</v>
      </c>
      <c r="BC26" s="438">
        <f t="shared" si="15"/>
        <v>37.19244444444444</v>
      </c>
      <c r="BD26" s="438">
        <f t="shared" si="16"/>
        <v>0</v>
      </c>
      <c r="BE26" s="438">
        <f t="shared" si="17"/>
        <v>0</v>
      </c>
      <c r="BF26" s="438">
        <f t="shared" si="18"/>
        <v>0</v>
      </c>
      <c r="BG26" s="438">
        <f t="shared" si="19"/>
        <v>0</v>
      </c>
      <c r="BH26" s="438">
        <f t="shared" si="20"/>
        <v>0</v>
      </c>
      <c r="BI26" s="438">
        <f t="shared" si="21"/>
        <v>0</v>
      </c>
      <c r="BJ26" s="438">
        <f t="shared" si="22"/>
        <v>0</v>
      </c>
      <c r="BK26" s="438">
        <f t="shared" si="23"/>
        <v>37.19244444444444</v>
      </c>
      <c r="BL26" s="438">
        <f t="shared" si="24"/>
        <v>0</v>
      </c>
      <c r="BM26" s="438">
        <f t="shared" si="25"/>
        <v>0</v>
      </c>
      <c r="BN26" s="438">
        <f t="shared" si="26"/>
        <v>37.19244444444444</v>
      </c>
    </row>
    <row r="27" spans="1:66" s="385" customFormat="1" ht="21" customHeight="1">
      <c r="A27" s="440">
        <v>26</v>
      </c>
      <c r="B27" s="446">
        <v>606002</v>
      </c>
      <c r="C27" s="1223" t="s">
        <v>842</v>
      </c>
      <c r="D27" s="447" t="s">
        <v>3</v>
      </c>
      <c r="E27" s="458">
        <v>1</v>
      </c>
      <c r="F27" s="442"/>
      <c r="G27" s="442"/>
      <c r="H27" s="442"/>
      <c r="I27" s="442"/>
      <c r="J27" s="442"/>
      <c r="K27" s="442"/>
      <c r="L27" s="442"/>
      <c r="M27" s="442"/>
      <c r="N27" s="442"/>
      <c r="O27" s="458"/>
      <c r="P27" s="458"/>
      <c r="Q27" s="458"/>
      <c r="R27" s="458"/>
      <c r="S27" s="458"/>
      <c r="T27" s="458"/>
      <c r="U27" s="458"/>
      <c r="V27" s="458"/>
      <c r="W27" s="458"/>
      <c r="X27" s="458"/>
      <c r="Y27" s="458"/>
      <c r="Z27" s="458"/>
      <c r="AA27" s="458"/>
      <c r="AB27" s="458"/>
      <c r="AC27" s="442">
        <f t="shared" si="0"/>
        <v>1</v>
      </c>
      <c r="AD27" s="700">
        <v>493.2</v>
      </c>
      <c r="AE27" s="700">
        <v>445</v>
      </c>
      <c r="AF27" s="695">
        <v>588.78</v>
      </c>
      <c r="AG27" s="461"/>
      <c r="AH27" s="462"/>
      <c r="AI27" s="462"/>
      <c r="AJ27" s="462"/>
      <c r="AK27" s="445">
        <f>AVERAGE(AD27:AJ27)</f>
        <v>508.99333333333334</v>
      </c>
      <c r="AL27" s="1431">
        <f t="shared" si="27"/>
        <v>508.99333333333334</v>
      </c>
      <c r="AM27" s="1433">
        <v>60</v>
      </c>
      <c r="AN27" s="438">
        <f t="shared" si="28"/>
        <v>8.4832222222222224</v>
      </c>
      <c r="AO27" s="438">
        <f t="shared" si="29"/>
        <v>508.99333333333334</v>
      </c>
      <c r="AP27" s="438">
        <f t="shared" si="2"/>
        <v>8.4832222222222224</v>
      </c>
      <c r="AQ27" s="438">
        <f t="shared" si="3"/>
        <v>8.4832222222222224</v>
      </c>
      <c r="AR27" s="438">
        <f t="shared" si="4"/>
        <v>0</v>
      </c>
      <c r="AS27" s="438">
        <f t="shared" si="5"/>
        <v>0</v>
      </c>
      <c r="AT27" s="438">
        <f t="shared" si="6"/>
        <v>0</v>
      </c>
      <c r="AU27" s="438">
        <f t="shared" si="7"/>
        <v>0</v>
      </c>
      <c r="AV27" s="438">
        <f t="shared" si="8"/>
        <v>0</v>
      </c>
      <c r="AW27" s="438">
        <f t="shared" si="9"/>
        <v>0</v>
      </c>
      <c r="AX27" s="438">
        <f t="shared" si="10"/>
        <v>0</v>
      </c>
      <c r="AY27" s="438">
        <f t="shared" si="11"/>
        <v>0</v>
      </c>
      <c r="AZ27" s="438">
        <f t="shared" si="12"/>
        <v>0</v>
      </c>
      <c r="BA27" s="438">
        <f t="shared" si="13"/>
        <v>0</v>
      </c>
      <c r="BB27" s="438">
        <f t="shared" si="14"/>
        <v>0</v>
      </c>
      <c r="BC27" s="438">
        <f t="shared" si="15"/>
        <v>0</v>
      </c>
      <c r="BD27" s="438">
        <f t="shared" si="16"/>
        <v>0</v>
      </c>
      <c r="BE27" s="438">
        <f t="shared" si="17"/>
        <v>0</v>
      </c>
      <c r="BF27" s="438">
        <f t="shared" si="18"/>
        <v>0</v>
      </c>
      <c r="BG27" s="438">
        <f t="shared" si="19"/>
        <v>0</v>
      </c>
      <c r="BH27" s="438">
        <f t="shared" si="20"/>
        <v>0</v>
      </c>
      <c r="BI27" s="438">
        <f t="shared" si="21"/>
        <v>0</v>
      </c>
      <c r="BJ27" s="438">
        <f t="shared" si="22"/>
        <v>0</v>
      </c>
      <c r="BK27" s="438">
        <f t="shared" si="23"/>
        <v>0</v>
      </c>
      <c r="BL27" s="438">
        <f t="shared" si="24"/>
        <v>0</v>
      </c>
      <c r="BM27" s="438">
        <f t="shared" si="25"/>
        <v>0</v>
      </c>
      <c r="BN27" s="438">
        <f t="shared" si="26"/>
        <v>0</v>
      </c>
    </row>
    <row r="28" spans="1:66" s="385" customFormat="1" ht="21" customHeight="1">
      <c r="A28" s="440">
        <v>27</v>
      </c>
      <c r="B28" s="1434" t="s">
        <v>26</v>
      </c>
      <c r="C28" s="1435" t="s">
        <v>28</v>
      </c>
      <c r="D28" s="1436"/>
      <c r="E28" s="1437"/>
      <c r="F28" s="1432"/>
      <c r="G28" s="1432"/>
      <c r="H28" s="1432"/>
      <c r="I28" s="1432"/>
      <c r="J28" s="1432"/>
      <c r="K28" s="1432"/>
      <c r="L28" s="1432"/>
      <c r="M28" s="1432"/>
      <c r="N28" s="1432"/>
      <c r="O28" s="1437"/>
      <c r="P28" s="1437"/>
      <c r="Q28" s="1437"/>
      <c r="R28" s="1437"/>
      <c r="S28" s="1437"/>
      <c r="T28" s="1437"/>
      <c r="U28" s="1437"/>
      <c r="V28" s="1437"/>
      <c r="W28" s="1437"/>
      <c r="X28" s="1437"/>
      <c r="Y28" s="1437"/>
      <c r="Z28" s="1437"/>
      <c r="AA28" s="1437"/>
      <c r="AB28" s="1437"/>
      <c r="AC28" s="687">
        <f t="shared" si="0"/>
        <v>0</v>
      </c>
      <c r="AD28" s="687"/>
      <c r="AE28" s="687"/>
      <c r="AF28" s="687"/>
      <c r="AG28" s="687"/>
      <c r="AH28" s="687"/>
      <c r="AI28" s="687"/>
      <c r="AJ28" s="687"/>
      <c r="AK28" s="687"/>
      <c r="AL28" s="1431"/>
      <c r="AM28" s="1433">
        <v>60</v>
      </c>
      <c r="AN28" s="438">
        <f t="shared" si="28"/>
        <v>0</v>
      </c>
      <c r="AO28" s="438">
        <f t="shared" si="29"/>
        <v>0</v>
      </c>
      <c r="AP28" s="438">
        <f t="shared" si="2"/>
        <v>0</v>
      </c>
      <c r="AQ28" s="438">
        <f t="shared" si="3"/>
        <v>0</v>
      </c>
      <c r="AR28" s="438">
        <f t="shared" si="4"/>
        <v>0</v>
      </c>
      <c r="AS28" s="438">
        <f t="shared" si="5"/>
        <v>0</v>
      </c>
      <c r="AT28" s="438">
        <f t="shared" si="6"/>
        <v>0</v>
      </c>
      <c r="AU28" s="438">
        <f t="shared" si="7"/>
        <v>0</v>
      </c>
      <c r="AV28" s="438">
        <f t="shared" si="8"/>
        <v>0</v>
      </c>
      <c r="AW28" s="438">
        <f t="shared" si="9"/>
        <v>0</v>
      </c>
      <c r="AX28" s="438">
        <f t="shared" si="10"/>
        <v>0</v>
      </c>
      <c r="AY28" s="438">
        <f t="shared" si="11"/>
        <v>0</v>
      </c>
      <c r="AZ28" s="438">
        <f t="shared" si="12"/>
        <v>0</v>
      </c>
      <c r="BA28" s="438">
        <f t="shared" si="13"/>
        <v>0</v>
      </c>
      <c r="BB28" s="438">
        <f t="shared" si="14"/>
        <v>0</v>
      </c>
      <c r="BC28" s="438">
        <f t="shared" si="15"/>
        <v>0</v>
      </c>
      <c r="BD28" s="438">
        <f t="shared" si="16"/>
        <v>0</v>
      </c>
      <c r="BE28" s="438">
        <f t="shared" si="17"/>
        <v>0</v>
      </c>
      <c r="BF28" s="438">
        <f t="shared" si="18"/>
        <v>0</v>
      </c>
      <c r="BG28" s="438">
        <f t="shared" si="19"/>
        <v>0</v>
      </c>
      <c r="BH28" s="438">
        <f t="shared" si="20"/>
        <v>0</v>
      </c>
      <c r="BI28" s="438">
        <f t="shared" si="21"/>
        <v>0</v>
      </c>
      <c r="BJ28" s="438">
        <f t="shared" si="22"/>
        <v>0</v>
      </c>
      <c r="BK28" s="438">
        <f t="shared" si="23"/>
        <v>0</v>
      </c>
      <c r="BL28" s="438">
        <f t="shared" si="24"/>
        <v>0</v>
      </c>
      <c r="BM28" s="438">
        <f t="shared" si="25"/>
        <v>0</v>
      </c>
      <c r="BN28" s="438">
        <f t="shared" si="26"/>
        <v>0</v>
      </c>
    </row>
    <row r="29" spans="1:66" s="385" customFormat="1" ht="21" customHeight="1">
      <c r="A29" s="440">
        <v>28</v>
      </c>
      <c r="B29" s="1434" t="s">
        <v>26</v>
      </c>
      <c r="C29" s="1435" t="s">
        <v>28</v>
      </c>
      <c r="D29" s="1436"/>
      <c r="E29" s="1437"/>
      <c r="F29" s="1432"/>
      <c r="G29" s="1432"/>
      <c r="H29" s="1432"/>
      <c r="I29" s="1432"/>
      <c r="J29" s="1432"/>
      <c r="K29" s="1432"/>
      <c r="L29" s="1432"/>
      <c r="M29" s="1432"/>
      <c r="N29" s="1432"/>
      <c r="O29" s="1437"/>
      <c r="P29" s="1437"/>
      <c r="Q29" s="1437"/>
      <c r="R29" s="1437"/>
      <c r="S29" s="1437"/>
      <c r="T29" s="1437"/>
      <c r="U29" s="1437"/>
      <c r="V29" s="1437"/>
      <c r="W29" s="1437"/>
      <c r="X29" s="1437"/>
      <c r="Y29" s="1437"/>
      <c r="Z29" s="1437"/>
      <c r="AA29" s="1437"/>
      <c r="AB29" s="1437"/>
      <c r="AC29" s="687">
        <f t="shared" si="0"/>
        <v>0</v>
      </c>
      <c r="AD29" s="687"/>
      <c r="AE29" s="687"/>
      <c r="AF29" s="687"/>
      <c r="AG29" s="687"/>
      <c r="AH29" s="687"/>
      <c r="AI29" s="687"/>
      <c r="AJ29" s="687"/>
      <c r="AK29" s="687"/>
      <c r="AL29" s="1431"/>
      <c r="AM29" s="1433">
        <v>60</v>
      </c>
      <c r="AN29" s="438">
        <f t="shared" si="28"/>
        <v>0</v>
      </c>
      <c r="AO29" s="438">
        <f t="shared" si="29"/>
        <v>0</v>
      </c>
      <c r="AP29" s="438">
        <f t="shared" si="2"/>
        <v>0</v>
      </c>
      <c r="AQ29" s="438">
        <f t="shared" si="3"/>
        <v>0</v>
      </c>
      <c r="AR29" s="438">
        <f t="shared" si="4"/>
        <v>0</v>
      </c>
      <c r="AS29" s="438">
        <f t="shared" si="5"/>
        <v>0</v>
      </c>
      <c r="AT29" s="438">
        <f t="shared" si="6"/>
        <v>0</v>
      </c>
      <c r="AU29" s="438">
        <f t="shared" si="7"/>
        <v>0</v>
      </c>
      <c r="AV29" s="438">
        <f t="shared" si="8"/>
        <v>0</v>
      </c>
      <c r="AW29" s="438">
        <f t="shared" si="9"/>
        <v>0</v>
      </c>
      <c r="AX29" s="438">
        <f t="shared" si="10"/>
        <v>0</v>
      </c>
      <c r="AY29" s="438">
        <f t="shared" si="11"/>
        <v>0</v>
      </c>
      <c r="AZ29" s="438">
        <f t="shared" si="12"/>
        <v>0</v>
      </c>
      <c r="BA29" s="438">
        <f t="shared" si="13"/>
        <v>0</v>
      </c>
      <c r="BB29" s="438">
        <f t="shared" si="14"/>
        <v>0</v>
      </c>
      <c r="BC29" s="438">
        <f t="shared" si="15"/>
        <v>0</v>
      </c>
      <c r="BD29" s="438">
        <f t="shared" si="16"/>
        <v>0</v>
      </c>
      <c r="BE29" s="438">
        <f t="shared" si="17"/>
        <v>0</v>
      </c>
      <c r="BF29" s="438">
        <f t="shared" si="18"/>
        <v>0</v>
      </c>
      <c r="BG29" s="438">
        <f t="shared" si="19"/>
        <v>0</v>
      </c>
      <c r="BH29" s="438">
        <f t="shared" si="20"/>
        <v>0</v>
      </c>
      <c r="BI29" s="438">
        <f t="shared" si="21"/>
        <v>0</v>
      </c>
      <c r="BJ29" s="438">
        <f t="shared" si="22"/>
        <v>0</v>
      </c>
      <c r="BK29" s="438">
        <f t="shared" si="23"/>
        <v>0</v>
      </c>
      <c r="BL29" s="438">
        <f t="shared" si="24"/>
        <v>0</v>
      </c>
      <c r="BM29" s="438">
        <f t="shared" si="25"/>
        <v>0</v>
      </c>
      <c r="BN29" s="438">
        <f t="shared" si="26"/>
        <v>0</v>
      </c>
    </row>
    <row r="30" spans="1:66" s="385" customFormat="1" ht="21" customHeight="1">
      <c r="A30" s="440">
        <v>29</v>
      </c>
      <c r="B30" s="1434" t="s">
        <v>26</v>
      </c>
      <c r="C30" s="1435" t="s">
        <v>28</v>
      </c>
      <c r="D30" s="1436"/>
      <c r="E30" s="1437"/>
      <c r="F30" s="1432"/>
      <c r="G30" s="1432"/>
      <c r="H30" s="1432"/>
      <c r="I30" s="1432"/>
      <c r="J30" s="1432"/>
      <c r="K30" s="1432"/>
      <c r="L30" s="1432"/>
      <c r="M30" s="1432"/>
      <c r="N30" s="1432"/>
      <c r="O30" s="1437"/>
      <c r="P30" s="1437"/>
      <c r="Q30" s="1437"/>
      <c r="R30" s="1437"/>
      <c r="S30" s="1437"/>
      <c r="T30" s="1437"/>
      <c r="U30" s="1437"/>
      <c r="V30" s="1437"/>
      <c r="W30" s="1437"/>
      <c r="X30" s="1437"/>
      <c r="Y30" s="1437"/>
      <c r="Z30" s="1437"/>
      <c r="AA30" s="1437"/>
      <c r="AB30" s="1437"/>
      <c r="AC30" s="687">
        <f t="shared" si="0"/>
        <v>0</v>
      </c>
      <c r="AD30" s="687"/>
      <c r="AE30" s="687"/>
      <c r="AF30" s="687"/>
      <c r="AG30" s="687"/>
      <c r="AH30" s="687"/>
      <c r="AI30" s="687"/>
      <c r="AJ30" s="687"/>
      <c r="AK30" s="687"/>
      <c r="AL30" s="1431"/>
      <c r="AM30" s="1433">
        <v>60</v>
      </c>
      <c r="AN30" s="438">
        <f t="shared" si="28"/>
        <v>0</v>
      </c>
      <c r="AO30" s="438">
        <f t="shared" si="29"/>
        <v>0</v>
      </c>
      <c r="AP30" s="438">
        <f t="shared" si="2"/>
        <v>0</v>
      </c>
      <c r="AQ30" s="438">
        <f t="shared" si="3"/>
        <v>0</v>
      </c>
      <c r="AR30" s="438">
        <f t="shared" si="4"/>
        <v>0</v>
      </c>
      <c r="AS30" s="438">
        <f t="shared" si="5"/>
        <v>0</v>
      </c>
      <c r="AT30" s="438">
        <f t="shared" si="6"/>
        <v>0</v>
      </c>
      <c r="AU30" s="438">
        <f t="shared" si="7"/>
        <v>0</v>
      </c>
      <c r="AV30" s="438">
        <f t="shared" si="8"/>
        <v>0</v>
      </c>
      <c r="AW30" s="438">
        <f t="shared" si="9"/>
        <v>0</v>
      </c>
      <c r="AX30" s="438">
        <f t="shared" si="10"/>
        <v>0</v>
      </c>
      <c r="AY30" s="438">
        <f t="shared" si="11"/>
        <v>0</v>
      </c>
      <c r="AZ30" s="438">
        <f t="shared" si="12"/>
        <v>0</v>
      </c>
      <c r="BA30" s="438">
        <f t="shared" si="13"/>
        <v>0</v>
      </c>
      <c r="BB30" s="438">
        <f t="shared" si="14"/>
        <v>0</v>
      </c>
      <c r="BC30" s="438">
        <f t="shared" si="15"/>
        <v>0</v>
      </c>
      <c r="BD30" s="438">
        <f t="shared" si="16"/>
        <v>0</v>
      </c>
      <c r="BE30" s="438">
        <f t="shared" si="17"/>
        <v>0</v>
      </c>
      <c r="BF30" s="438">
        <f t="shared" si="18"/>
        <v>0</v>
      </c>
      <c r="BG30" s="438">
        <f t="shared" si="19"/>
        <v>0</v>
      </c>
      <c r="BH30" s="438">
        <f t="shared" si="20"/>
        <v>0</v>
      </c>
      <c r="BI30" s="438">
        <f t="shared" si="21"/>
        <v>0</v>
      </c>
      <c r="BJ30" s="438">
        <f t="shared" si="22"/>
        <v>0</v>
      </c>
      <c r="BK30" s="438">
        <f t="shared" si="23"/>
        <v>0</v>
      </c>
      <c r="BL30" s="438">
        <f t="shared" si="24"/>
        <v>0</v>
      </c>
      <c r="BM30" s="438">
        <f t="shared" si="25"/>
        <v>0</v>
      </c>
      <c r="BN30" s="438">
        <f t="shared" si="26"/>
        <v>0</v>
      </c>
    </row>
    <row r="31" spans="1:66" s="385" customFormat="1" ht="21" customHeight="1">
      <c r="A31" s="440">
        <v>30</v>
      </c>
      <c r="B31" s="1434" t="s">
        <v>26</v>
      </c>
      <c r="C31" s="1435" t="s">
        <v>28</v>
      </c>
      <c r="D31" s="1436"/>
      <c r="E31" s="1437"/>
      <c r="F31" s="1432"/>
      <c r="G31" s="1432"/>
      <c r="H31" s="1432"/>
      <c r="I31" s="1432"/>
      <c r="J31" s="1432"/>
      <c r="K31" s="1432"/>
      <c r="L31" s="1432"/>
      <c r="M31" s="1432"/>
      <c r="N31" s="1432"/>
      <c r="O31" s="1437"/>
      <c r="P31" s="1437"/>
      <c r="Q31" s="1437"/>
      <c r="R31" s="1437"/>
      <c r="S31" s="1437"/>
      <c r="T31" s="1437"/>
      <c r="U31" s="1437"/>
      <c r="V31" s="1437"/>
      <c r="W31" s="1437"/>
      <c r="X31" s="1437"/>
      <c r="Y31" s="1437"/>
      <c r="Z31" s="1437"/>
      <c r="AA31" s="1437"/>
      <c r="AB31" s="1437"/>
      <c r="AC31" s="687">
        <f t="shared" si="0"/>
        <v>0</v>
      </c>
      <c r="AD31" s="687"/>
      <c r="AE31" s="687"/>
      <c r="AF31" s="687"/>
      <c r="AG31" s="687"/>
      <c r="AH31" s="687"/>
      <c r="AI31" s="687"/>
      <c r="AJ31" s="687"/>
      <c r="AK31" s="687"/>
      <c r="AL31" s="1431"/>
      <c r="AM31" s="1433">
        <v>60</v>
      </c>
      <c r="AN31" s="438">
        <f t="shared" si="28"/>
        <v>0</v>
      </c>
      <c r="AO31" s="438">
        <f t="shared" si="29"/>
        <v>0</v>
      </c>
      <c r="AP31" s="438">
        <f t="shared" si="2"/>
        <v>0</v>
      </c>
      <c r="AQ31" s="438">
        <f t="shared" si="3"/>
        <v>0</v>
      </c>
      <c r="AR31" s="438">
        <f t="shared" si="4"/>
        <v>0</v>
      </c>
      <c r="AS31" s="438">
        <f t="shared" si="5"/>
        <v>0</v>
      </c>
      <c r="AT31" s="438">
        <f t="shared" si="6"/>
        <v>0</v>
      </c>
      <c r="AU31" s="438">
        <f t="shared" si="7"/>
        <v>0</v>
      </c>
      <c r="AV31" s="438">
        <f t="shared" si="8"/>
        <v>0</v>
      </c>
      <c r="AW31" s="438">
        <f t="shared" si="9"/>
        <v>0</v>
      </c>
      <c r="AX31" s="438">
        <f t="shared" si="10"/>
        <v>0</v>
      </c>
      <c r="AY31" s="438">
        <f t="shared" si="11"/>
        <v>0</v>
      </c>
      <c r="AZ31" s="438">
        <f t="shared" si="12"/>
        <v>0</v>
      </c>
      <c r="BA31" s="438">
        <f t="shared" si="13"/>
        <v>0</v>
      </c>
      <c r="BB31" s="438">
        <f t="shared" si="14"/>
        <v>0</v>
      </c>
      <c r="BC31" s="438">
        <f t="shared" si="15"/>
        <v>0</v>
      </c>
      <c r="BD31" s="438">
        <f t="shared" si="16"/>
        <v>0</v>
      </c>
      <c r="BE31" s="438">
        <f t="shared" si="17"/>
        <v>0</v>
      </c>
      <c r="BF31" s="438">
        <f t="shared" si="18"/>
        <v>0</v>
      </c>
      <c r="BG31" s="438">
        <f t="shared" si="19"/>
        <v>0</v>
      </c>
      <c r="BH31" s="438">
        <f t="shared" si="20"/>
        <v>0</v>
      </c>
      <c r="BI31" s="438">
        <f t="shared" si="21"/>
        <v>0</v>
      </c>
      <c r="BJ31" s="438">
        <f t="shared" si="22"/>
        <v>0</v>
      </c>
      <c r="BK31" s="438">
        <f t="shared" si="23"/>
        <v>0</v>
      </c>
      <c r="BL31" s="438">
        <f t="shared" si="24"/>
        <v>0</v>
      </c>
      <c r="BM31" s="438">
        <f t="shared" si="25"/>
        <v>0</v>
      </c>
      <c r="BN31" s="438">
        <f t="shared" si="26"/>
        <v>0</v>
      </c>
    </row>
    <row r="32" spans="1:66" s="385" customFormat="1" ht="21" customHeight="1">
      <c r="A32" s="440">
        <v>31</v>
      </c>
      <c r="B32" s="1434" t="s">
        <v>26</v>
      </c>
      <c r="C32" s="1435" t="s">
        <v>28</v>
      </c>
      <c r="D32" s="1436"/>
      <c r="E32" s="1437"/>
      <c r="F32" s="1432"/>
      <c r="G32" s="1432"/>
      <c r="H32" s="1432"/>
      <c r="I32" s="1432"/>
      <c r="J32" s="1432"/>
      <c r="K32" s="1432"/>
      <c r="L32" s="1432"/>
      <c r="M32" s="1432"/>
      <c r="N32" s="1432"/>
      <c r="O32" s="1437"/>
      <c r="P32" s="1437"/>
      <c r="Q32" s="1437"/>
      <c r="R32" s="1437"/>
      <c r="S32" s="1437"/>
      <c r="T32" s="1437"/>
      <c r="U32" s="1437"/>
      <c r="V32" s="1437"/>
      <c r="W32" s="1437"/>
      <c r="X32" s="1437"/>
      <c r="Y32" s="1437"/>
      <c r="Z32" s="1437"/>
      <c r="AA32" s="1437"/>
      <c r="AB32" s="1437"/>
      <c r="AC32" s="687">
        <f t="shared" si="0"/>
        <v>0</v>
      </c>
      <c r="AD32" s="687"/>
      <c r="AE32" s="687"/>
      <c r="AF32" s="687"/>
      <c r="AG32" s="687"/>
      <c r="AH32" s="687"/>
      <c r="AI32" s="687"/>
      <c r="AJ32" s="687"/>
      <c r="AK32" s="687"/>
      <c r="AL32" s="1431"/>
      <c r="AM32" s="1433">
        <v>60</v>
      </c>
      <c r="AN32" s="438">
        <f t="shared" si="28"/>
        <v>0</v>
      </c>
      <c r="AO32" s="438">
        <f t="shared" si="29"/>
        <v>0</v>
      </c>
      <c r="AP32" s="438">
        <f t="shared" si="2"/>
        <v>0</v>
      </c>
      <c r="AQ32" s="438">
        <f t="shared" si="3"/>
        <v>0</v>
      </c>
      <c r="AR32" s="438">
        <f t="shared" si="4"/>
        <v>0</v>
      </c>
      <c r="AS32" s="438">
        <f t="shared" si="5"/>
        <v>0</v>
      </c>
      <c r="AT32" s="438">
        <f t="shared" si="6"/>
        <v>0</v>
      </c>
      <c r="AU32" s="438">
        <f t="shared" si="7"/>
        <v>0</v>
      </c>
      <c r="AV32" s="438">
        <f t="shared" si="8"/>
        <v>0</v>
      </c>
      <c r="AW32" s="438">
        <f t="shared" si="9"/>
        <v>0</v>
      </c>
      <c r="AX32" s="438">
        <f t="shared" si="10"/>
        <v>0</v>
      </c>
      <c r="AY32" s="438">
        <f t="shared" si="11"/>
        <v>0</v>
      </c>
      <c r="AZ32" s="438">
        <f t="shared" si="12"/>
        <v>0</v>
      </c>
      <c r="BA32" s="438">
        <f t="shared" si="13"/>
        <v>0</v>
      </c>
      <c r="BB32" s="438">
        <f t="shared" si="14"/>
        <v>0</v>
      </c>
      <c r="BC32" s="438">
        <f t="shared" si="15"/>
        <v>0</v>
      </c>
      <c r="BD32" s="438">
        <f t="shared" si="16"/>
        <v>0</v>
      </c>
      <c r="BE32" s="438">
        <f t="shared" si="17"/>
        <v>0</v>
      </c>
      <c r="BF32" s="438">
        <f t="shared" si="18"/>
        <v>0</v>
      </c>
      <c r="BG32" s="438">
        <f t="shared" si="19"/>
        <v>0</v>
      </c>
      <c r="BH32" s="438">
        <f t="shared" si="20"/>
        <v>0</v>
      </c>
      <c r="BI32" s="438">
        <f t="shared" si="21"/>
        <v>0</v>
      </c>
      <c r="BJ32" s="438">
        <f t="shared" si="22"/>
        <v>0</v>
      </c>
      <c r="BK32" s="438">
        <f t="shared" si="23"/>
        <v>0</v>
      </c>
      <c r="BL32" s="438">
        <f t="shared" si="24"/>
        <v>0</v>
      </c>
      <c r="BM32" s="438">
        <f t="shared" si="25"/>
        <v>0</v>
      </c>
      <c r="BN32" s="438">
        <f t="shared" si="26"/>
        <v>0</v>
      </c>
    </row>
    <row r="33" spans="1:66" s="385" customFormat="1" ht="21" customHeight="1">
      <c r="A33" s="440">
        <v>32</v>
      </c>
      <c r="B33" s="1434" t="s">
        <v>26</v>
      </c>
      <c r="C33" s="1435" t="s">
        <v>28</v>
      </c>
      <c r="D33" s="1436"/>
      <c r="E33" s="1437"/>
      <c r="F33" s="1432"/>
      <c r="G33" s="1432"/>
      <c r="H33" s="1432"/>
      <c r="I33" s="1432"/>
      <c r="J33" s="1432"/>
      <c r="K33" s="1432"/>
      <c r="L33" s="1432"/>
      <c r="M33" s="1432"/>
      <c r="N33" s="1432"/>
      <c r="O33" s="1437"/>
      <c r="P33" s="1437"/>
      <c r="Q33" s="1437"/>
      <c r="R33" s="1437"/>
      <c r="S33" s="1437"/>
      <c r="T33" s="1437"/>
      <c r="U33" s="1437"/>
      <c r="V33" s="1437"/>
      <c r="W33" s="1437"/>
      <c r="X33" s="1437"/>
      <c r="Y33" s="1437"/>
      <c r="Z33" s="1437"/>
      <c r="AA33" s="1437"/>
      <c r="AB33" s="1437"/>
      <c r="AC33" s="687">
        <f t="shared" si="0"/>
        <v>0</v>
      </c>
      <c r="AD33" s="687"/>
      <c r="AE33" s="687"/>
      <c r="AF33" s="687"/>
      <c r="AG33" s="687"/>
      <c r="AH33" s="687"/>
      <c r="AI33" s="687"/>
      <c r="AJ33" s="687"/>
      <c r="AK33" s="687"/>
      <c r="AL33" s="1431"/>
      <c r="AM33" s="1433">
        <v>60</v>
      </c>
      <c r="AN33" s="438">
        <f t="shared" si="28"/>
        <v>0</v>
      </c>
      <c r="AO33" s="438">
        <f t="shared" si="29"/>
        <v>0</v>
      </c>
      <c r="AP33" s="438">
        <f t="shared" si="2"/>
        <v>0</v>
      </c>
      <c r="AQ33" s="438">
        <f t="shared" si="3"/>
        <v>0</v>
      </c>
      <c r="AR33" s="438">
        <f t="shared" si="4"/>
        <v>0</v>
      </c>
      <c r="AS33" s="438">
        <f t="shared" si="5"/>
        <v>0</v>
      </c>
      <c r="AT33" s="438">
        <f t="shared" si="6"/>
        <v>0</v>
      </c>
      <c r="AU33" s="438">
        <f t="shared" si="7"/>
        <v>0</v>
      </c>
      <c r="AV33" s="438">
        <f t="shared" si="8"/>
        <v>0</v>
      </c>
      <c r="AW33" s="438">
        <f t="shared" si="9"/>
        <v>0</v>
      </c>
      <c r="AX33" s="438">
        <f t="shared" si="10"/>
        <v>0</v>
      </c>
      <c r="AY33" s="438">
        <f t="shared" si="11"/>
        <v>0</v>
      </c>
      <c r="AZ33" s="438">
        <f t="shared" si="12"/>
        <v>0</v>
      </c>
      <c r="BA33" s="438">
        <f t="shared" si="13"/>
        <v>0</v>
      </c>
      <c r="BB33" s="438">
        <f t="shared" si="14"/>
        <v>0</v>
      </c>
      <c r="BC33" s="438">
        <f t="shared" si="15"/>
        <v>0</v>
      </c>
      <c r="BD33" s="438">
        <f t="shared" si="16"/>
        <v>0</v>
      </c>
      <c r="BE33" s="438">
        <f t="shared" si="17"/>
        <v>0</v>
      </c>
      <c r="BF33" s="438">
        <f t="shared" si="18"/>
        <v>0</v>
      </c>
      <c r="BG33" s="438">
        <f t="shared" si="19"/>
        <v>0</v>
      </c>
      <c r="BH33" s="438">
        <f t="shared" si="20"/>
        <v>0</v>
      </c>
      <c r="BI33" s="438">
        <f t="shared" si="21"/>
        <v>0</v>
      </c>
      <c r="BJ33" s="438">
        <f t="shared" si="22"/>
        <v>0</v>
      </c>
      <c r="BK33" s="438">
        <f t="shared" si="23"/>
        <v>0</v>
      </c>
      <c r="BL33" s="438">
        <f t="shared" si="24"/>
        <v>0</v>
      </c>
      <c r="BM33" s="438">
        <f t="shared" si="25"/>
        <v>0</v>
      </c>
      <c r="BN33" s="438">
        <f t="shared" si="26"/>
        <v>0</v>
      </c>
    </row>
    <row r="34" spans="1:66" s="385" customFormat="1" ht="21" customHeight="1">
      <c r="A34" s="440">
        <v>33</v>
      </c>
      <c r="B34" s="1434" t="s">
        <v>26</v>
      </c>
      <c r="C34" s="1435" t="s">
        <v>28</v>
      </c>
      <c r="D34" s="1436"/>
      <c r="E34" s="1437"/>
      <c r="F34" s="1432"/>
      <c r="G34" s="1432"/>
      <c r="H34" s="1432"/>
      <c r="I34" s="1432"/>
      <c r="J34" s="1432"/>
      <c r="K34" s="1432"/>
      <c r="L34" s="1432"/>
      <c r="M34" s="1432"/>
      <c r="N34" s="1432"/>
      <c r="O34" s="1437"/>
      <c r="P34" s="1437"/>
      <c r="Q34" s="1437"/>
      <c r="R34" s="1437"/>
      <c r="S34" s="1437"/>
      <c r="T34" s="1437"/>
      <c r="U34" s="1437"/>
      <c r="V34" s="1437"/>
      <c r="W34" s="1437"/>
      <c r="X34" s="1437"/>
      <c r="Y34" s="1437"/>
      <c r="Z34" s="1437"/>
      <c r="AA34" s="1437"/>
      <c r="AB34" s="1437"/>
      <c r="AC34" s="687">
        <f t="shared" si="0"/>
        <v>0</v>
      </c>
      <c r="AD34" s="687"/>
      <c r="AE34" s="687"/>
      <c r="AF34" s="687"/>
      <c r="AG34" s="687"/>
      <c r="AH34" s="687"/>
      <c r="AI34" s="687"/>
      <c r="AJ34" s="687"/>
      <c r="AK34" s="687"/>
      <c r="AL34" s="1431"/>
      <c r="AM34" s="1433">
        <v>60</v>
      </c>
      <c r="AN34" s="438">
        <f t="shared" si="28"/>
        <v>0</v>
      </c>
      <c r="AO34" s="438">
        <f t="shared" si="29"/>
        <v>0</v>
      </c>
      <c r="AP34" s="438">
        <f t="shared" si="2"/>
        <v>0</v>
      </c>
      <c r="AQ34" s="438">
        <f t="shared" si="3"/>
        <v>0</v>
      </c>
      <c r="AR34" s="438">
        <f t="shared" si="4"/>
        <v>0</v>
      </c>
      <c r="AS34" s="438">
        <f t="shared" si="5"/>
        <v>0</v>
      </c>
      <c r="AT34" s="438">
        <f t="shared" si="6"/>
        <v>0</v>
      </c>
      <c r="AU34" s="438">
        <f t="shared" si="7"/>
        <v>0</v>
      </c>
      <c r="AV34" s="438">
        <f t="shared" si="8"/>
        <v>0</v>
      </c>
      <c r="AW34" s="438">
        <f t="shared" si="9"/>
        <v>0</v>
      </c>
      <c r="AX34" s="438">
        <f t="shared" si="10"/>
        <v>0</v>
      </c>
      <c r="AY34" s="438">
        <f t="shared" si="11"/>
        <v>0</v>
      </c>
      <c r="AZ34" s="438">
        <f t="shared" si="12"/>
        <v>0</v>
      </c>
      <c r="BA34" s="438">
        <f t="shared" si="13"/>
        <v>0</v>
      </c>
      <c r="BB34" s="438">
        <f t="shared" si="14"/>
        <v>0</v>
      </c>
      <c r="BC34" s="438">
        <f t="shared" si="15"/>
        <v>0</v>
      </c>
      <c r="BD34" s="438">
        <f t="shared" si="16"/>
        <v>0</v>
      </c>
      <c r="BE34" s="438">
        <f t="shared" si="17"/>
        <v>0</v>
      </c>
      <c r="BF34" s="438">
        <f t="shared" si="18"/>
        <v>0</v>
      </c>
      <c r="BG34" s="438">
        <f t="shared" si="19"/>
        <v>0</v>
      </c>
      <c r="BH34" s="438">
        <f t="shared" si="20"/>
        <v>0</v>
      </c>
      <c r="BI34" s="438">
        <f t="shared" si="21"/>
        <v>0</v>
      </c>
      <c r="BJ34" s="438">
        <f t="shared" si="22"/>
        <v>0</v>
      </c>
      <c r="BK34" s="438">
        <f t="shared" si="23"/>
        <v>0</v>
      </c>
      <c r="BL34" s="438">
        <f t="shared" si="24"/>
        <v>0</v>
      </c>
      <c r="BM34" s="438">
        <f t="shared" si="25"/>
        <v>0</v>
      </c>
      <c r="BN34" s="438">
        <f t="shared" si="26"/>
        <v>0</v>
      </c>
    </row>
    <row r="35" spans="1:66" s="385" customFormat="1" ht="21" customHeight="1">
      <c r="A35" s="440">
        <v>34</v>
      </c>
      <c r="B35" s="1434" t="s">
        <v>26</v>
      </c>
      <c r="C35" s="1435" t="s">
        <v>28</v>
      </c>
      <c r="D35" s="1436"/>
      <c r="E35" s="1437"/>
      <c r="F35" s="1432"/>
      <c r="G35" s="1432"/>
      <c r="H35" s="1432"/>
      <c r="I35" s="1432"/>
      <c r="J35" s="1432"/>
      <c r="K35" s="1432"/>
      <c r="L35" s="1432"/>
      <c r="M35" s="1432"/>
      <c r="N35" s="1432"/>
      <c r="O35" s="1437"/>
      <c r="P35" s="1437"/>
      <c r="Q35" s="1437"/>
      <c r="R35" s="1437"/>
      <c r="S35" s="1437"/>
      <c r="T35" s="1437"/>
      <c r="U35" s="1437"/>
      <c r="V35" s="1437"/>
      <c r="W35" s="1437"/>
      <c r="X35" s="1437"/>
      <c r="Y35" s="1437"/>
      <c r="Z35" s="1437"/>
      <c r="AA35" s="1437"/>
      <c r="AB35" s="1437"/>
      <c r="AC35" s="687">
        <f t="shared" si="0"/>
        <v>0</v>
      </c>
      <c r="AD35" s="687"/>
      <c r="AE35" s="687"/>
      <c r="AF35" s="687"/>
      <c r="AG35" s="687"/>
      <c r="AH35" s="687"/>
      <c r="AI35" s="687"/>
      <c r="AJ35" s="687"/>
      <c r="AK35" s="687"/>
      <c r="AL35" s="1431"/>
      <c r="AM35" s="1433">
        <v>60</v>
      </c>
      <c r="AN35" s="438">
        <f t="shared" si="28"/>
        <v>0</v>
      </c>
      <c r="AO35" s="438">
        <f t="shared" si="29"/>
        <v>0</v>
      </c>
      <c r="AP35" s="438">
        <f t="shared" ref="AP35:AP53" si="30">AC35*AN35</f>
        <v>0</v>
      </c>
      <c r="AQ35" s="438">
        <f t="shared" ref="AQ35:AQ53" si="31">E35*$AN35</f>
        <v>0</v>
      </c>
      <c r="AR35" s="438">
        <f t="shared" ref="AR35:AR53" si="32">F35*$AN35</f>
        <v>0</v>
      </c>
      <c r="AS35" s="438">
        <f t="shared" ref="AS35:AS53" si="33">G35*$AN35</f>
        <v>0</v>
      </c>
      <c r="AT35" s="438">
        <f t="shared" ref="AT35:AT53" si="34">H35*$AN35</f>
        <v>0</v>
      </c>
      <c r="AU35" s="438">
        <f t="shared" ref="AU35:AU53" si="35">I35*$AN35</f>
        <v>0</v>
      </c>
      <c r="AV35" s="438">
        <f t="shared" ref="AV35:AV53" si="36">J35*$AN35</f>
        <v>0</v>
      </c>
      <c r="AW35" s="438">
        <f t="shared" ref="AW35:AW53" si="37">K35*$AN35</f>
        <v>0</v>
      </c>
      <c r="AX35" s="438">
        <f t="shared" ref="AX35:AX53" si="38">L35*$AN35</f>
        <v>0</v>
      </c>
      <c r="AY35" s="438">
        <f t="shared" ref="AY35:AY53" si="39">M35*$AN35</f>
        <v>0</v>
      </c>
      <c r="AZ35" s="438">
        <f t="shared" ref="AZ35:AZ53" si="40">N35*$AN35</f>
        <v>0</v>
      </c>
      <c r="BA35" s="438">
        <f t="shared" ref="BA35:BA53" si="41">O35*$AN35</f>
        <v>0</v>
      </c>
      <c r="BB35" s="438">
        <f t="shared" ref="BB35:BB53" si="42">P35*$AN35</f>
        <v>0</v>
      </c>
      <c r="BC35" s="438">
        <f t="shared" ref="BC35:BC53" si="43">Q35*$AN35</f>
        <v>0</v>
      </c>
      <c r="BD35" s="438">
        <f t="shared" ref="BD35:BD53" si="44">R35*$AN35</f>
        <v>0</v>
      </c>
      <c r="BE35" s="438">
        <f t="shared" ref="BE35:BE53" si="45">S35*$AN35</f>
        <v>0</v>
      </c>
      <c r="BF35" s="438">
        <f t="shared" ref="BF35:BF53" si="46">T35*$AN35</f>
        <v>0</v>
      </c>
      <c r="BG35" s="438">
        <f t="shared" ref="BG35:BG53" si="47">U35*$AN35</f>
        <v>0</v>
      </c>
      <c r="BH35" s="438">
        <f t="shared" ref="BH35:BH53" si="48">V35*$AN35</f>
        <v>0</v>
      </c>
      <c r="BI35" s="438">
        <f t="shared" ref="BI35:BI53" si="49">W35*$AN35</f>
        <v>0</v>
      </c>
      <c r="BJ35" s="438">
        <f t="shared" ref="BJ35:BJ53" si="50">X35*$AN35</f>
        <v>0</v>
      </c>
      <c r="BK35" s="438">
        <f t="shared" ref="BK35:BK53" si="51">Y35*$AN35</f>
        <v>0</v>
      </c>
      <c r="BL35" s="438">
        <f t="shared" ref="BL35:BL53" si="52">Z35*$AN35</f>
        <v>0</v>
      </c>
      <c r="BM35" s="438">
        <f t="shared" ref="BM35:BM53" si="53">AA35*$AN35</f>
        <v>0</v>
      </c>
      <c r="BN35" s="438">
        <f t="shared" ref="BN35:BN53" si="54">AB35*$AN35</f>
        <v>0</v>
      </c>
    </row>
    <row r="36" spans="1:66" s="385" customFormat="1" ht="21" customHeight="1">
      <c r="A36" s="440">
        <v>35</v>
      </c>
      <c r="B36" s="1434" t="s">
        <v>26</v>
      </c>
      <c r="C36" s="1435" t="s">
        <v>28</v>
      </c>
      <c r="D36" s="1436"/>
      <c r="E36" s="1437"/>
      <c r="F36" s="1432"/>
      <c r="G36" s="1432"/>
      <c r="H36" s="1432"/>
      <c r="I36" s="1432"/>
      <c r="J36" s="1432"/>
      <c r="K36" s="1432"/>
      <c r="L36" s="1432"/>
      <c r="M36" s="1432"/>
      <c r="N36" s="1432"/>
      <c r="O36" s="1437"/>
      <c r="P36" s="1437"/>
      <c r="Q36" s="1437"/>
      <c r="R36" s="1437"/>
      <c r="S36" s="1437"/>
      <c r="T36" s="1437"/>
      <c r="U36" s="1437"/>
      <c r="V36" s="1437"/>
      <c r="W36" s="1437"/>
      <c r="X36" s="1437"/>
      <c r="Y36" s="1437"/>
      <c r="Z36" s="1437"/>
      <c r="AA36" s="1437"/>
      <c r="AB36" s="1437"/>
      <c r="AC36" s="687">
        <f t="shared" ref="AC36:AC53" si="55">SUM(E36:AB36)</f>
        <v>0</v>
      </c>
      <c r="AD36" s="687"/>
      <c r="AE36" s="687"/>
      <c r="AF36" s="687"/>
      <c r="AG36" s="687"/>
      <c r="AH36" s="687"/>
      <c r="AI36" s="687"/>
      <c r="AJ36" s="687"/>
      <c r="AK36" s="687"/>
      <c r="AL36" s="1431"/>
      <c r="AM36" s="1433">
        <v>60</v>
      </c>
      <c r="AN36" s="438">
        <f t="shared" si="28"/>
        <v>0</v>
      </c>
      <c r="AO36" s="438">
        <f t="shared" si="29"/>
        <v>0</v>
      </c>
      <c r="AP36" s="438">
        <f t="shared" si="30"/>
        <v>0</v>
      </c>
      <c r="AQ36" s="438">
        <f t="shared" si="31"/>
        <v>0</v>
      </c>
      <c r="AR36" s="438">
        <f t="shared" si="32"/>
        <v>0</v>
      </c>
      <c r="AS36" s="438">
        <f t="shared" si="33"/>
        <v>0</v>
      </c>
      <c r="AT36" s="438">
        <f t="shared" si="34"/>
        <v>0</v>
      </c>
      <c r="AU36" s="438">
        <f t="shared" si="35"/>
        <v>0</v>
      </c>
      <c r="AV36" s="438">
        <f t="shared" si="36"/>
        <v>0</v>
      </c>
      <c r="AW36" s="438">
        <f t="shared" si="37"/>
        <v>0</v>
      </c>
      <c r="AX36" s="438">
        <f t="shared" si="38"/>
        <v>0</v>
      </c>
      <c r="AY36" s="438">
        <f t="shared" si="39"/>
        <v>0</v>
      </c>
      <c r="AZ36" s="438">
        <f t="shared" si="40"/>
        <v>0</v>
      </c>
      <c r="BA36" s="438">
        <f t="shared" si="41"/>
        <v>0</v>
      </c>
      <c r="BB36" s="438">
        <f t="shared" si="42"/>
        <v>0</v>
      </c>
      <c r="BC36" s="438">
        <f t="shared" si="43"/>
        <v>0</v>
      </c>
      <c r="BD36" s="438">
        <f t="shared" si="44"/>
        <v>0</v>
      </c>
      <c r="BE36" s="438">
        <f t="shared" si="45"/>
        <v>0</v>
      </c>
      <c r="BF36" s="438">
        <f t="shared" si="46"/>
        <v>0</v>
      </c>
      <c r="BG36" s="438">
        <f t="shared" si="47"/>
        <v>0</v>
      </c>
      <c r="BH36" s="438">
        <f t="shared" si="48"/>
        <v>0</v>
      </c>
      <c r="BI36" s="438">
        <f t="shared" si="49"/>
        <v>0</v>
      </c>
      <c r="BJ36" s="438">
        <f t="shared" si="50"/>
        <v>0</v>
      </c>
      <c r="BK36" s="438">
        <f t="shared" si="51"/>
        <v>0</v>
      </c>
      <c r="BL36" s="438">
        <f t="shared" si="52"/>
        <v>0</v>
      </c>
      <c r="BM36" s="438">
        <f t="shared" si="53"/>
        <v>0</v>
      </c>
      <c r="BN36" s="438">
        <f t="shared" si="54"/>
        <v>0</v>
      </c>
    </row>
    <row r="37" spans="1:66" s="385" customFormat="1" ht="21" customHeight="1">
      <c r="A37" s="440">
        <v>36</v>
      </c>
      <c r="B37" s="1434" t="s">
        <v>26</v>
      </c>
      <c r="C37" s="1435" t="s">
        <v>28</v>
      </c>
      <c r="D37" s="1436"/>
      <c r="E37" s="1437"/>
      <c r="F37" s="1432"/>
      <c r="G37" s="1432"/>
      <c r="H37" s="1432"/>
      <c r="I37" s="1432"/>
      <c r="J37" s="1432"/>
      <c r="K37" s="1432"/>
      <c r="L37" s="1432"/>
      <c r="M37" s="1432"/>
      <c r="N37" s="1432"/>
      <c r="O37" s="1437"/>
      <c r="P37" s="1437"/>
      <c r="Q37" s="1437"/>
      <c r="R37" s="1437"/>
      <c r="S37" s="1437"/>
      <c r="T37" s="1437"/>
      <c r="U37" s="1437"/>
      <c r="V37" s="1437"/>
      <c r="W37" s="1437"/>
      <c r="X37" s="1437"/>
      <c r="Y37" s="1437"/>
      <c r="Z37" s="1437"/>
      <c r="AA37" s="1437"/>
      <c r="AB37" s="1437"/>
      <c r="AC37" s="687">
        <f t="shared" si="55"/>
        <v>0</v>
      </c>
      <c r="AD37" s="687"/>
      <c r="AE37" s="687"/>
      <c r="AF37" s="687"/>
      <c r="AG37" s="687"/>
      <c r="AH37" s="687"/>
      <c r="AI37" s="687"/>
      <c r="AJ37" s="687"/>
      <c r="AK37" s="687"/>
      <c r="AL37" s="1431"/>
      <c r="AM37" s="1433">
        <v>60</v>
      </c>
      <c r="AN37" s="438">
        <f t="shared" si="28"/>
        <v>0</v>
      </c>
      <c r="AO37" s="438">
        <f t="shared" si="29"/>
        <v>0</v>
      </c>
      <c r="AP37" s="438">
        <f t="shared" si="30"/>
        <v>0</v>
      </c>
      <c r="AQ37" s="438">
        <f t="shared" si="31"/>
        <v>0</v>
      </c>
      <c r="AR37" s="438">
        <f t="shared" si="32"/>
        <v>0</v>
      </c>
      <c r="AS37" s="438">
        <f t="shared" si="33"/>
        <v>0</v>
      </c>
      <c r="AT37" s="438">
        <f t="shared" si="34"/>
        <v>0</v>
      </c>
      <c r="AU37" s="438">
        <f t="shared" si="35"/>
        <v>0</v>
      </c>
      <c r="AV37" s="438">
        <f t="shared" si="36"/>
        <v>0</v>
      </c>
      <c r="AW37" s="438">
        <f t="shared" si="37"/>
        <v>0</v>
      </c>
      <c r="AX37" s="438">
        <f t="shared" si="38"/>
        <v>0</v>
      </c>
      <c r="AY37" s="438">
        <f t="shared" si="39"/>
        <v>0</v>
      </c>
      <c r="AZ37" s="438">
        <f t="shared" si="40"/>
        <v>0</v>
      </c>
      <c r="BA37" s="438">
        <f t="shared" si="41"/>
        <v>0</v>
      </c>
      <c r="BB37" s="438">
        <f t="shared" si="42"/>
        <v>0</v>
      </c>
      <c r="BC37" s="438">
        <f t="shared" si="43"/>
        <v>0</v>
      </c>
      <c r="BD37" s="438">
        <f t="shared" si="44"/>
        <v>0</v>
      </c>
      <c r="BE37" s="438">
        <f t="shared" si="45"/>
        <v>0</v>
      </c>
      <c r="BF37" s="438">
        <f t="shared" si="46"/>
        <v>0</v>
      </c>
      <c r="BG37" s="438">
        <f t="shared" si="47"/>
        <v>0</v>
      </c>
      <c r="BH37" s="438">
        <f t="shared" si="48"/>
        <v>0</v>
      </c>
      <c r="BI37" s="438">
        <f t="shared" si="49"/>
        <v>0</v>
      </c>
      <c r="BJ37" s="438">
        <f t="shared" si="50"/>
        <v>0</v>
      </c>
      <c r="BK37" s="438">
        <f t="shared" si="51"/>
        <v>0</v>
      </c>
      <c r="BL37" s="438">
        <f t="shared" si="52"/>
        <v>0</v>
      </c>
      <c r="BM37" s="438">
        <f t="shared" si="53"/>
        <v>0</v>
      </c>
      <c r="BN37" s="438">
        <f t="shared" si="54"/>
        <v>0</v>
      </c>
    </row>
    <row r="38" spans="1:66" s="385" customFormat="1" ht="21" customHeight="1">
      <c r="A38" s="440">
        <v>37</v>
      </c>
      <c r="B38" s="1434" t="s">
        <v>26</v>
      </c>
      <c r="C38" s="1435" t="s">
        <v>28</v>
      </c>
      <c r="D38" s="1436"/>
      <c r="E38" s="1437"/>
      <c r="F38" s="1432"/>
      <c r="G38" s="1432"/>
      <c r="H38" s="1432"/>
      <c r="I38" s="1432"/>
      <c r="J38" s="1432"/>
      <c r="K38" s="1432"/>
      <c r="L38" s="1432"/>
      <c r="M38" s="1432"/>
      <c r="N38" s="1432"/>
      <c r="O38" s="1437"/>
      <c r="P38" s="1437"/>
      <c r="Q38" s="1437"/>
      <c r="R38" s="1437"/>
      <c r="S38" s="1437"/>
      <c r="T38" s="1437"/>
      <c r="U38" s="1437"/>
      <c r="V38" s="1437"/>
      <c r="W38" s="1437"/>
      <c r="X38" s="1437"/>
      <c r="Y38" s="1437"/>
      <c r="Z38" s="1437"/>
      <c r="AA38" s="1437"/>
      <c r="AB38" s="1437"/>
      <c r="AC38" s="687">
        <f t="shared" si="55"/>
        <v>0</v>
      </c>
      <c r="AD38" s="687"/>
      <c r="AE38" s="687"/>
      <c r="AF38" s="687"/>
      <c r="AG38" s="687"/>
      <c r="AH38" s="687"/>
      <c r="AI38" s="687"/>
      <c r="AJ38" s="687"/>
      <c r="AK38" s="687"/>
      <c r="AL38" s="1431"/>
      <c r="AM38" s="1433">
        <v>60</v>
      </c>
      <c r="AN38" s="438">
        <f t="shared" si="28"/>
        <v>0</v>
      </c>
      <c r="AO38" s="438">
        <f t="shared" si="29"/>
        <v>0</v>
      </c>
      <c r="AP38" s="438">
        <f t="shared" si="30"/>
        <v>0</v>
      </c>
      <c r="AQ38" s="438">
        <f t="shared" si="31"/>
        <v>0</v>
      </c>
      <c r="AR38" s="438">
        <f t="shared" si="32"/>
        <v>0</v>
      </c>
      <c r="AS38" s="438">
        <f t="shared" si="33"/>
        <v>0</v>
      </c>
      <c r="AT38" s="438">
        <f t="shared" si="34"/>
        <v>0</v>
      </c>
      <c r="AU38" s="438">
        <f t="shared" si="35"/>
        <v>0</v>
      </c>
      <c r="AV38" s="438">
        <f t="shared" si="36"/>
        <v>0</v>
      </c>
      <c r="AW38" s="438">
        <f t="shared" si="37"/>
        <v>0</v>
      </c>
      <c r="AX38" s="438">
        <f t="shared" si="38"/>
        <v>0</v>
      </c>
      <c r="AY38" s="438">
        <f t="shared" si="39"/>
        <v>0</v>
      </c>
      <c r="AZ38" s="438">
        <f t="shared" si="40"/>
        <v>0</v>
      </c>
      <c r="BA38" s="438">
        <f t="shared" si="41"/>
        <v>0</v>
      </c>
      <c r="BB38" s="438">
        <f t="shared" si="42"/>
        <v>0</v>
      </c>
      <c r="BC38" s="438">
        <f t="shared" si="43"/>
        <v>0</v>
      </c>
      <c r="BD38" s="438">
        <f t="shared" si="44"/>
        <v>0</v>
      </c>
      <c r="BE38" s="438">
        <f t="shared" si="45"/>
        <v>0</v>
      </c>
      <c r="BF38" s="438">
        <f t="shared" si="46"/>
        <v>0</v>
      </c>
      <c r="BG38" s="438">
        <f t="shared" si="47"/>
        <v>0</v>
      </c>
      <c r="BH38" s="438">
        <f t="shared" si="48"/>
        <v>0</v>
      </c>
      <c r="BI38" s="438">
        <f t="shared" si="49"/>
        <v>0</v>
      </c>
      <c r="BJ38" s="438">
        <f t="shared" si="50"/>
        <v>0</v>
      </c>
      <c r="BK38" s="438">
        <f t="shared" si="51"/>
        <v>0</v>
      </c>
      <c r="BL38" s="438">
        <f t="shared" si="52"/>
        <v>0</v>
      </c>
      <c r="BM38" s="438">
        <f t="shared" si="53"/>
        <v>0</v>
      </c>
      <c r="BN38" s="438">
        <f t="shared" si="54"/>
        <v>0</v>
      </c>
    </row>
    <row r="39" spans="1:66" s="385" customFormat="1" ht="21" customHeight="1">
      <c r="A39" s="440">
        <v>38</v>
      </c>
      <c r="B39" s="1434" t="s">
        <v>26</v>
      </c>
      <c r="C39" s="1435" t="s">
        <v>28</v>
      </c>
      <c r="D39" s="1436"/>
      <c r="E39" s="1437"/>
      <c r="F39" s="1432"/>
      <c r="G39" s="1432"/>
      <c r="H39" s="1432"/>
      <c r="I39" s="1432"/>
      <c r="J39" s="1432"/>
      <c r="K39" s="1432"/>
      <c r="L39" s="1432"/>
      <c r="M39" s="1432"/>
      <c r="N39" s="1432"/>
      <c r="O39" s="1437"/>
      <c r="P39" s="1437"/>
      <c r="Q39" s="1437"/>
      <c r="R39" s="1437"/>
      <c r="S39" s="1437"/>
      <c r="T39" s="1437"/>
      <c r="U39" s="1437"/>
      <c r="V39" s="1437"/>
      <c r="W39" s="1437"/>
      <c r="X39" s="1437"/>
      <c r="Y39" s="1437"/>
      <c r="Z39" s="1437"/>
      <c r="AA39" s="1437"/>
      <c r="AB39" s="1437"/>
      <c r="AC39" s="687">
        <f t="shared" si="55"/>
        <v>0</v>
      </c>
      <c r="AD39" s="687"/>
      <c r="AE39" s="687"/>
      <c r="AF39" s="687"/>
      <c r="AG39" s="687"/>
      <c r="AH39" s="687"/>
      <c r="AI39" s="687"/>
      <c r="AJ39" s="687"/>
      <c r="AK39" s="687"/>
      <c r="AL39" s="1431"/>
      <c r="AM39" s="1433">
        <v>60</v>
      </c>
      <c r="AN39" s="438">
        <f t="shared" si="28"/>
        <v>0</v>
      </c>
      <c r="AO39" s="438">
        <f t="shared" si="29"/>
        <v>0</v>
      </c>
      <c r="AP39" s="438">
        <f t="shared" si="30"/>
        <v>0</v>
      </c>
      <c r="AQ39" s="438">
        <f t="shared" si="31"/>
        <v>0</v>
      </c>
      <c r="AR39" s="438">
        <f t="shared" si="32"/>
        <v>0</v>
      </c>
      <c r="AS39" s="438">
        <f t="shared" si="33"/>
        <v>0</v>
      </c>
      <c r="AT39" s="438">
        <f t="shared" si="34"/>
        <v>0</v>
      </c>
      <c r="AU39" s="438">
        <f t="shared" si="35"/>
        <v>0</v>
      </c>
      <c r="AV39" s="438">
        <f t="shared" si="36"/>
        <v>0</v>
      </c>
      <c r="AW39" s="438">
        <f t="shared" si="37"/>
        <v>0</v>
      </c>
      <c r="AX39" s="438">
        <f t="shared" si="38"/>
        <v>0</v>
      </c>
      <c r="AY39" s="438">
        <f t="shared" si="39"/>
        <v>0</v>
      </c>
      <c r="AZ39" s="438">
        <f t="shared" si="40"/>
        <v>0</v>
      </c>
      <c r="BA39" s="438">
        <f t="shared" si="41"/>
        <v>0</v>
      </c>
      <c r="BB39" s="438">
        <f t="shared" si="42"/>
        <v>0</v>
      </c>
      <c r="BC39" s="438">
        <f t="shared" si="43"/>
        <v>0</v>
      </c>
      <c r="BD39" s="438">
        <f t="shared" si="44"/>
        <v>0</v>
      </c>
      <c r="BE39" s="438">
        <f t="shared" si="45"/>
        <v>0</v>
      </c>
      <c r="BF39" s="438">
        <f t="shared" si="46"/>
        <v>0</v>
      </c>
      <c r="BG39" s="438">
        <f t="shared" si="47"/>
        <v>0</v>
      </c>
      <c r="BH39" s="438">
        <f t="shared" si="48"/>
        <v>0</v>
      </c>
      <c r="BI39" s="438">
        <f t="shared" si="49"/>
        <v>0</v>
      </c>
      <c r="BJ39" s="438">
        <f t="shared" si="50"/>
        <v>0</v>
      </c>
      <c r="BK39" s="438">
        <f t="shared" si="51"/>
        <v>0</v>
      </c>
      <c r="BL39" s="438">
        <f t="shared" si="52"/>
        <v>0</v>
      </c>
      <c r="BM39" s="438">
        <f t="shared" si="53"/>
        <v>0</v>
      </c>
      <c r="BN39" s="438">
        <f t="shared" si="54"/>
        <v>0</v>
      </c>
    </row>
    <row r="40" spans="1:66" s="385" customFormat="1" ht="21" customHeight="1">
      <c r="A40" s="440">
        <v>39</v>
      </c>
      <c r="B40" s="1434" t="s">
        <v>26</v>
      </c>
      <c r="C40" s="1435" t="s">
        <v>28</v>
      </c>
      <c r="D40" s="1436"/>
      <c r="E40" s="1437"/>
      <c r="F40" s="1432"/>
      <c r="G40" s="1432"/>
      <c r="H40" s="1432"/>
      <c r="I40" s="1432"/>
      <c r="J40" s="1432"/>
      <c r="K40" s="1432"/>
      <c r="L40" s="1432"/>
      <c r="M40" s="1432"/>
      <c r="N40" s="1432"/>
      <c r="O40" s="1437"/>
      <c r="P40" s="1437"/>
      <c r="Q40" s="1437"/>
      <c r="R40" s="1437"/>
      <c r="S40" s="1437"/>
      <c r="T40" s="1437"/>
      <c r="U40" s="1437"/>
      <c r="V40" s="1437"/>
      <c r="W40" s="1437"/>
      <c r="X40" s="1437"/>
      <c r="Y40" s="1437"/>
      <c r="Z40" s="1437"/>
      <c r="AA40" s="1437"/>
      <c r="AB40" s="1437"/>
      <c r="AC40" s="687">
        <f t="shared" si="55"/>
        <v>0</v>
      </c>
      <c r="AD40" s="687"/>
      <c r="AE40" s="687"/>
      <c r="AF40" s="687"/>
      <c r="AG40" s="687"/>
      <c r="AH40" s="687"/>
      <c r="AI40" s="687"/>
      <c r="AJ40" s="687"/>
      <c r="AK40" s="687"/>
      <c r="AL40" s="1431"/>
      <c r="AM40" s="1433">
        <v>60</v>
      </c>
      <c r="AN40" s="438">
        <f t="shared" si="28"/>
        <v>0</v>
      </c>
      <c r="AO40" s="438">
        <f t="shared" si="29"/>
        <v>0</v>
      </c>
      <c r="AP40" s="438">
        <f t="shared" si="30"/>
        <v>0</v>
      </c>
      <c r="AQ40" s="438">
        <f t="shared" si="31"/>
        <v>0</v>
      </c>
      <c r="AR40" s="438">
        <f t="shared" si="32"/>
        <v>0</v>
      </c>
      <c r="AS40" s="438">
        <f t="shared" si="33"/>
        <v>0</v>
      </c>
      <c r="AT40" s="438">
        <f t="shared" si="34"/>
        <v>0</v>
      </c>
      <c r="AU40" s="438">
        <f t="shared" si="35"/>
        <v>0</v>
      </c>
      <c r="AV40" s="438">
        <f t="shared" si="36"/>
        <v>0</v>
      </c>
      <c r="AW40" s="438">
        <f t="shared" si="37"/>
        <v>0</v>
      </c>
      <c r="AX40" s="438">
        <f t="shared" si="38"/>
        <v>0</v>
      </c>
      <c r="AY40" s="438">
        <f t="shared" si="39"/>
        <v>0</v>
      </c>
      <c r="AZ40" s="438">
        <f t="shared" si="40"/>
        <v>0</v>
      </c>
      <c r="BA40" s="438">
        <f t="shared" si="41"/>
        <v>0</v>
      </c>
      <c r="BB40" s="438">
        <f t="shared" si="42"/>
        <v>0</v>
      </c>
      <c r="BC40" s="438">
        <f t="shared" si="43"/>
        <v>0</v>
      </c>
      <c r="BD40" s="438">
        <f t="shared" si="44"/>
        <v>0</v>
      </c>
      <c r="BE40" s="438">
        <f t="shared" si="45"/>
        <v>0</v>
      </c>
      <c r="BF40" s="438">
        <f t="shared" si="46"/>
        <v>0</v>
      </c>
      <c r="BG40" s="438">
        <f t="shared" si="47"/>
        <v>0</v>
      </c>
      <c r="BH40" s="438">
        <f t="shared" si="48"/>
        <v>0</v>
      </c>
      <c r="BI40" s="438">
        <f t="shared" si="49"/>
        <v>0</v>
      </c>
      <c r="BJ40" s="438">
        <f t="shared" si="50"/>
        <v>0</v>
      </c>
      <c r="BK40" s="438">
        <f t="shared" si="51"/>
        <v>0</v>
      </c>
      <c r="BL40" s="438">
        <f t="shared" si="52"/>
        <v>0</v>
      </c>
      <c r="BM40" s="438">
        <f t="shared" si="53"/>
        <v>0</v>
      </c>
      <c r="BN40" s="438">
        <f t="shared" si="54"/>
        <v>0</v>
      </c>
    </row>
    <row r="41" spans="1:66" s="385" customFormat="1" ht="21" customHeight="1">
      <c r="A41" s="440">
        <v>40</v>
      </c>
      <c r="B41" s="1434" t="s">
        <v>26</v>
      </c>
      <c r="C41" s="1435" t="s">
        <v>28</v>
      </c>
      <c r="D41" s="1436"/>
      <c r="E41" s="1437"/>
      <c r="F41" s="1432"/>
      <c r="G41" s="1432"/>
      <c r="H41" s="1432"/>
      <c r="I41" s="1432"/>
      <c r="J41" s="1432"/>
      <c r="K41" s="1432"/>
      <c r="L41" s="1432"/>
      <c r="M41" s="1432"/>
      <c r="N41" s="1432"/>
      <c r="O41" s="1437"/>
      <c r="P41" s="1437"/>
      <c r="Q41" s="1437"/>
      <c r="R41" s="1437"/>
      <c r="S41" s="1437"/>
      <c r="T41" s="1437"/>
      <c r="U41" s="1437"/>
      <c r="V41" s="1437"/>
      <c r="W41" s="1437"/>
      <c r="X41" s="1437"/>
      <c r="Y41" s="1437"/>
      <c r="Z41" s="1437"/>
      <c r="AA41" s="1437"/>
      <c r="AB41" s="1437"/>
      <c r="AC41" s="687">
        <f t="shared" si="55"/>
        <v>0</v>
      </c>
      <c r="AD41" s="687"/>
      <c r="AE41" s="687"/>
      <c r="AF41" s="687"/>
      <c r="AG41" s="687"/>
      <c r="AH41" s="687"/>
      <c r="AI41" s="687"/>
      <c r="AJ41" s="687"/>
      <c r="AK41" s="687"/>
      <c r="AL41" s="1431"/>
      <c r="AM41" s="1433">
        <v>60</v>
      </c>
      <c r="AN41" s="438">
        <f t="shared" si="28"/>
        <v>0</v>
      </c>
      <c r="AO41" s="438">
        <f t="shared" si="29"/>
        <v>0</v>
      </c>
      <c r="AP41" s="438">
        <f t="shared" si="30"/>
        <v>0</v>
      </c>
      <c r="AQ41" s="438">
        <f t="shared" si="31"/>
        <v>0</v>
      </c>
      <c r="AR41" s="438">
        <f t="shared" si="32"/>
        <v>0</v>
      </c>
      <c r="AS41" s="438">
        <f t="shared" si="33"/>
        <v>0</v>
      </c>
      <c r="AT41" s="438">
        <f t="shared" si="34"/>
        <v>0</v>
      </c>
      <c r="AU41" s="438">
        <f t="shared" si="35"/>
        <v>0</v>
      </c>
      <c r="AV41" s="438">
        <f t="shared" si="36"/>
        <v>0</v>
      </c>
      <c r="AW41" s="438">
        <f t="shared" si="37"/>
        <v>0</v>
      </c>
      <c r="AX41" s="438">
        <f t="shared" si="38"/>
        <v>0</v>
      </c>
      <c r="AY41" s="438">
        <f t="shared" si="39"/>
        <v>0</v>
      </c>
      <c r="AZ41" s="438">
        <f t="shared" si="40"/>
        <v>0</v>
      </c>
      <c r="BA41" s="438">
        <f t="shared" si="41"/>
        <v>0</v>
      </c>
      <c r="BB41" s="438">
        <f t="shared" si="42"/>
        <v>0</v>
      </c>
      <c r="BC41" s="438">
        <f t="shared" si="43"/>
        <v>0</v>
      </c>
      <c r="BD41" s="438">
        <f t="shared" si="44"/>
        <v>0</v>
      </c>
      <c r="BE41" s="438">
        <f t="shared" si="45"/>
        <v>0</v>
      </c>
      <c r="BF41" s="438">
        <f t="shared" si="46"/>
        <v>0</v>
      </c>
      <c r="BG41" s="438">
        <f t="shared" si="47"/>
        <v>0</v>
      </c>
      <c r="BH41" s="438">
        <f t="shared" si="48"/>
        <v>0</v>
      </c>
      <c r="BI41" s="438">
        <f t="shared" si="49"/>
        <v>0</v>
      </c>
      <c r="BJ41" s="438">
        <f t="shared" si="50"/>
        <v>0</v>
      </c>
      <c r="BK41" s="438">
        <f t="shared" si="51"/>
        <v>0</v>
      </c>
      <c r="BL41" s="438">
        <f t="shared" si="52"/>
        <v>0</v>
      </c>
      <c r="BM41" s="438">
        <f t="shared" si="53"/>
        <v>0</v>
      </c>
      <c r="BN41" s="438">
        <f t="shared" si="54"/>
        <v>0</v>
      </c>
    </row>
    <row r="42" spans="1:66" s="385" customFormat="1" ht="21" customHeight="1">
      <c r="A42" s="440">
        <v>41</v>
      </c>
      <c r="B42" s="1434" t="s">
        <v>26</v>
      </c>
      <c r="C42" s="1435" t="s">
        <v>28</v>
      </c>
      <c r="D42" s="1436"/>
      <c r="E42" s="1437"/>
      <c r="F42" s="1432"/>
      <c r="G42" s="1432"/>
      <c r="H42" s="1432"/>
      <c r="I42" s="1432"/>
      <c r="J42" s="1432"/>
      <c r="K42" s="1432"/>
      <c r="L42" s="1432"/>
      <c r="M42" s="1432"/>
      <c r="N42" s="1432"/>
      <c r="O42" s="1437"/>
      <c r="P42" s="1437"/>
      <c r="Q42" s="1437"/>
      <c r="R42" s="1437"/>
      <c r="S42" s="1437"/>
      <c r="T42" s="1437"/>
      <c r="U42" s="1437"/>
      <c r="V42" s="1437"/>
      <c r="W42" s="1437"/>
      <c r="X42" s="1437"/>
      <c r="Y42" s="1437"/>
      <c r="Z42" s="1437"/>
      <c r="AA42" s="1437"/>
      <c r="AB42" s="1437"/>
      <c r="AC42" s="687">
        <f t="shared" si="55"/>
        <v>0</v>
      </c>
      <c r="AD42" s="687"/>
      <c r="AE42" s="687"/>
      <c r="AF42" s="687"/>
      <c r="AG42" s="687"/>
      <c r="AH42" s="687"/>
      <c r="AI42" s="687"/>
      <c r="AJ42" s="687"/>
      <c r="AK42" s="687"/>
      <c r="AL42" s="1431"/>
      <c r="AM42" s="1433">
        <v>60</v>
      </c>
      <c r="AN42" s="438">
        <f t="shared" si="28"/>
        <v>0</v>
      </c>
      <c r="AO42" s="438">
        <f t="shared" si="29"/>
        <v>0</v>
      </c>
      <c r="AP42" s="438">
        <f t="shared" si="30"/>
        <v>0</v>
      </c>
      <c r="AQ42" s="438">
        <f t="shared" si="31"/>
        <v>0</v>
      </c>
      <c r="AR42" s="438">
        <f t="shared" si="32"/>
        <v>0</v>
      </c>
      <c r="AS42" s="438">
        <f t="shared" si="33"/>
        <v>0</v>
      </c>
      <c r="AT42" s="438">
        <f t="shared" si="34"/>
        <v>0</v>
      </c>
      <c r="AU42" s="438">
        <f t="shared" si="35"/>
        <v>0</v>
      </c>
      <c r="AV42" s="438">
        <f t="shared" si="36"/>
        <v>0</v>
      </c>
      <c r="AW42" s="438">
        <f t="shared" si="37"/>
        <v>0</v>
      </c>
      <c r="AX42" s="438">
        <f t="shared" si="38"/>
        <v>0</v>
      </c>
      <c r="AY42" s="438">
        <f t="shared" si="39"/>
        <v>0</v>
      </c>
      <c r="AZ42" s="438">
        <f t="shared" si="40"/>
        <v>0</v>
      </c>
      <c r="BA42" s="438">
        <f t="shared" si="41"/>
        <v>0</v>
      </c>
      <c r="BB42" s="438">
        <f t="shared" si="42"/>
        <v>0</v>
      </c>
      <c r="BC42" s="438">
        <f t="shared" si="43"/>
        <v>0</v>
      </c>
      <c r="BD42" s="438">
        <f t="shared" si="44"/>
        <v>0</v>
      </c>
      <c r="BE42" s="438">
        <f t="shared" si="45"/>
        <v>0</v>
      </c>
      <c r="BF42" s="438">
        <f t="shared" si="46"/>
        <v>0</v>
      </c>
      <c r="BG42" s="438">
        <f t="shared" si="47"/>
        <v>0</v>
      </c>
      <c r="BH42" s="438">
        <f t="shared" si="48"/>
        <v>0</v>
      </c>
      <c r="BI42" s="438">
        <f t="shared" si="49"/>
        <v>0</v>
      </c>
      <c r="BJ42" s="438">
        <f t="shared" si="50"/>
        <v>0</v>
      </c>
      <c r="BK42" s="438">
        <f t="shared" si="51"/>
        <v>0</v>
      </c>
      <c r="BL42" s="438">
        <f t="shared" si="52"/>
        <v>0</v>
      </c>
      <c r="BM42" s="438">
        <f t="shared" si="53"/>
        <v>0</v>
      </c>
      <c r="BN42" s="438">
        <f t="shared" si="54"/>
        <v>0</v>
      </c>
    </row>
    <row r="43" spans="1:66" s="385" customFormat="1" ht="21" customHeight="1">
      <c r="A43" s="440">
        <v>42</v>
      </c>
      <c r="B43" s="1434" t="s">
        <v>26</v>
      </c>
      <c r="C43" s="1435" t="s">
        <v>28</v>
      </c>
      <c r="D43" s="1436"/>
      <c r="E43" s="1437"/>
      <c r="F43" s="1432"/>
      <c r="G43" s="1432"/>
      <c r="H43" s="1432"/>
      <c r="I43" s="1432"/>
      <c r="J43" s="1432"/>
      <c r="K43" s="1432"/>
      <c r="L43" s="1432"/>
      <c r="M43" s="1432"/>
      <c r="N43" s="1432"/>
      <c r="O43" s="1437"/>
      <c r="P43" s="1437"/>
      <c r="Q43" s="1437"/>
      <c r="R43" s="1437"/>
      <c r="S43" s="1437"/>
      <c r="T43" s="1437"/>
      <c r="U43" s="1437"/>
      <c r="V43" s="1437"/>
      <c r="W43" s="1437"/>
      <c r="X43" s="1437"/>
      <c r="Y43" s="1437"/>
      <c r="Z43" s="1437"/>
      <c r="AA43" s="1437"/>
      <c r="AB43" s="1437"/>
      <c r="AC43" s="687">
        <f t="shared" si="55"/>
        <v>0</v>
      </c>
      <c r="AD43" s="687"/>
      <c r="AE43" s="687"/>
      <c r="AF43" s="687"/>
      <c r="AG43" s="687"/>
      <c r="AH43" s="687"/>
      <c r="AI43" s="687"/>
      <c r="AJ43" s="687"/>
      <c r="AK43" s="687"/>
      <c r="AL43" s="1431"/>
      <c r="AM43" s="1433">
        <v>60</v>
      </c>
      <c r="AN43" s="438">
        <f t="shared" si="28"/>
        <v>0</v>
      </c>
      <c r="AO43" s="438">
        <f t="shared" si="29"/>
        <v>0</v>
      </c>
      <c r="AP43" s="438">
        <f t="shared" si="30"/>
        <v>0</v>
      </c>
      <c r="AQ43" s="438">
        <f t="shared" si="31"/>
        <v>0</v>
      </c>
      <c r="AR43" s="438">
        <f t="shared" si="32"/>
        <v>0</v>
      </c>
      <c r="AS43" s="438">
        <f t="shared" si="33"/>
        <v>0</v>
      </c>
      <c r="AT43" s="438">
        <f t="shared" si="34"/>
        <v>0</v>
      </c>
      <c r="AU43" s="438">
        <f t="shared" si="35"/>
        <v>0</v>
      </c>
      <c r="AV43" s="438">
        <f t="shared" si="36"/>
        <v>0</v>
      </c>
      <c r="AW43" s="438">
        <f t="shared" si="37"/>
        <v>0</v>
      </c>
      <c r="AX43" s="438">
        <f t="shared" si="38"/>
        <v>0</v>
      </c>
      <c r="AY43" s="438">
        <f t="shared" si="39"/>
        <v>0</v>
      </c>
      <c r="AZ43" s="438">
        <f t="shared" si="40"/>
        <v>0</v>
      </c>
      <c r="BA43" s="438">
        <f t="shared" si="41"/>
        <v>0</v>
      </c>
      <c r="BB43" s="438">
        <f t="shared" si="42"/>
        <v>0</v>
      </c>
      <c r="BC43" s="438">
        <f t="shared" si="43"/>
        <v>0</v>
      </c>
      <c r="BD43" s="438">
        <f t="shared" si="44"/>
        <v>0</v>
      </c>
      <c r="BE43" s="438">
        <f t="shared" si="45"/>
        <v>0</v>
      </c>
      <c r="BF43" s="438">
        <f t="shared" si="46"/>
        <v>0</v>
      </c>
      <c r="BG43" s="438">
        <f t="shared" si="47"/>
        <v>0</v>
      </c>
      <c r="BH43" s="438">
        <f t="shared" si="48"/>
        <v>0</v>
      </c>
      <c r="BI43" s="438">
        <f t="shared" si="49"/>
        <v>0</v>
      </c>
      <c r="BJ43" s="438">
        <f t="shared" si="50"/>
        <v>0</v>
      </c>
      <c r="BK43" s="438">
        <f t="shared" si="51"/>
        <v>0</v>
      </c>
      <c r="BL43" s="438">
        <f t="shared" si="52"/>
        <v>0</v>
      </c>
      <c r="BM43" s="438">
        <f t="shared" si="53"/>
        <v>0</v>
      </c>
      <c r="BN43" s="438">
        <f t="shared" si="54"/>
        <v>0</v>
      </c>
    </row>
    <row r="44" spans="1:66" s="385" customFormat="1" ht="21" customHeight="1">
      <c r="A44" s="440">
        <v>43</v>
      </c>
      <c r="B44" s="1434" t="s">
        <v>26</v>
      </c>
      <c r="C44" s="1435" t="s">
        <v>28</v>
      </c>
      <c r="D44" s="1436"/>
      <c r="E44" s="1437"/>
      <c r="F44" s="1432"/>
      <c r="G44" s="1432"/>
      <c r="H44" s="1432"/>
      <c r="I44" s="1432"/>
      <c r="J44" s="1432"/>
      <c r="K44" s="1432"/>
      <c r="L44" s="1432"/>
      <c r="M44" s="1432"/>
      <c r="N44" s="1432"/>
      <c r="O44" s="1437"/>
      <c r="P44" s="1437"/>
      <c r="Q44" s="1437"/>
      <c r="R44" s="1437"/>
      <c r="S44" s="1437"/>
      <c r="T44" s="1437"/>
      <c r="U44" s="1437"/>
      <c r="V44" s="1437"/>
      <c r="W44" s="1437"/>
      <c r="X44" s="1437"/>
      <c r="Y44" s="1437"/>
      <c r="Z44" s="1437"/>
      <c r="AA44" s="1437"/>
      <c r="AB44" s="1437"/>
      <c r="AC44" s="687">
        <f t="shared" si="55"/>
        <v>0</v>
      </c>
      <c r="AD44" s="687"/>
      <c r="AE44" s="687"/>
      <c r="AF44" s="687"/>
      <c r="AG44" s="687"/>
      <c r="AH44" s="687"/>
      <c r="AI44" s="687"/>
      <c r="AJ44" s="687"/>
      <c r="AK44" s="687"/>
      <c r="AL44" s="1431"/>
      <c r="AM44" s="1433">
        <v>60</v>
      </c>
      <c r="AN44" s="438">
        <f t="shared" si="28"/>
        <v>0</v>
      </c>
      <c r="AO44" s="438">
        <f t="shared" si="29"/>
        <v>0</v>
      </c>
      <c r="AP44" s="438">
        <f t="shared" si="30"/>
        <v>0</v>
      </c>
      <c r="AQ44" s="438">
        <f t="shared" si="31"/>
        <v>0</v>
      </c>
      <c r="AR44" s="438">
        <f t="shared" si="32"/>
        <v>0</v>
      </c>
      <c r="AS44" s="438">
        <f t="shared" si="33"/>
        <v>0</v>
      </c>
      <c r="AT44" s="438">
        <f t="shared" si="34"/>
        <v>0</v>
      </c>
      <c r="AU44" s="438">
        <f t="shared" si="35"/>
        <v>0</v>
      </c>
      <c r="AV44" s="438">
        <f t="shared" si="36"/>
        <v>0</v>
      </c>
      <c r="AW44" s="438">
        <f t="shared" si="37"/>
        <v>0</v>
      </c>
      <c r="AX44" s="438">
        <f t="shared" si="38"/>
        <v>0</v>
      </c>
      <c r="AY44" s="438">
        <f t="shared" si="39"/>
        <v>0</v>
      </c>
      <c r="AZ44" s="438">
        <f t="shared" si="40"/>
        <v>0</v>
      </c>
      <c r="BA44" s="438">
        <f t="shared" si="41"/>
        <v>0</v>
      </c>
      <c r="BB44" s="438">
        <f t="shared" si="42"/>
        <v>0</v>
      </c>
      <c r="BC44" s="438">
        <f t="shared" si="43"/>
        <v>0</v>
      </c>
      <c r="BD44" s="438">
        <f t="shared" si="44"/>
        <v>0</v>
      </c>
      <c r="BE44" s="438">
        <f t="shared" si="45"/>
        <v>0</v>
      </c>
      <c r="BF44" s="438">
        <f t="shared" si="46"/>
        <v>0</v>
      </c>
      <c r="BG44" s="438">
        <f t="shared" si="47"/>
        <v>0</v>
      </c>
      <c r="BH44" s="438">
        <f t="shared" si="48"/>
        <v>0</v>
      </c>
      <c r="BI44" s="438">
        <f t="shared" si="49"/>
        <v>0</v>
      </c>
      <c r="BJ44" s="438">
        <f t="shared" si="50"/>
        <v>0</v>
      </c>
      <c r="BK44" s="438">
        <f t="shared" si="51"/>
        <v>0</v>
      </c>
      <c r="BL44" s="438">
        <f t="shared" si="52"/>
        <v>0</v>
      </c>
      <c r="BM44" s="438">
        <f t="shared" si="53"/>
        <v>0</v>
      </c>
      <c r="BN44" s="438">
        <f t="shared" si="54"/>
        <v>0</v>
      </c>
    </row>
    <row r="45" spans="1:66" s="385" customFormat="1" ht="21" customHeight="1">
      <c r="A45" s="440">
        <v>44</v>
      </c>
      <c r="B45" s="1434" t="s">
        <v>26</v>
      </c>
      <c r="C45" s="1435" t="s">
        <v>28</v>
      </c>
      <c r="D45" s="1436"/>
      <c r="E45" s="1437"/>
      <c r="F45" s="1432"/>
      <c r="G45" s="1432"/>
      <c r="H45" s="1432"/>
      <c r="I45" s="1432"/>
      <c r="J45" s="1432"/>
      <c r="K45" s="1432"/>
      <c r="L45" s="1432"/>
      <c r="M45" s="1432"/>
      <c r="N45" s="1432"/>
      <c r="O45" s="1437"/>
      <c r="P45" s="1437"/>
      <c r="Q45" s="1437"/>
      <c r="R45" s="1437"/>
      <c r="S45" s="1437"/>
      <c r="T45" s="1437"/>
      <c r="U45" s="1437"/>
      <c r="V45" s="1437"/>
      <c r="W45" s="1437"/>
      <c r="X45" s="1437"/>
      <c r="Y45" s="1437"/>
      <c r="Z45" s="1437"/>
      <c r="AA45" s="1437"/>
      <c r="AB45" s="1437"/>
      <c r="AC45" s="687">
        <f t="shared" si="55"/>
        <v>0</v>
      </c>
      <c r="AD45" s="687"/>
      <c r="AE45" s="687"/>
      <c r="AF45" s="687"/>
      <c r="AG45" s="687"/>
      <c r="AH45" s="687"/>
      <c r="AI45" s="687"/>
      <c r="AJ45" s="687"/>
      <c r="AK45" s="687"/>
      <c r="AL45" s="1431"/>
      <c r="AM45" s="1433">
        <v>60</v>
      </c>
      <c r="AN45" s="438">
        <f t="shared" si="28"/>
        <v>0</v>
      </c>
      <c r="AO45" s="438">
        <f t="shared" si="29"/>
        <v>0</v>
      </c>
      <c r="AP45" s="438">
        <f t="shared" si="30"/>
        <v>0</v>
      </c>
      <c r="AQ45" s="438">
        <f t="shared" si="31"/>
        <v>0</v>
      </c>
      <c r="AR45" s="438">
        <f t="shared" si="32"/>
        <v>0</v>
      </c>
      <c r="AS45" s="438">
        <f t="shared" si="33"/>
        <v>0</v>
      </c>
      <c r="AT45" s="438">
        <f t="shared" si="34"/>
        <v>0</v>
      </c>
      <c r="AU45" s="438">
        <f t="shared" si="35"/>
        <v>0</v>
      </c>
      <c r="AV45" s="438">
        <f t="shared" si="36"/>
        <v>0</v>
      </c>
      <c r="AW45" s="438">
        <f t="shared" si="37"/>
        <v>0</v>
      </c>
      <c r="AX45" s="438">
        <f t="shared" si="38"/>
        <v>0</v>
      </c>
      <c r="AY45" s="438">
        <f t="shared" si="39"/>
        <v>0</v>
      </c>
      <c r="AZ45" s="438">
        <f t="shared" si="40"/>
        <v>0</v>
      </c>
      <c r="BA45" s="438">
        <f t="shared" si="41"/>
        <v>0</v>
      </c>
      <c r="BB45" s="438">
        <f t="shared" si="42"/>
        <v>0</v>
      </c>
      <c r="BC45" s="438">
        <f t="shared" si="43"/>
        <v>0</v>
      </c>
      <c r="BD45" s="438">
        <f t="shared" si="44"/>
        <v>0</v>
      </c>
      <c r="BE45" s="438">
        <f t="shared" si="45"/>
        <v>0</v>
      </c>
      <c r="BF45" s="438">
        <f t="shared" si="46"/>
        <v>0</v>
      </c>
      <c r="BG45" s="438">
        <f t="shared" si="47"/>
        <v>0</v>
      </c>
      <c r="BH45" s="438">
        <f t="shared" si="48"/>
        <v>0</v>
      </c>
      <c r="BI45" s="438">
        <f t="shared" si="49"/>
        <v>0</v>
      </c>
      <c r="BJ45" s="438">
        <f t="shared" si="50"/>
        <v>0</v>
      </c>
      <c r="BK45" s="438">
        <f t="shared" si="51"/>
        <v>0</v>
      </c>
      <c r="BL45" s="438">
        <f t="shared" si="52"/>
        <v>0</v>
      </c>
      <c r="BM45" s="438">
        <f t="shared" si="53"/>
        <v>0</v>
      </c>
      <c r="BN45" s="438">
        <f t="shared" si="54"/>
        <v>0</v>
      </c>
    </row>
    <row r="46" spans="1:66" s="385" customFormat="1" ht="21" customHeight="1">
      <c r="A46" s="440">
        <v>45</v>
      </c>
      <c r="B46" s="1434" t="s">
        <v>26</v>
      </c>
      <c r="C46" s="1435" t="s">
        <v>28</v>
      </c>
      <c r="D46" s="1436"/>
      <c r="E46" s="1437"/>
      <c r="F46" s="1432"/>
      <c r="G46" s="1432"/>
      <c r="H46" s="1432"/>
      <c r="I46" s="1432"/>
      <c r="J46" s="1432"/>
      <c r="K46" s="1432"/>
      <c r="L46" s="1432"/>
      <c r="M46" s="1432"/>
      <c r="N46" s="1432"/>
      <c r="O46" s="1437"/>
      <c r="P46" s="1437"/>
      <c r="Q46" s="1437"/>
      <c r="R46" s="1437"/>
      <c r="S46" s="1437"/>
      <c r="T46" s="1437"/>
      <c r="U46" s="1437"/>
      <c r="V46" s="1437"/>
      <c r="W46" s="1437"/>
      <c r="X46" s="1437"/>
      <c r="Y46" s="1437"/>
      <c r="Z46" s="1437"/>
      <c r="AA46" s="1437"/>
      <c r="AB46" s="1437"/>
      <c r="AC46" s="687">
        <f t="shared" si="55"/>
        <v>0</v>
      </c>
      <c r="AD46" s="687"/>
      <c r="AE46" s="687"/>
      <c r="AF46" s="687"/>
      <c r="AG46" s="687"/>
      <c r="AH46" s="687"/>
      <c r="AI46" s="687"/>
      <c r="AJ46" s="687"/>
      <c r="AK46" s="687"/>
      <c r="AL46" s="1431"/>
      <c r="AM46" s="1433">
        <v>60</v>
      </c>
      <c r="AN46" s="438">
        <f t="shared" si="28"/>
        <v>0</v>
      </c>
      <c r="AO46" s="438">
        <f t="shared" si="29"/>
        <v>0</v>
      </c>
      <c r="AP46" s="438">
        <f t="shared" si="30"/>
        <v>0</v>
      </c>
      <c r="AQ46" s="438">
        <f t="shared" si="31"/>
        <v>0</v>
      </c>
      <c r="AR46" s="438">
        <f t="shared" si="32"/>
        <v>0</v>
      </c>
      <c r="AS46" s="438">
        <f t="shared" si="33"/>
        <v>0</v>
      </c>
      <c r="AT46" s="438">
        <f t="shared" si="34"/>
        <v>0</v>
      </c>
      <c r="AU46" s="438">
        <f t="shared" si="35"/>
        <v>0</v>
      </c>
      <c r="AV46" s="438">
        <f t="shared" si="36"/>
        <v>0</v>
      </c>
      <c r="AW46" s="438">
        <f t="shared" si="37"/>
        <v>0</v>
      </c>
      <c r="AX46" s="438">
        <f t="shared" si="38"/>
        <v>0</v>
      </c>
      <c r="AY46" s="438">
        <f t="shared" si="39"/>
        <v>0</v>
      </c>
      <c r="AZ46" s="438">
        <f t="shared" si="40"/>
        <v>0</v>
      </c>
      <c r="BA46" s="438">
        <f t="shared" si="41"/>
        <v>0</v>
      </c>
      <c r="BB46" s="438">
        <f t="shared" si="42"/>
        <v>0</v>
      </c>
      <c r="BC46" s="438">
        <f t="shared" si="43"/>
        <v>0</v>
      </c>
      <c r="BD46" s="438">
        <f t="shared" si="44"/>
        <v>0</v>
      </c>
      <c r="BE46" s="438">
        <f t="shared" si="45"/>
        <v>0</v>
      </c>
      <c r="BF46" s="438">
        <f t="shared" si="46"/>
        <v>0</v>
      </c>
      <c r="BG46" s="438">
        <f t="shared" si="47"/>
        <v>0</v>
      </c>
      <c r="BH46" s="438">
        <f t="shared" si="48"/>
        <v>0</v>
      </c>
      <c r="BI46" s="438">
        <f t="shared" si="49"/>
        <v>0</v>
      </c>
      <c r="BJ46" s="438">
        <f t="shared" si="50"/>
        <v>0</v>
      </c>
      <c r="BK46" s="438">
        <f t="shared" si="51"/>
        <v>0</v>
      </c>
      <c r="BL46" s="438">
        <f t="shared" si="52"/>
        <v>0</v>
      </c>
      <c r="BM46" s="438">
        <f t="shared" si="53"/>
        <v>0</v>
      </c>
      <c r="BN46" s="438">
        <f t="shared" si="54"/>
        <v>0</v>
      </c>
    </row>
    <row r="47" spans="1:66" s="385" customFormat="1" ht="21" customHeight="1">
      <c r="A47" s="440">
        <v>46</v>
      </c>
      <c r="B47" s="1434" t="s">
        <v>26</v>
      </c>
      <c r="C47" s="1435" t="s">
        <v>28</v>
      </c>
      <c r="D47" s="1436"/>
      <c r="E47" s="1437"/>
      <c r="F47" s="1432"/>
      <c r="G47" s="1432"/>
      <c r="H47" s="1432"/>
      <c r="I47" s="1432"/>
      <c r="J47" s="1432"/>
      <c r="K47" s="1432"/>
      <c r="L47" s="1432"/>
      <c r="M47" s="1432"/>
      <c r="N47" s="1432"/>
      <c r="O47" s="1437"/>
      <c r="P47" s="1437"/>
      <c r="Q47" s="1437"/>
      <c r="R47" s="1437"/>
      <c r="S47" s="1437"/>
      <c r="T47" s="1437"/>
      <c r="U47" s="1437"/>
      <c r="V47" s="1437"/>
      <c r="W47" s="1437"/>
      <c r="X47" s="1437"/>
      <c r="Y47" s="1437"/>
      <c r="Z47" s="1437"/>
      <c r="AA47" s="1437"/>
      <c r="AB47" s="1437"/>
      <c r="AC47" s="687">
        <f t="shared" si="55"/>
        <v>0</v>
      </c>
      <c r="AD47" s="687"/>
      <c r="AE47" s="687"/>
      <c r="AF47" s="687"/>
      <c r="AG47" s="687"/>
      <c r="AH47" s="687"/>
      <c r="AI47" s="687"/>
      <c r="AJ47" s="687"/>
      <c r="AK47" s="687"/>
      <c r="AL47" s="1431"/>
      <c r="AM47" s="1433">
        <v>60</v>
      </c>
      <c r="AN47" s="438">
        <f t="shared" si="28"/>
        <v>0</v>
      </c>
      <c r="AO47" s="438">
        <f t="shared" si="29"/>
        <v>0</v>
      </c>
      <c r="AP47" s="438">
        <f t="shared" si="30"/>
        <v>0</v>
      </c>
      <c r="AQ47" s="438">
        <f t="shared" si="31"/>
        <v>0</v>
      </c>
      <c r="AR47" s="438">
        <f t="shared" si="32"/>
        <v>0</v>
      </c>
      <c r="AS47" s="438">
        <f t="shared" si="33"/>
        <v>0</v>
      </c>
      <c r="AT47" s="438">
        <f t="shared" si="34"/>
        <v>0</v>
      </c>
      <c r="AU47" s="438">
        <f t="shared" si="35"/>
        <v>0</v>
      </c>
      <c r="AV47" s="438">
        <f t="shared" si="36"/>
        <v>0</v>
      </c>
      <c r="AW47" s="438">
        <f t="shared" si="37"/>
        <v>0</v>
      </c>
      <c r="AX47" s="438">
        <f t="shared" si="38"/>
        <v>0</v>
      </c>
      <c r="AY47" s="438">
        <f t="shared" si="39"/>
        <v>0</v>
      </c>
      <c r="AZ47" s="438">
        <f t="shared" si="40"/>
        <v>0</v>
      </c>
      <c r="BA47" s="438">
        <f t="shared" si="41"/>
        <v>0</v>
      </c>
      <c r="BB47" s="438">
        <f t="shared" si="42"/>
        <v>0</v>
      </c>
      <c r="BC47" s="438">
        <f t="shared" si="43"/>
        <v>0</v>
      </c>
      <c r="BD47" s="438">
        <f t="shared" si="44"/>
        <v>0</v>
      </c>
      <c r="BE47" s="438">
        <f t="shared" si="45"/>
        <v>0</v>
      </c>
      <c r="BF47" s="438">
        <f t="shared" si="46"/>
        <v>0</v>
      </c>
      <c r="BG47" s="438">
        <f t="shared" si="47"/>
        <v>0</v>
      </c>
      <c r="BH47" s="438">
        <f t="shared" si="48"/>
        <v>0</v>
      </c>
      <c r="BI47" s="438">
        <f t="shared" si="49"/>
        <v>0</v>
      </c>
      <c r="BJ47" s="438">
        <f t="shared" si="50"/>
        <v>0</v>
      </c>
      <c r="BK47" s="438">
        <f t="shared" si="51"/>
        <v>0</v>
      </c>
      <c r="BL47" s="438">
        <f t="shared" si="52"/>
        <v>0</v>
      </c>
      <c r="BM47" s="438">
        <f t="shared" si="53"/>
        <v>0</v>
      </c>
      <c r="BN47" s="438">
        <f t="shared" si="54"/>
        <v>0</v>
      </c>
    </row>
    <row r="48" spans="1:66" s="385" customFormat="1" ht="21" customHeight="1">
      <c r="A48" s="440">
        <v>47</v>
      </c>
      <c r="B48" s="1434" t="s">
        <v>26</v>
      </c>
      <c r="C48" s="1435" t="s">
        <v>28</v>
      </c>
      <c r="D48" s="1436"/>
      <c r="E48" s="1437"/>
      <c r="F48" s="1432"/>
      <c r="G48" s="1432"/>
      <c r="H48" s="1432"/>
      <c r="I48" s="1432"/>
      <c r="J48" s="1432"/>
      <c r="K48" s="1432"/>
      <c r="L48" s="1432"/>
      <c r="M48" s="1432"/>
      <c r="N48" s="1432"/>
      <c r="O48" s="1437"/>
      <c r="P48" s="1437"/>
      <c r="Q48" s="1437"/>
      <c r="R48" s="1437"/>
      <c r="S48" s="1437"/>
      <c r="T48" s="1437"/>
      <c r="U48" s="1437"/>
      <c r="V48" s="1437"/>
      <c r="W48" s="1437"/>
      <c r="X48" s="1437"/>
      <c r="Y48" s="1437"/>
      <c r="Z48" s="1437"/>
      <c r="AA48" s="1437"/>
      <c r="AB48" s="1437"/>
      <c r="AC48" s="687">
        <f t="shared" si="55"/>
        <v>0</v>
      </c>
      <c r="AD48" s="687"/>
      <c r="AE48" s="687"/>
      <c r="AF48" s="687"/>
      <c r="AG48" s="687"/>
      <c r="AH48" s="687"/>
      <c r="AI48" s="687"/>
      <c r="AJ48" s="687"/>
      <c r="AK48" s="687"/>
      <c r="AL48" s="1431"/>
      <c r="AM48" s="1433">
        <v>60</v>
      </c>
      <c r="AN48" s="438">
        <f t="shared" si="28"/>
        <v>0</v>
      </c>
      <c r="AO48" s="438">
        <f t="shared" si="29"/>
        <v>0</v>
      </c>
      <c r="AP48" s="438">
        <f t="shared" si="30"/>
        <v>0</v>
      </c>
      <c r="AQ48" s="438">
        <f t="shared" si="31"/>
        <v>0</v>
      </c>
      <c r="AR48" s="438">
        <f t="shared" si="32"/>
        <v>0</v>
      </c>
      <c r="AS48" s="438">
        <f t="shared" si="33"/>
        <v>0</v>
      </c>
      <c r="AT48" s="438">
        <f t="shared" si="34"/>
        <v>0</v>
      </c>
      <c r="AU48" s="438">
        <f t="shared" si="35"/>
        <v>0</v>
      </c>
      <c r="AV48" s="438">
        <f t="shared" si="36"/>
        <v>0</v>
      </c>
      <c r="AW48" s="438">
        <f t="shared" si="37"/>
        <v>0</v>
      </c>
      <c r="AX48" s="438">
        <f t="shared" si="38"/>
        <v>0</v>
      </c>
      <c r="AY48" s="438">
        <f t="shared" si="39"/>
        <v>0</v>
      </c>
      <c r="AZ48" s="438">
        <f t="shared" si="40"/>
        <v>0</v>
      </c>
      <c r="BA48" s="438">
        <f t="shared" si="41"/>
        <v>0</v>
      </c>
      <c r="BB48" s="438">
        <f t="shared" si="42"/>
        <v>0</v>
      </c>
      <c r="BC48" s="438">
        <f t="shared" si="43"/>
        <v>0</v>
      </c>
      <c r="BD48" s="438">
        <f t="shared" si="44"/>
        <v>0</v>
      </c>
      <c r="BE48" s="438">
        <f t="shared" si="45"/>
        <v>0</v>
      </c>
      <c r="BF48" s="438">
        <f t="shared" si="46"/>
        <v>0</v>
      </c>
      <c r="BG48" s="438">
        <f t="shared" si="47"/>
        <v>0</v>
      </c>
      <c r="BH48" s="438">
        <f t="shared" si="48"/>
        <v>0</v>
      </c>
      <c r="BI48" s="438">
        <f t="shared" si="49"/>
        <v>0</v>
      </c>
      <c r="BJ48" s="438">
        <f t="shared" si="50"/>
        <v>0</v>
      </c>
      <c r="BK48" s="438">
        <f t="shared" si="51"/>
        <v>0</v>
      </c>
      <c r="BL48" s="438">
        <f t="shared" si="52"/>
        <v>0</v>
      </c>
      <c r="BM48" s="438">
        <f t="shared" si="53"/>
        <v>0</v>
      </c>
      <c r="BN48" s="438">
        <f t="shared" si="54"/>
        <v>0</v>
      </c>
    </row>
    <row r="49" spans="1:66" s="385" customFormat="1" ht="21" customHeight="1">
      <c r="A49" s="440">
        <v>48</v>
      </c>
      <c r="B49" s="1434" t="s">
        <v>26</v>
      </c>
      <c r="C49" s="1435" t="s">
        <v>28</v>
      </c>
      <c r="D49" s="1436"/>
      <c r="E49" s="1437"/>
      <c r="F49" s="1432"/>
      <c r="G49" s="1432"/>
      <c r="H49" s="1432"/>
      <c r="I49" s="1432"/>
      <c r="J49" s="1432"/>
      <c r="K49" s="1432"/>
      <c r="L49" s="1432"/>
      <c r="M49" s="1432"/>
      <c r="N49" s="1432"/>
      <c r="O49" s="1437"/>
      <c r="P49" s="1437"/>
      <c r="Q49" s="1437"/>
      <c r="R49" s="1437"/>
      <c r="S49" s="1437"/>
      <c r="T49" s="1437"/>
      <c r="U49" s="1437"/>
      <c r="V49" s="1437"/>
      <c r="W49" s="1437"/>
      <c r="X49" s="1437"/>
      <c r="Y49" s="1437"/>
      <c r="Z49" s="1437"/>
      <c r="AA49" s="1437"/>
      <c r="AB49" s="1437"/>
      <c r="AC49" s="687">
        <f t="shared" si="55"/>
        <v>0</v>
      </c>
      <c r="AD49" s="687"/>
      <c r="AE49" s="687"/>
      <c r="AF49" s="687"/>
      <c r="AG49" s="687"/>
      <c r="AH49" s="687"/>
      <c r="AI49" s="687"/>
      <c r="AJ49" s="687"/>
      <c r="AK49" s="687"/>
      <c r="AL49" s="1431"/>
      <c r="AM49" s="1433">
        <v>60</v>
      </c>
      <c r="AN49" s="438">
        <f t="shared" si="28"/>
        <v>0</v>
      </c>
      <c r="AO49" s="438">
        <f t="shared" si="29"/>
        <v>0</v>
      </c>
      <c r="AP49" s="438">
        <f t="shared" si="30"/>
        <v>0</v>
      </c>
      <c r="AQ49" s="438">
        <f t="shared" si="31"/>
        <v>0</v>
      </c>
      <c r="AR49" s="438">
        <f t="shared" si="32"/>
        <v>0</v>
      </c>
      <c r="AS49" s="438">
        <f t="shared" si="33"/>
        <v>0</v>
      </c>
      <c r="AT49" s="438">
        <f t="shared" si="34"/>
        <v>0</v>
      </c>
      <c r="AU49" s="438">
        <f t="shared" si="35"/>
        <v>0</v>
      </c>
      <c r="AV49" s="438">
        <f t="shared" si="36"/>
        <v>0</v>
      </c>
      <c r="AW49" s="438">
        <f t="shared" si="37"/>
        <v>0</v>
      </c>
      <c r="AX49" s="438">
        <f t="shared" si="38"/>
        <v>0</v>
      </c>
      <c r="AY49" s="438">
        <f t="shared" si="39"/>
        <v>0</v>
      </c>
      <c r="AZ49" s="438">
        <f t="shared" si="40"/>
        <v>0</v>
      </c>
      <c r="BA49" s="438">
        <f t="shared" si="41"/>
        <v>0</v>
      </c>
      <c r="BB49" s="438">
        <f t="shared" si="42"/>
        <v>0</v>
      </c>
      <c r="BC49" s="438">
        <f t="shared" si="43"/>
        <v>0</v>
      </c>
      <c r="BD49" s="438">
        <f t="shared" si="44"/>
        <v>0</v>
      </c>
      <c r="BE49" s="438">
        <f t="shared" si="45"/>
        <v>0</v>
      </c>
      <c r="BF49" s="438">
        <f t="shared" si="46"/>
        <v>0</v>
      </c>
      <c r="BG49" s="438">
        <f t="shared" si="47"/>
        <v>0</v>
      </c>
      <c r="BH49" s="438">
        <f t="shared" si="48"/>
        <v>0</v>
      </c>
      <c r="BI49" s="438">
        <f t="shared" si="49"/>
        <v>0</v>
      </c>
      <c r="BJ49" s="438">
        <f t="shared" si="50"/>
        <v>0</v>
      </c>
      <c r="BK49" s="438">
        <f t="shared" si="51"/>
        <v>0</v>
      </c>
      <c r="BL49" s="438">
        <f t="shared" si="52"/>
        <v>0</v>
      </c>
      <c r="BM49" s="438">
        <f t="shared" si="53"/>
        <v>0</v>
      </c>
      <c r="BN49" s="438">
        <f t="shared" si="54"/>
        <v>0</v>
      </c>
    </row>
    <row r="50" spans="1:66" s="385" customFormat="1" ht="21" customHeight="1">
      <c r="A50" s="440">
        <v>49</v>
      </c>
      <c r="B50" s="1434" t="s">
        <v>26</v>
      </c>
      <c r="C50" s="1435" t="s">
        <v>28</v>
      </c>
      <c r="D50" s="1436"/>
      <c r="E50" s="1437"/>
      <c r="F50" s="1432"/>
      <c r="G50" s="1432"/>
      <c r="H50" s="1432"/>
      <c r="I50" s="1432"/>
      <c r="J50" s="1432"/>
      <c r="K50" s="1432"/>
      <c r="L50" s="1432"/>
      <c r="M50" s="1432"/>
      <c r="N50" s="1432"/>
      <c r="O50" s="1437"/>
      <c r="P50" s="1437"/>
      <c r="Q50" s="1437"/>
      <c r="R50" s="1437"/>
      <c r="S50" s="1437"/>
      <c r="T50" s="1437"/>
      <c r="U50" s="1437"/>
      <c r="V50" s="1437"/>
      <c r="W50" s="1437"/>
      <c r="X50" s="1437"/>
      <c r="Y50" s="1437"/>
      <c r="Z50" s="1437"/>
      <c r="AA50" s="1437"/>
      <c r="AB50" s="1437"/>
      <c r="AC50" s="687">
        <f t="shared" si="55"/>
        <v>0</v>
      </c>
      <c r="AD50" s="687"/>
      <c r="AE50" s="687"/>
      <c r="AF50" s="687"/>
      <c r="AG50" s="687"/>
      <c r="AH50" s="687"/>
      <c r="AI50" s="687"/>
      <c r="AJ50" s="687"/>
      <c r="AK50" s="687"/>
      <c r="AL50" s="1431"/>
      <c r="AM50" s="1433">
        <v>60</v>
      </c>
      <c r="AN50" s="438">
        <f t="shared" si="28"/>
        <v>0</v>
      </c>
      <c r="AO50" s="438">
        <f t="shared" si="29"/>
        <v>0</v>
      </c>
      <c r="AP50" s="438">
        <f t="shared" si="30"/>
        <v>0</v>
      </c>
      <c r="AQ50" s="438">
        <f t="shared" si="31"/>
        <v>0</v>
      </c>
      <c r="AR50" s="438">
        <f t="shared" si="32"/>
        <v>0</v>
      </c>
      <c r="AS50" s="438">
        <f t="shared" si="33"/>
        <v>0</v>
      </c>
      <c r="AT50" s="438">
        <f t="shared" si="34"/>
        <v>0</v>
      </c>
      <c r="AU50" s="438">
        <f t="shared" si="35"/>
        <v>0</v>
      </c>
      <c r="AV50" s="438">
        <f t="shared" si="36"/>
        <v>0</v>
      </c>
      <c r="AW50" s="438">
        <f t="shared" si="37"/>
        <v>0</v>
      </c>
      <c r="AX50" s="438">
        <f t="shared" si="38"/>
        <v>0</v>
      </c>
      <c r="AY50" s="438">
        <f t="shared" si="39"/>
        <v>0</v>
      </c>
      <c r="AZ50" s="438">
        <f t="shared" si="40"/>
        <v>0</v>
      </c>
      <c r="BA50" s="438">
        <f t="shared" si="41"/>
        <v>0</v>
      </c>
      <c r="BB50" s="438">
        <f t="shared" si="42"/>
        <v>0</v>
      </c>
      <c r="BC50" s="438">
        <f t="shared" si="43"/>
        <v>0</v>
      </c>
      <c r="BD50" s="438">
        <f t="shared" si="44"/>
        <v>0</v>
      </c>
      <c r="BE50" s="438">
        <f t="shared" si="45"/>
        <v>0</v>
      </c>
      <c r="BF50" s="438">
        <f t="shared" si="46"/>
        <v>0</v>
      </c>
      <c r="BG50" s="438">
        <f t="shared" si="47"/>
        <v>0</v>
      </c>
      <c r="BH50" s="438">
        <f t="shared" si="48"/>
        <v>0</v>
      </c>
      <c r="BI50" s="438">
        <f t="shared" si="49"/>
        <v>0</v>
      </c>
      <c r="BJ50" s="438">
        <f t="shared" si="50"/>
        <v>0</v>
      </c>
      <c r="BK50" s="438">
        <f t="shared" si="51"/>
        <v>0</v>
      </c>
      <c r="BL50" s="438">
        <f t="shared" si="52"/>
        <v>0</v>
      </c>
      <c r="BM50" s="438">
        <f t="shared" si="53"/>
        <v>0</v>
      </c>
      <c r="BN50" s="438">
        <f t="shared" si="54"/>
        <v>0</v>
      </c>
    </row>
    <row r="51" spans="1:66" s="385" customFormat="1" ht="21" customHeight="1">
      <c r="A51" s="440">
        <v>50</v>
      </c>
      <c r="B51" s="1434" t="s">
        <v>26</v>
      </c>
      <c r="C51" s="1435" t="s">
        <v>28</v>
      </c>
      <c r="D51" s="1436"/>
      <c r="E51" s="1437"/>
      <c r="F51" s="1432"/>
      <c r="G51" s="1432"/>
      <c r="H51" s="1432"/>
      <c r="I51" s="1432"/>
      <c r="J51" s="1432"/>
      <c r="K51" s="1432"/>
      <c r="L51" s="1432"/>
      <c r="M51" s="1432"/>
      <c r="N51" s="1432"/>
      <c r="O51" s="1437"/>
      <c r="P51" s="1437"/>
      <c r="Q51" s="1437"/>
      <c r="R51" s="1437"/>
      <c r="S51" s="1437"/>
      <c r="T51" s="1437"/>
      <c r="U51" s="1437"/>
      <c r="V51" s="1437"/>
      <c r="W51" s="1437"/>
      <c r="X51" s="1437"/>
      <c r="Y51" s="1437"/>
      <c r="Z51" s="1437"/>
      <c r="AA51" s="1437"/>
      <c r="AB51" s="1437"/>
      <c r="AC51" s="687">
        <f t="shared" si="55"/>
        <v>0</v>
      </c>
      <c r="AD51" s="687"/>
      <c r="AE51" s="687"/>
      <c r="AF51" s="687"/>
      <c r="AG51" s="687"/>
      <c r="AH51" s="687"/>
      <c r="AI51" s="687"/>
      <c r="AJ51" s="687"/>
      <c r="AK51" s="687"/>
      <c r="AL51" s="1431"/>
      <c r="AM51" s="1433">
        <v>60</v>
      </c>
      <c r="AN51" s="438">
        <f t="shared" si="28"/>
        <v>0</v>
      </c>
      <c r="AO51" s="438">
        <f t="shared" si="29"/>
        <v>0</v>
      </c>
      <c r="AP51" s="438">
        <f t="shared" si="30"/>
        <v>0</v>
      </c>
      <c r="AQ51" s="438">
        <f t="shared" si="31"/>
        <v>0</v>
      </c>
      <c r="AR51" s="438">
        <f t="shared" si="32"/>
        <v>0</v>
      </c>
      <c r="AS51" s="438">
        <f t="shared" si="33"/>
        <v>0</v>
      </c>
      <c r="AT51" s="438">
        <f t="shared" si="34"/>
        <v>0</v>
      </c>
      <c r="AU51" s="438">
        <f t="shared" si="35"/>
        <v>0</v>
      </c>
      <c r="AV51" s="438">
        <f t="shared" si="36"/>
        <v>0</v>
      </c>
      <c r="AW51" s="438">
        <f t="shared" si="37"/>
        <v>0</v>
      </c>
      <c r="AX51" s="438">
        <f t="shared" si="38"/>
        <v>0</v>
      </c>
      <c r="AY51" s="438">
        <f t="shared" si="39"/>
        <v>0</v>
      </c>
      <c r="AZ51" s="438">
        <f t="shared" si="40"/>
        <v>0</v>
      </c>
      <c r="BA51" s="438">
        <f t="shared" si="41"/>
        <v>0</v>
      </c>
      <c r="BB51" s="438">
        <f t="shared" si="42"/>
        <v>0</v>
      </c>
      <c r="BC51" s="438">
        <f t="shared" si="43"/>
        <v>0</v>
      </c>
      <c r="BD51" s="438">
        <f t="shared" si="44"/>
        <v>0</v>
      </c>
      <c r="BE51" s="438">
        <f t="shared" si="45"/>
        <v>0</v>
      </c>
      <c r="BF51" s="438">
        <f t="shared" si="46"/>
        <v>0</v>
      </c>
      <c r="BG51" s="438">
        <f t="shared" si="47"/>
        <v>0</v>
      </c>
      <c r="BH51" s="438">
        <f t="shared" si="48"/>
        <v>0</v>
      </c>
      <c r="BI51" s="438">
        <f t="shared" si="49"/>
        <v>0</v>
      </c>
      <c r="BJ51" s="438">
        <f t="shared" si="50"/>
        <v>0</v>
      </c>
      <c r="BK51" s="438">
        <f t="shared" si="51"/>
        <v>0</v>
      </c>
      <c r="BL51" s="438">
        <f t="shared" si="52"/>
        <v>0</v>
      </c>
      <c r="BM51" s="438">
        <f t="shared" si="53"/>
        <v>0</v>
      </c>
      <c r="BN51" s="438">
        <f t="shared" si="54"/>
        <v>0</v>
      </c>
    </row>
    <row r="52" spans="1:66" s="385" customFormat="1" ht="21" customHeight="1">
      <c r="A52" s="440">
        <v>51</v>
      </c>
      <c r="B52" s="1434" t="s">
        <v>26</v>
      </c>
      <c r="C52" s="1435" t="s">
        <v>28</v>
      </c>
      <c r="D52" s="1436"/>
      <c r="E52" s="1437"/>
      <c r="F52" s="1432"/>
      <c r="G52" s="1432"/>
      <c r="H52" s="1432"/>
      <c r="I52" s="1432"/>
      <c r="J52" s="1432"/>
      <c r="K52" s="1432"/>
      <c r="L52" s="1432"/>
      <c r="M52" s="1432"/>
      <c r="N52" s="1432"/>
      <c r="O52" s="1437"/>
      <c r="P52" s="1437"/>
      <c r="Q52" s="1437"/>
      <c r="R52" s="1437"/>
      <c r="S52" s="1437"/>
      <c r="T52" s="1437"/>
      <c r="U52" s="1437"/>
      <c r="V52" s="1437"/>
      <c r="W52" s="1437"/>
      <c r="X52" s="1437"/>
      <c r="Y52" s="1437"/>
      <c r="Z52" s="1437"/>
      <c r="AA52" s="1437"/>
      <c r="AB52" s="1437"/>
      <c r="AC52" s="687">
        <f t="shared" si="55"/>
        <v>0</v>
      </c>
      <c r="AD52" s="687"/>
      <c r="AE52" s="687"/>
      <c r="AF52" s="687"/>
      <c r="AG52" s="687"/>
      <c r="AH52" s="687"/>
      <c r="AI52" s="687"/>
      <c r="AJ52" s="687"/>
      <c r="AK52" s="687"/>
      <c r="AL52" s="1431"/>
      <c r="AM52" s="1433">
        <v>60</v>
      </c>
      <c r="AN52" s="438">
        <f t="shared" si="28"/>
        <v>0</v>
      </c>
      <c r="AO52" s="438">
        <f t="shared" si="29"/>
        <v>0</v>
      </c>
      <c r="AP52" s="438">
        <f t="shared" si="30"/>
        <v>0</v>
      </c>
      <c r="AQ52" s="438">
        <f t="shared" si="31"/>
        <v>0</v>
      </c>
      <c r="AR52" s="438">
        <f t="shared" si="32"/>
        <v>0</v>
      </c>
      <c r="AS52" s="438">
        <f t="shared" si="33"/>
        <v>0</v>
      </c>
      <c r="AT52" s="438">
        <f t="shared" si="34"/>
        <v>0</v>
      </c>
      <c r="AU52" s="438">
        <f t="shared" si="35"/>
        <v>0</v>
      </c>
      <c r="AV52" s="438">
        <f t="shared" si="36"/>
        <v>0</v>
      </c>
      <c r="AW52" s="438">
        <f t="shared" si="37"/>
        <v>0</v>
      </c>
      <c r="AX52" s="438">
        <f t="shared" si="38"/>
        <v>0</v>
      </c>
      <c r="AY52" s="438">
        <f t="shared" si="39"/>
        <v>0</v>
      </c>
      <c r="AZ52" s="438">
        <f t="shared" si="40"/>
        <v>0</v>
      </c>
      <c r="BA52" s="438">
        <f t="shared" si="41"/>
        <v>0</v>
      </c>
      <c r="BB52" s="438">
        <f t="shared" si="42"/>
        <v>0</v>
      </c>
      <c r="BC52" s="438">
        <f t="shared" si="43"/>
        <v>0</v>
      </c>
      <c r="BD52" s="438">
        <f t="shared" si="44"/>
        <v>0</v>
      </c>
      <c r="BE52" s="438">
        <f t="shared" si="45"/>
        <v>0</v>
      </c>
      <c r="BF52" s="438">
        <f t="shared" si="46"/>
        <v>0</v>
      </c>
      <c r="BG52" s="438">
        <f t="shared" si="47"/>
        <v>0</v>
      </c>
      <c r="BH52" s="438">
        <f t="shared" si="48"/>
        <v>0</v>
      </c>
      <c r="BI52" s="438">
        <f t="shared" si="49"/>
        <v>0</v>
      </c>
      <c r="BJ52" s="438">
        <f t="shared" si="50"/>
        <v>0</v>
      </c>
      <c r="BK52" s="438">
        <f t="shared" si="51"/>
        <v>0</v>
      </c>
      <c r="BL52" s="438">
        <f t="shared" si="52"/>
        <v>0</v>
      </c>
      <c r="BM52" s="438">
        <f t="shared" si="53"/>
        <v>0</v>
      </c>
      <c r="BN52" s="438">
        <f t="shared" si="54"/>
        <v>0</v>
      </c>
    </row>
    <row r="53" spans="1:66" s="385" customFormat="1" ht="21" customHeight="1">
      <c r="A53" s="440">
        <v>52</v>
      </c>
      <c r="B53" s="1434" t="s">
        <v>26</v>
      </c>
      <c r="C53" s="1435" t="s">
        <v>28</v>
      </c>
      <c r="D53" s="1436"/>
      <c r="E53" s="1437"/>
      <c r="F53" s="1432"/>
      <c r="G53" s="1432"/>
      <c r="H53" s="1432"/>
      <c r="I53" s="1432"/>
      <c r="J53" s="1432"/>
      <c r="K53" s="1432"/>
      <c r="L53" s="1432"/>
      <c r="M53" s="1432"/>
      <c r="N53" s="1432"/>
      <c r="O53" s="1437"/>
      <c r="P53" s="1437"/>
      <c r="Q53" s="1437"/>
      <c r="R53" s="1437"/>
      <c r="S53" s="1437"/>
      <c r="T53" s="1437"/>
      <c r="U53" s="1437"/>
      <c r="V53" s="1437"/>
      <c r="W53" s="1437"/>
      <c r="X53" s="1437"/>
      <c r="Y53" s="1437"/>
      <c r="Z53" s="1437"/>
      <c r="AA53" s="1437"/>
      <c r="AB53" s="1437"/>
      <c r="AC53" s="687">
        <f t="shared" si="55"/>
        <v>0</v>
      </c>
      <c r="AD53" s="687"/>
      <c r="AE53" s="687"/>
      <c r="AF53" s="687"/>
      <c r="AG53" s="687"/>
      <c r="AH53" s="687"/>
      <c r="AI53" s="687"/>
      <c r="AJ53" s="687"/>
      <c r="AK53" s="687"/>
      <c r="AL53" s="1431"/>
      <c r="AM53" s="1433">
        <v>60</v>
      </c>
      <c r="AN53" s="438">
        <f t="shared" si="28"/>
        <v>0</v>
      </c>
      <c r="AO53" s="438">
        <f t="shared" si="29"/>
        <v>0</v>
      </c>
      <c r="AP53" s="438">
        <f t="shared" si="30"/>
        <v>0</v>
      </c>
      <c r="AQ53" s="438">
        <f t="shared" si="31"/>
        <v>0</v>
      </c>
      <c r="AR53" s="438">
        <f t="shared" si="32"/>
        <v>0</v>
      </c>
      <c r="AS53" s="438">
        <f t="shared" si="33"/>
        <v>0</v>
      </c>
      <c r="AT53" s="438">
        <f t="shared" si="34"/>
        <v>0</v>
      </c>
      <c r="AU53" s="438">
        <f t="shared" si="35"/>
        <v>0</v>
      </c>
      <c r="AV53" s="438">
        <f t="shared" si="36"/>
        <v>0</v>
      </c>
      <c r="AW53" s="438">
        <f t="shared" si="37"/>
        <v>0</v>
      </c>
      <c r="AX53" s="438">
        <f t="shared" si="38"/>
        <v>0</v>
      </c>
      <c r="AY53" s="438">
        <f t="shared" si="39"/>
        <v>0</v>
      </c>
      <c r="AZ53" s="438">
        <f t="shared" si="40"/>
        <v>0</v>
      </c>
      <c r="BA53" s="438">
        <f t="shared" si="41"/>
        <v>0</v>
      </c>
      <c r="BB53" s="438">
        <f t="shared" si="42"/>
        <v>0</v>
      </c>
      <c r="BC53" s="438">
        <f t="shared" si="43"/>
        <v>0</v>
      </c>
      <c r="BD53" s="438">
        <f t="shared" si="44"/>
        <v>0</v>
      </c>
      <c r="BE53" s="438">
        <f t="shared" si="45"/>
        <v>0</v>
      </c>
      <c r="BF53" s="438">
        <f t="shared" si="46"/>
        <v>0</v>
      </c>
      <c r="BG53" s="438">
        <f t="shared" si="47"/>
        <v>0</v>
      </c>
      <c r="BH53" s="438">
        <f t="shared" si="48"/>
        <v>0</v>
      </c>
      <c r="BI53" s="438">
        <f t="shared" si="49"/>
        <v>0</v>
      </c>
      <c r="BJ53" s="438">
        <f t="shared" si="50"/>
        <v>0</v>
      </c>
      <c r="BK53" s="438">
        <f t="shared" si="51"/>
        <v>0</v>
      </c>
      <c r="BL53" s="438">
        <f t="shared" si="52"/>
        <v>0</v>
      </c>
      <c r="BM53" s="438">
        <f t="shared" si="53"/>
        <v>0</v>
      </c>
      <c r="BN53" s="438">
        <f t="shared" si="54"/>
        <v>0</v>
      </c>
    </row>
    <row r="54" spans="1:66" s="385" customFormat="1">
      <c r="A54" s="463" t="s">
        <v>52</v>
      </c>
      <c r="B54" s="464"/>
      <c r="C54" s="465"/>
      <c r="D54" s="464"/>
      <c r="E54" s="466"/>
      <c r="F54" s="467"/>
      <c r="G54" s="466"/>
      <c r="H54" s="466"/>
      <c r="I54" s="465"/>
      <c r="J54" s="465"/>
      <c r="K54" s="465"/>
      <c r="L54" s="468"/>
      <c r="M54" s="468"/>
      <c r="N54" s="468"/>
      <c r="O54" s="465"/>
      <c r="P54" s="465"/>
      <c r="Q54" s="465"/>
      <c r="R54" s="465"/>
      <c r="S54" s="465"/>
      <c r="T54" s="465"/>
      <c r="U54" s="465"/>
      <c r="V54" s="466"/>
      <c r="W54" s="466"/>
      <c r="X54" s="465"/>
      <c r="Y54" s="466"/>
      <c r="Z54" s="466"/>
      <c r="AA54" s="466"/>
      <c r="AB54" s="465"/>
      <c r="AC54" s="465"/>
      <c r="AD54" s="465"/>
      <c r="AE54" s="465"/>
      <c r="AF54" s="465"/>
      <c r="AG54" s="465"/>
      <c r="AH54" s="465"/>
      <c r="AI54" s="465"/>
      <c r="AJ54" s="465"/>
      <c r="AK54" s="465"/>
      <c r="AL54" s="469"/>
      <c r="AM54" s="470"/>
      <c r="AN54" s="470"/>
      <c r="AO54" s="471">
        <f>SUM(AO3:AO53)</f>
        <v>398916.48666666675</v>
      </c>
      <c r="AP54" s="438">
        <f>SUM(AP3:AP53)</f>
        <v>6648.6081111111107</v>
      </c>
      <c r="AQ54" s="472">
        <f>SUM(AQ3:AQ53)</f>
        <v>1628.9001111111111</v>
      </c>
      <c r="AR54" s="472">
        <f t="shared" ref="AR54:BN54" si="56">SUM(AR3:AR53)</f>
        <v>160.00127777777777</v>
      </c>
      <c r="AS54" s="472">
        <f t="shared" si="56"/>
        <v>242.99277777777775</v>
      </c>
      <c r="AT54" s="472">
        <f t="shared" si="56"/>
        <v>130.47544444444443</v>
      </c>
      <c r="AU54" s="472">
        <f t="shared" si="56"/>
        <v>136.22861111111112</v>
      </c>
      <c r="AV54" s="472">
        <f t="shared" si="56"/>
        <v>167.49750000000003</v>
      </c>
      <c r="AW54" s="472">
        <f t="shared" si="56"/>
        <v>202.51083333333335</v>
      </c>
      <c r="AX54" s="472">
        <f t="shared" si="56"/>
        <v>555.79694444444453</v>
      </c>
      <c r="AY54" s="472">
        <f t="shared" si="56"/>
        <v>127.45527777777779</v>
      </c>
      <c r="AZ54" s="472">
        <f t="shared" si="56"/>
        <v>196.2596111111111</v>
      </c>
      <c r="BA54" s="472">
        <f t="shared" si="56"/>
        <v>132.85694444444445</v>
      </c>
      <c r="BB54" s="472">
        <f t="shared" si="56"/>
        <v>203.41888888888889</v>
      </c>
      <c r="BC54" s="472">
        <f t="shared" si="56"/>
        <v>332.58188888888895</v>
      </c>
      <c r="BD54" s="472">
        <f t="shared" si="56"/>
        <v>123.69822222222223</v>
      </c>
      <c r="BE54" s="472">
        <f t="shared" si="56"/>
        <v>582.25522222222219</v>
      </c>
      <c r="BF54" s="472">
        <f t="shared" si="56"/>
        <v>202.53072222222224</v>
      </c>
      <c r="BG54" s="472">
        <f t="shared" si="56"/>
        <v>0</v>
      </c>
      <c r="BH54" s="472">
        <f t="shared" si="56"/>
        <v>414.49194444444447</v>
      </c>
      <c r="BI54" s="472">
        <f t="shared" si="56"/>
        <v>26.907222222222224</v>
      </c>
      <c r="BJ54" s="472">
        <f t="shared" si="56"/>
        <v>224.59538888888889</v>
      </c>
      <c r="BK54" s="472">
        <f t="shared" si="56"/>
        <v>451.18761111111104</v>
      </c>
      <c r="BL54" s="472">
        <f t="shared" si="56"/>
        <v>0</v>
      </c>
      <c r="BM54" s="472">
        <f t="shared" si="56"/>
        <v>120.98855555555555</v>
      </c>
      <c r="BN54" s="472">
        <f t="shared" si="56"/>
        <v>284.97711111111107</v>
      </c>
    </row>
    <row r="55" spans="1:66" s="385" customFormat="1">
      <c r="A55" s="463" t="s">
        <v>53</v>
      </c>
      <c r="B55" s="465"/>
      <c r="C55" s="465"/>
      <c r="D55" s="465"/>
      <c r="E55" s="466"/>
      <c r="F55" s="467"/>
      <c r="G55" s="466"/>
      <c r="H55" s="466"/>
      <c r="I55" s="465"/>
      <c r="J55" s="465"/>
      <c r="K55" s="465"/>
      <c r="L55" s="465"/>
      <c r="M55" s="466"/>
      <c r="N55" s="465"/>
      <c r="O55" s="465"/>
      <c r="P55" s="465"/>
      <c r="Q55" s="465"/>
      <c r="R55" s="465"/>
      <c r="S55" s="465"/>
      <c r="T55" s="465"/>
      <c r="U55" s="465"/>
      <c r="V55" s="466"/>
      <c r="W55" s="466"/>
      <c r="X55" s="465"/>
      <c r="Y55" s="466"/>
      <c r="Z55" s="466"/>
      <c r="AA55" s="465"/>
      <c r="AB55" s="465"/>
      <c r="AC55" s="465"/>
      <c r="AD55" s="465"/>
      <c r="AE55" s="465"/>
      <c r="AF55" s="465"/>
      <c r="AG55" s="465"/>
      <c r="AH55" s="465"/>
      <c r="AI55" s="465"/>
      <c r="AJ55" s="465"/>
      <c r="AK55" s="465"/>
      <c r="AL55" s="465"/>
      <c r="AM55" s="470"/>
      <c r="AN55" s="438"/>
      <c r="AO55" s="438"/>
      <c r="AP55" s="438"/>
      <c r="AQ55" s="438">
        <f>IF(AQ56&lt;&gt;0,AQ54/AQ56,0)</f>
        <v>62.650004273504273</v>
      </c>
      <c r="AR55" s="438">
        <f t="shared" ref="AR55:BN55" si="57">IF(AR56&lt;&gt;0,AR54/AR56,0)</f>
        <v>160.00127777777777</v>
      </c>
      <c r="AS55" s="438">
        <f t="shared" si="57"/>
        <v>60.748194444444437</v>
      </c>
      <c r="AT55" s="438">
        <f t="shared" si="57"/>
        <v>130.47544444444446</v>
      </c>
      <c r="AU55" s="438">
        <f t="shared" si="57"/>
        <v>45.409537037037033</v>
      </c>
      <c r="AV55" s="438">
        <f t="shared" si="57"/>
        <v>83.748750000000015</v>
      </c>
      <c r="AW55" s="438">
        <f t="shared" si="57"/>
        <v>67.503611111111113</v>
      </c>
      <c r="AX55" s="438">
        <f t="shared" si="57"/>
        <v>92.632824074074094</v>
      </c>
      <c r="AY55" s="438">
        <f t="shared" si="57"/>
        <v>127.45400323774541</v>
      </c>
      <c r="AZ55" s="438">
        <f t="shared" si="57"/>
        <v>98.129805555555549</v>
      </c>
      <c r="BA55" s="438">
        <f t="shared" si="57"/>
        <v>132.85694444444445</v>
      </c>
      <c r="BB55" s="438">
        <f t="shared" si="57"/>
        <v>67.806296296296296</v>
      </c>
      <c r="BC55" s="438">
        <f t="shared" si="57"/>
        <v>83.145472222222239</v>
      </c>
      <c r="BD55" s="438">
        <f t="shared" si="57"/>
        <v>61.849729608407195</v>
      </c>
      <c r="BE55" s="438">
        <f t="shared" si="57"/>
        <v>97.042537037037036</v>
      </c>
      <c r="BF55" s="438">
        <f t="shared" si="57"/>
        <v>101.26536111111112</v>
      </c>
      <c r="BG55" s="438">
        <f t="shared" si="57"/>
        <v>0</v>
      </c>
      <c r="BH55" s="438">
        <f t="shared" si="57"/>
        <v>103.62298611111112</v>
      </c>
      <c r="BI55" s="438">
        <f t="shared" si="57"/>
        <v>13.453611111111112</v>
      </c>
      <c r="BJ55" s="438">
        <f t="shared" si="57"/>
        <v>112.29769444444446</v>
      </c>
      <c r="BK55" s="438">
        <f t="shared" si="57"/>
        <v>75.197935185185173</v>
      </c>
      <c r="BL55" s="438">
        <f t="shared" si="57"/>
        <v>0</v>
      </c>
      <c r="BM55" s="438">
        <f t="shared" si="57"/>
        <v>120.98855555555555</v>
      </c>
      <c r="BN55" s="438">
        <f t="shared" si="57"/>
        <v>56.995422222222224</v>
      </c>
    </row>
    <row r="56" spans="1:66" s="385" customFormat="1" ht="24">
      <c r="E56" s="387"/>
      <c r="F56" s="388"/>
      <c r="G56" s="387"/>
      <c r="H56" s="387"/>
      <c r="M56" s="387"/>
      <c r="V56" s="387"/>
      <c r="W56" s="387"/>
      <c r="Y56" s="387"/>
      <c r="Z56" s="387"/>
      <c r="AA56" s="387"/>
      <c r="AL56" s="474" t="s">
        <v>31</v>
      </c>
      <c r="AM56" s="389"/>
      <c r="AN56" s="473"/>
      <c r="AO56" s="473"/>
      <c r="AP56" s="473">
        <f>SUM(AQ56:BN56)</f>
        <v>86.999989999999997</v>
      </c>
      <c r="AQ56" s="473">
        <f>'Custos e Preços LIMPEZA'!L11</f>
        <v>26</v>
      </c>
      <c r="AR56" s="473">
        <f>'Custos e Preços LIMPEZA'!L23</f>
        <v>1</v>
      </c>
      <c r="AS56" s="473">
        <f>'Custos e Preços LIMPEZA'!L29</f>
        <v>4</v>
      </c>
      <c r="AT56" s="473">
        <f>'Custos e Preços LIMPEZA'!L35</f>
        <v>0.99999999999999989</v>
      </c>
      <c r="AU56" s="473">
        <f>'Custos e Preços LIMPEZA'!L41</f>
        <v>3.0000000000000004</v>
      </c>
      <c r="AV56" s="473">
        <f>'Custos e Preços LIMPEZA'!L47</f>
        <v>2</v>
      </c>
      <c r="AW56" s="473">
        <f>'Custos e Preços LIMPEZA'!L53</f>
        <v>3</v>
      </c>
      <c r="AX56" s="473">
        <f>'Custos e Preços LIMPEZA'!L59</f>
        <v>6</v>
      </c>
      <c r="AY56" s="473">
        <f>'Custos e Preços LIMPEZA'!L65</f>
        <v>1.0000100000000001</v>
      </c>
      <c r="AZ56" s="473">
        <f>'Custos e Preços LIMPEZA'!L71</f>
        <v>2</v>
      </c>
      <c r="BA56" s="473">
        <f>'Custos e Preços LIMPEZA'!L77</f>
        <v>1</v>
      </c>
      <c r="BB56" s="473">
        <f>'Custos e Preços LIMPEZA'!L83</f>
        <v>3</v>
      </c>
      <c r="BC56" s="473">
        <f>'Custos e Preços LIMPEZA'!L89</f>
        <v>4</v>
      </c>
      <c r="BD56" s="473">
        <f>'Custos e Preços LIMPEZA'!L95</f>
        <v>1.9999800000000001</v>
      </c>
      <c r="BE56" s="473">
        <f>'Custos e Preços LIMPEZA'!L101</f>
        <v>6</v>
      </c>
      <c r="BF56" s="473">
        <f>'Custos e Preços LIMPEZA'!L107</f>
        <v>2</v>
      </c>
      <c r="BG56" s="473"/>
      <c r="BH56" s="473">
        <f>'Custos e Preços LIMPEZA'!L119</f>
        <v>4</v>
      </c>
      <c r="BI56" s="473">
        <f>'Custos e Preços LIMPEZA'!L125</f>
        <v>2</v>
      </c>
      <c r="BJ56" s="473">
        <f>'Custos e Preços LIMPEZA'!L131</f>
        <v>1.9999999999999998</v>
      </c>
      <c r="BK56" s="473">
        <f>'Custos e Preços LIMPEZA'!L137</f>
        <v>6</v>
      </c>
      <c r="BL56" s="473"/>
      <c r="BM56" s="473">
        <f>'Custos e Preços LIMPEZA'!L149</f>
        <v>1</v>
      </c>
      <c r="BN56" s="473">
        <f>'Custos e Preços LIMPEZA'!L155</f>
        <v>4.9999999999999991</v>
      </c>
    </row>
    <row r="57" spans="1:66">
      <c r="E57" s="390"/>
      <c r="F57" s="391"/>
      <c r="I57" s="384"/>
      <c r="M57" s="390"/>
      <c r="N57" s="384"/>
      <c r="W57" s="390"/>
      <c r="X57" s="384"/>
      <c r="Y57" s="390"/>
      <c r="Z57" s="390"/>
      <c r="AB57" s="384"/>
      <c r="AQ57" s="390"/>
      <c r="AR57" s="391"/>
      <c r="AU57" s="384"/>
      <c r="AY57" s="390"/>
      <c r="AZ57" s="384"/>
      <c r="BI57" s="390"/>
      <c r="BJ57" s="384"/>
      <c r="BK57" s="390"/>
      <c r="BL57" s="390"/>
      <c r="BN57" s="384"/>
    </row>
    <row r="58" spans="1:66">
      <c r="E58" s="390"/>
      <c r="F58" s="391"/>
      <c r="I58" s="384"/>
      <c r="M58" s="390"/>
      <c r="N58" s="384"/>
      <c r="W58" s="390"/>
      <c r="X58" s="384"/>
      <c r="Y58" s="390"/>
      <c r="Z58" s="390"/>
      <c r="AB58" s="384"/>
      <c r="AL58" s="400" t="s">
        <v>423</v>
      </c>
      <c r="AQ58" s="390"/>
      <c r="AR58" s="391"/>
      <c r="AU58" s="384"/>
      <c r="AY58" s="390"/>
      <c r="AZ58" s="384"/>
      <c r="BI58" s="390"/>
      <c r="BJ58" s="384"/>
      <c r="BK58" s="390"/>
      <c r="BL58" s="390"/>
      <c r="BN58" s="384"/>
    </row>
    <row r="59" spans="1:66">
      <c r="E59" s="390"/>
      <c r="F59" s="391"/>
      <c r="I59" s="384"/>
      <c r="M59" s="390"/>
      <c r="N59" s="384"/>
      <c r="W59" s="390"/>
      <c r="X59" s="384"/>
      <c r="Y59" s="390"/>
      <c r="Z59" s="390"/>
      <c r="AB59" s="384"/>
      <c r="AL59" s="400" t="s">
        <v>424</v>
      </c>
      <c r="AQ59" s="390"/>
      <c r="AR59" s="391"/>
      <c r="AU59" s="384"/>
      <c r="AY59" s="390"/>
      <c r="AZ59" s="384"/>
      <c r="BI59" s="390"/>
      <c r="BJ59" s="384"/>
      <c r="BK59" s="390"/>
      <c r="BL59" s="390"/>
    </row>
    <row r="60" spans="1:66">
      <c r="E60" s="390"/>
      <c r="F60" s="391"/>
      <c r="I60" s="384"/>
      <c r="M60" s="390"/>
      <c r="N60" s="384"/>
      <c r="W60" s="390"/>
      <c r="X60" s="384"/>
      <c r="Y60" s="390"/>
      <c r="Z60" s="390"/>
      <c r="AB60" s="384"/>
      <c r="AL60" s="400" t="s">
        <v>617</v>
      </c>
      <c r="AQ60" s="390"/>
      <c r="AR60" s="391"/>
      <c r="AU60" s="384"/>
      <c r="AY60" s="390"/>
      <c r="AZ60" s="384"/>
      <c r="BI60" s="390"/>
      <c r="BJ60" s="384"/>
      <c r="BK60" s="390"/>
      <c r="BL60" s="390"/>
    </row>
    <row r="61" spans="1:66">
      <c r="E61" s="390"/>
      <c r="F61" s="391"/>
      <c r="I61" s="384"/>
      <c r="M61" s="390"/>
      <c r="N61" s="384"/>
      <c r="W61" s="390"/>
      <c r="X61" s="384"/>
      <c r="Y61" s="390"/>
      <c r="Z61" s="390"/>
      <c r="AB61" s="384"/>
      <c r="AO61" s="428"/>
      <c r="AQ61" s="390"/>
      <c r="AR61" s="391"/>
      <c r="AU61" s="384"/>
      <c r="AY61" s="390"/>
      <c r="AZ61" s="384"/>
      <c r="BI61" s="390"/>
      <c r="BJ61" s="384"/>
      <c r="BK61" s="390"/>
      <c r="BL61" s="390"/>
    </row>
    <row r="62" spans="1:66">
      <c r="E62" s="390"/>
      <c r="F62" s="391"/>
      <c r="I62" s="384"/>
      <c r="M62" s="390"/>
      <c r="N62" s="384"/>
      <c r="W62" s="390"/>
      <c r="X62" s="384"/>
      <c r="Y62" s="390"/>
      <c r="Z62" s="390"/>
      <c r="AB62" s="384"/>
      <c r="AQ62" s="390"/>
      <c r="AR62" s="391"/>
      <c r="AU62" s="384"/>
      <c r="AY62" s="390"/>
      <c r="AZ62" s="384"/>
      <c r="BI62" s="390"/>
      <c r="BJ62" s="384"/>
      <c r="BK62" s="390"/>
      <c r="BL62" s="390"/>
      <c r="BN62" s="384"/>
    </row>
    <row r="63" spans="1:66">
      <c r="E63" s="390"/>
      <c r="F63" s="391"/>
      <c r="I63" s="384"/>
      <c r="M63" s="390"/>
      <c r="N63" s="384"/>
      <c r="W63" s="390"/>
      <c r="X63" s="384"/>
      <c r="Y63" s="390"/>
      <c r="Z63" s="390"/>
      <c r="AB63" s="384"/>
      <c r="AR63" s="384"/>
      <c r="AS63" s="384"/>
      <c r="AT63" s="384"/>
      <c r="AU63" s="384"/>
      <c r="AZ63" s="384"/>
      <c r="BH63" s="384"/>
      <c r="BJ63" s="384"/>
      <c r="BM63" s="384"/>
      <c r="BN63" s="384"/>
    </row>
    <row r="64" spans="1:66">
      <c r="E64" s="390"/>
      <c r="F64" s="391"/>
      <c r="I64" s="384"/>
      <c r="M64" s="390"/>
      <c r="N64" s="384"/>
      <c r="W64" s="390"/>
      <c r="X64" s="384"/>
      <c r="Y64" s="390"/>
      <c r="Z64" s="390"/>
      <c r="AB64" s="384"/>
      <c r="AR64" s="384"/>
      <c r="AS64" s="384"/>
      <c r="AT64" s="384"/>
      <c r="AU64" s="384"/>
      <c r="AZ64" s="384"/>
      <c r="BH64" s="384"/>
      <c r="BJ64" s="384"/>
      <c r="BM64" s="384"/>
      <c r="BN64" s="384"/>
    </row>
    <row r="65" spans="5:66">
      <c r="E65" s="390"/>
      <c r="F65" s="391"/>
      <c r="I65" s="384"/>
      <c r="M65" s="390"/>
      <c r="N65" s="384"/>
      <c r="W65" s="390"/>
      <c r="X65" s="384"/>
      <c r="Y65" s="390"/>
      <c r="Z65" s="390"/>
      <c r="AB65" s="384"/>
      <c r="AR65" s="384"/>
      <c r="AS65" s="384"/>
      <c r="AT65" s="384"/>
      <c r="AU65" s="384"/>
      <c r="AZ65" s="384"/>
      <c r="BH65" s="384"/>
      <c r="BJ65" s="384"/>
      <c r="BM65" s="384"/>
      <c r="BN65" s="384"/>
    </row>
    <row r="66" spans="5:66">
      <c r="E66" s="390"/>
      <c r="F66" s="391"/>
      <c r="I66" s="384"/>
      <c r="M66" s="390"/>
      <c r="N66" s="384"/>
      <c r="W66" s="390"/>
      <c r="X66" s="384"/>
      <c r="Y66" s="390"/>
      <c r="Z66" s="390"/>
      <c r="AB66" s="384"/>
      <c r="AR66" s="384"/>
      <c r="AS66" s="384"/>
      <c r="AT66" s="384"/>
      <c r="AU66" s="384"/>
      <c r="AZ66" s="384"/>
      <c r="BH66" s="384"/>
      <c r="BJ66" s="384"/>
      <c r="BM66" s="384"/>
      <c r="BN66" s="384"/>
    </row>
    <row r="67" spans="5:66">
      <c r="E67" s="390"/>
      <c r="F67" s="391"/>
      <c r="I67" s="384"/>
      <c r="M67" s="390"/>
      <c r="N67" s="384"/>
      <c r="W67" s="390"/>
      <c r="X67" s="384"/>
      <c r="Y67" s="390"/>
      <c r="Z67" s="390"/>
      <c r="AB67" s="384"/>
      <c r="AR67" s="384"/>
      <c r="AS67" s="384"/>
      <c r="AT67" s="384"/>
      <c r="AU67" s="384"/>
      <c r="AZ67" s="384"/>
      <c r="BH67" s="384"/>
      <c r="BJ67" s="384"/>
      <c r="BM67" s="384"/>
      <c r="BN67" s="384"/>
    </row>
    <row r="68" spans="5:66">
      <c r="E68" s="390"/>
      <c r="F68" s="391"/>
      <c r="I68" s="384"/>
      <c r="M68" s="390"/>
      <c r="N68" s="384"/>
      <c r="W68" s="390"/>
      <c r="X68" s="384"/>
      <c r="Y68" s="390"/>
      <c r="Z68" s="390"/>
      <c r="AB68" s="384"/>
      <c r="AR68" s="384"/>
      <c r="AS68" s="384"/>
      <c r="AT68" s="384"/>
      <c r="AU68" s="384"/>
      <c r="AZ68" s="384"/>
      <c r="BH68" s="384"/>
      <c r="BJ68" s="384"/>
      <c r="BM68" s="384"/>
      <c r="BN68" s="384"/>
    </row>
    <row r="69" spans="5:66">
      <c r="E69" s="390"/>
      <c r="F69" s="391"/>
      <c r="I69" s="384"/>
      <c r="M69" s="390"/>
      <c r="N69" s="384"/>
      <c r="W69" s="390"/>
      <c r="X69" s="384"/>
      <c r="Y69" s="390"/>
      <c r="Z69" s="390"/>
      <c r="AB69" s="384"/>
      <c r="AR69" s="384"/>
      <c r="AS69" s="384"/>
      <c r="AT69" s="384"/>
      <c r="AU69" s="384"/>
      <c r="AZ69" s="384"/>
      <c r="BH69" s="384"/>
      <c r="BJ69" s="384"/>
      <c r="BM69" s="384"/>
      <c r="BN69" s="384"/>
    </row>
    <row r="70" spans="5:66">
      <c r="E70" s="390"/>
      <c r="F70" s="391"/>
      <c r="I70" s="384"/>
      <c r="M70" s="390"/>
      <c r="N70" s="384"/>
      <c r="W70" s="390"/>
      <c r="X70" s="384"/>
      <c r="Y70" s="390"/>
      <c r="Z70" s="390"/>
      <c r="AB70" s="384"/>
      <c r="AR70" s="384"/>
      <c r="AS70" s="384"/>
      <c r="AT70" s="384"/>
      <c r="AU70" s="384"/>
      <c r="AZ70" s="384"/>
      <c r="BH70" s="384"/>
      <c r="BJ70" s="384"/>
      <c r="BM70" s="384"/>
      <c r="BN70" s="384"/>
    </row>
    <row r="71" spans="5:66">
      <c r="E71" s="390"/>
      <c r="F71" s="391"/>
      <c r="I71" s="384"/>
      <c r="M71" s="390"/>
      <c r="N71" s="384"/>
      <c r="W71" s="390"/>
      <c r="X71" s="384"/>
      <c r="Y71" s="390"/>
      <c r="Z71" s="390"/>
      <c r="AB71" s="384"/>
      <c r="AR71" s="384"/>
      <c r="AS71" s="384"/>
      <c r="AT71" s="384"/>
      <c r="AU71" s="384"/>
      <c r="AZ71" s="384"/>
      <c r="BH71" s="384"/>
      <c r="BJ71" s="384"/>
      <c r="BM71" s="384"/>
      <c r="BN71" s="384"/>
    </row>
    <row r="72" spans="5:66">
      <c r="E72" s="390"/>
      <c r="F72" s="391"/>
      <c r="I72" s="384"/>
      <c r="M72" s="390"/>
      <c r="N72" s="384"/>
      <c r="W72" s="390"/>
      <c r="X72" s="384"/>
      <c r="Y72" s="390"/>
      <c r="Z72" s="390"/>
      <c r="AB72" s="384"/>
      <c r="AQ72" s="390"/>
      <c r="AR72" s="391"/>
      <c r="AU72" s="384"/>
      <c r="AY72" s="390"/>
      <c r="AZ72" s="384"/>
      <c r="BI72" s="390"/>
      <c r="BJ72" s="384"/>
      <c r="BK72" s="390"/>
      <c r="BL72" s="390"/>
      <c r="BN72" s="384"/>
    </row>
    <row r="73" spans="5:66">
      <c r="E73" s="390"/>
      <c r="F73" s="391"/>
      <c r="I73" s="384"/>
      <c r="M73" s="390"/>
      <c r="N73" s="384"/>
      <c r="W73" s="390"/>
      <c r="X73" s="384"/>
      <c r="Y73" s="390"/>
      <c r="Z73" s="390"/>
      <c r="AB73" s="384"/>
      <c r="AQ73" s="390"/>
      <c r="AR73" s="391"/>
      <c r="AU73" s="384"/>
      <c r="AY73" s="390"/>
      <c r="AZ73" s="384"/>
      <c r="BI73" s="390"/>
      <c r="BJ73" s="384"/>
      <c r="BK73" s="390"/>
      <c r="BL73" s="390"/>
      <c r="BN73" s="384"/>
    </row>
    <row r="74" spans="5:66">
      <c r="E74" s="390"/>
      <c r="F74" s="391"/>
      <c r="I74" s="384"/>
      <c r="M74" s="390"/>
      <c r="N74" s="384"/>
      <c r="W74" s="390"/>
      <c r="X74" s="384"/>
      <c r="Y74" s="390"/>
      <c r="Z74" s="390"/>
      <c r="AB74" s="384"/>
      <c r="AQ74" s="390"/>
      <c r="AR74" s="391"/>
      <c r="AU74" s="384"/>
      <c r="AY74" s="390"/>
      <c r="AZ74" s="384"/>
      <c r="BI74" s="390"/>
      <c r="BJ74" s="384"/>
      <c r="BK74" s="390"/>
      <c r="BL74" s="390"/>
      <c r="BN74" s="384"/>
    </row>
    <row r="75" spans="5:66">
      <c r="E75" s="390"/>
      <c r="F75" s="391"/>
      <c r="I75" s="384"/>
      <c r="M75" s="390"/>
      <c r="N75" s="384"/>
      <c r="W75" s="390"/>
      <c r="X75" s="384"/>
      <c r="Y75" s="390"/>
      <c r="Z75" s="390"/>
      <c r="AB75" s="384"/>
      <c r="AQ75" s="390"/>
      <c r="AR75" s="391"/>
      <c r="AU75" s="384"/>
      <c r="AY75" s="390"/>
      <c r="AZ75" s="384"/>
      <c r="BI75" s="390"/>
      <c r="BJ75" s="384"/>
      <c r="BK75" s="390"/>
      <c r="BL75" s="390"/>
      <c r="BN75" s="384"/>
    </row>
    <row r="76" spans="5:66">
      <c r="E76" s="390"/>
      <c r="F76" s="391"/>
      <c r="I76" s="384"/>
      <c r="M76" s="390"/>
      <c r="N76" s="384"/>
      <c r="W76" s="390"/>
      <c r="X76" s="384"/>
      <c r="Y76" s="390"/>
      <c r="Z76" s="390"/>
      <c r="AB76" s="384"/>
      <c r="AQ76" s="390"/>
      <c r="AR76" s="391"/>
      <c r="AU76" s="384"/>
      <c r="AY76" s="390"/>
      <c r="AZ76" s="384"/>
      <c r="BI76" s="390"/>
      <c r="BJ76" s="384"/>
      <c r="BK76" s="390"/>
      <c r="BL76" s="390"/>
      <c r="BN76" s="384"/>
    </row>
    <row r="77" spans="5:66">
      <c r="E77" s="390"/>
      <c r="F77" s="391"/>
      <c r="I77" s="384"/>
      <c r="M77" s="390"/>
      <c r="N77" s="384"/>
      <c r="W77" s="390"/>
      <c r="X77" s="384"/>
      <c r="Y77" s="390"/>
      <c r="Z77" s="390"/>
      <c r="AB77" s="384"/>
      <c r="AQ77" s="390"/>
      <c r="AR77" s="391"/>
      <c r="AU77" s="384"/>
      <c r="AY77" s="390"/>
      <c r="AZ77" s="384"/>
      <c r="BI77" s="390"/>
      <c r="BJ77" s="384"/>
      <c r="BK77" s="390"/>
      <c r="BL77" s="390"/>
      <c r="BN77" s="384"/>
    </row>
    <row r="78" spans="5:66">
      <c r="E78" s="390"/>
      <c r="F78" s="391"/>
      <c r="I78" s="384"/>
      <c r="M78" s="390"/>
      <c r="N78" s="384"/>
      <c r="W78" s="390"/>
      <c r="X78" s="384"/>
      <c r="Y78" s="390"/>
      <c r="Z78" s="390"/>
      <c r="AB78" s="384"/>
      <c r="AQ78" s="390"/>
      <c r="AR78" s="391"/>
      <c r="AU78" s="384"/>
      <c r="AY78" s="390"/>
      <c r="AZ78" s="384"/>
      <c r="BI78" s="390"/>
      <c r="BJ78" s="384"/>
      <c r="BK78" s="390"/>
      <c r="BL78" s="390"/>
      <c r="BN78" s="384"/>
    </row>
    <row r="79" spans="5:66">
      <c r="E79" s="390"/>
      <c r="F79" s="391"/>
      <c r="I79" s="384"/>
      <c r="M79" s="390"/>
      <c r="N79" s="384"/>
      <c r="W79" s="390"/>
      <c r="X79" s="384"/>
      <c r="Y79" s="390"/>
      <c r="Z79" s="390"/>
      <c r="AB79" s="384"/>
      <c r="AQ79" s="390"/>
      <c r="AR79" s="391"/>
      <c r="AU79" s="384"/>
      <c r="AY79" s="390"/>
      <c r="AZ79" s="384"/>
      <c r="BI79" s="390"/>
      <c r="BJ79" s="384"/>
      <c r="BK79" s="390"/>
      <c r="BL79" s="390"/>
      <c r="BN79" s="384"/>
    </row>
    <row r="80" spans="5:66">
      <c r="E80" s="390"/>
      <c r="F80" s="391"/>
      <c r="I80" s="384"/>
      <c r="M80" s="390"/>
      <c r="N80" s="384"/>
      <c r="W80" s="390"/>
      <c r="X80" s="384"/>
      <c r="Y80" s="390"/>
      <c r="Z80" s="390"/>
      <c r="AB80" s="384"/>
      <c r="AQ80" s="390"/>
      <c r="AR80" s="391"/>
      <c r="AU80" s="384"/>
      <c r="AY80" s="390"/>
      <c r="AZ80" s="384"/>
      <c r="BI80" s="390"/>
      <c r="BJ80" s="384"/>
      <c r="BK80" s="390"/>
      <c r="BL80" s="390"/>
      <c r="BN80" s="384"/>
    </row>
    <row r="81" spans="5:65" s="384" customFormat="1">
      <c r="E81" s="390"/>
      <c r="F81" s="391"/>
      <c r="G81" s="390"/>
      <c r="H81" s="390"/>
      <c r="M81" s="390"/>
      <c r="V81" s="390"/>
      <c r="W81" s="390"/>
      <c r="Y81" s="390"/>
      <c r="Z81" s="390"/>
      <c r="AA81" s="390"/>
      <c r="AQ81" s="390"/>
      <c r="AR81" s="391"/>
      <c r="AS81" s="390"/>
      <c r="AT81" s="390"/>
      <c r="AY81" s="390"/>
      <c r="BH81" s="390"/>
      <c r="BI81" s="390"/>
      <c r="BK81" s="390"/>
      <c r="BL81" s="390"/>
      <c r="BM81" s="390"/>
    </row>
    <row r="82" spans="5:65" s="384" customFormat="1">
      <c r="E82" s="390"/>
      <c r="F82" s="391"/>
      <c r="G82" s="390"/>
      <c r="H82" s="390"/>
      <c r="M82" s="390"/>
      <c r="V82" s="390"/>
      <c r="W82" s="390"/>
      <c r="Y82" s="390"/>
      <c r="Z82" s="390"/>
      <c r="AA82" s="390"/>
      <c r="AQ82" s="390"/>
      <c r="AR82" s="391"/>
      <c r="AS82" s="390"/>
      <c r="AT82" s="390"/>
      <c r="AY82" s="390"/>
      <c r="BH82" s="390"/>
      <c r="BI82" s="390"/>
      <c r="BK82" s="390"/>
      <c r="BL82" s="390"/>
      <c r="BM82" s="390"/>
    </row>
    <row r="83" spans="5:65" s="384" customFormat="1">
      <c r="E83" s="390"/>
      <c r="F83" s="391"/>
      <c r="G83" s="390"/>
      <c r="H83" s="390"/>
      <c r="M83" s="390"/>
      <c r="V83" s="390"/>
      <c r="W83" s="390"/>
      <c r="Y83" s="390"/>
      <c r="Z83" s="390"/>
      <c r="AA83" s="390"/>
      <c r="AQ83" s="390"/>
      <c r="AR83" s="391"/>
      <c r="AS83" s="390"/>
      <c r="AT83" s="390"/>
      <c r="AY83" s="390"/>
      <c r="BH83" s="390"/>
      <c r="BI83" s="390"/>
      <c r="BK83" s="390"/>
      <c r="BL83" s="390"/>
      <c r="BM83" s="390"/>
    </row>
    <row r="84" spans="5:65" s="384" customFormat="1">
      <c r="E84" s="390"/>
      <c r="F84" s="391"/>
      <c r="G84" s="390"/>
      <c r="H84" s="390"/>
      <c r="M84" s="390"/>
      <c r="V84" s="390"/>
      <c r="W84" s="390"/>
      <c r="Y84" s="390"/>
      <c r="Z84" s="390"/>
      <c r="AA84" s="390"/>
      <c r="AQ84" s="390"/>
      <c r="AR84" s="391"/>
      <c r="AS84" s="390"/>
      <c r="AT84" s="390"/>
      <c r="AY84" s="390"/>
      <c r="BH84" s="390"/>
      <c r="BI84" s="390"/>
      <c r="BK84" s="390"/>
      <c r="BL84" s="390"/>
      <c r="BM84" s="390"/>
    </row>
    <row r="85" spans="5:65" s="384" customFormat="1">
      <c r="E85" s="390"/>
      <c r="F85" s="391"/>
      <c r="G85" s="390"/>
      <c r="H85" s="390"/>
      <c r="M85" s="390"/>
      <c r="V85" s="390"/>
      <c r="W85" s="390"/>
      <c r="Y85" s="390"/>
      <c r="Z85" s="390"/>
      <c r="AA85" s="390"/>
      <c r="AQ85" s="390"/>
      <c r="AR85" s="391"/>
      <c r="AS85" s="390"/>
      <c r="AT85" s="390"/>
      <c r="AY85" s="390"/>
      <c r="BH85" s="390"/>
      <c r="BI85" s="390"/>
      <c r="BK85" s="390"/>
      <c r="BL85" s="390"/>
      <c r="BM85" s="390"/>
    </row>
    <row r="86" spans="5:65" s="384" customFormat="1">
      <c r="E86" s="390"/>
      <c r="F86" s="391"/>
      <c r="G86" s="390"/>
      <c r="H86" s="390"/>
      <c r="M86" s="390"/>
      <c r="V86" s="390"/>
      <c r="W86" s="390"/>
      <c r="Y86" s="390"/>
      <c r="Z86" s="390"/>
      <c r="AA86" s="390"/>
      <c r="AQ86" s="390"/>
      <c r="AR86" s="391"/>
      <c r="AS86" s="390"/>
      <c r="AT86" s="390"/>
      <c r="AY86" s="390"/>
      <c r="BH86" s="390"/>
      <c r="BI86" s="390"/>
      <c r="BK86" s="390"/>
      <c r="BL86" s="390"/>
      <c r="BM86" s="390"/>
    </row>
    <row r="87" spans="5:65" s="384" customFormat="1">
      <c r="E87" s="390"/>
      <c r="F87" s="391"/>
      <c r="G87" s="390"/>
      <c r="H87" s="390"/>
      <c r="M87" s="390"/>
      <c r="V87" s="390"/>
      <c r="W87" s="390"/>
      <c r="Y87" s="390"/>
      <c r="Z87" s="390"/>
      <c r="AA87" s="390"/>
      <c r="AQ87" s="390"/>
      <c r="AR87" s="391"/>
      <c r="AS87" s="390"/>
      <c r="AT87" s="390"/>
      <c r="AY87" s="390"/>
      <c r="BH87" s="390"/>
      <c r="BI87" s="390"/>
      <c r="BK87" s="390"/>
      <c r="BL87" s="390"/>
      <c r="BM87" s="390"/>
    </row>
  </sheetData>
  <sheetProtection algorithmName="SHA-512" hashValue="D+QSNqNg1pwabghDFi6KwveTv9ryIG4VbP6DjnSBFNrMa9A2RYzAciUq2/X64QbWtz6jqoZ9U8mLyEI71RCyzA==" saltValue="5zhWzxQqxaqfUPMRGAJqZA==" spinCount="100000" sheet="1" objects="1" scenarios="1"/>
  <mergeCells count="3">
    <mergeCell ref="A1:C1"/>
    <mergeCell ref="AC1:AC2"/>
    <mergeCell ref="AL1:AN1"/>
  </mergeCells>
  <pageMargins left="0.511811024" right="0.511811024" top="0.78740157499999996" bottom="0.78740157499999996" header="0.31496062000000002" footer="0.31496062000000002"/>
  <pageSetup paperSize="9" orientation="portrait" r:id="rId1"/>
  <ignoredErrors>
    <ignoredError sqref="AL3:AL2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BP60"/>
  <sheetViews>
    <sheetView showGridLines="0" zoomScaleNormal="100" zoomScaleSheetLayoutView="50" workbookViewId="0">
      <pane xSplit="4" ySplit="2" topLeftCell="E3" activePane="bottomRight" state="frozen"/>
      <selection activeCell="M7" sqref="M7"/>
      <selection pane="topRight" activeCell="M7" sqref="M7"/>
      <selection pane="bottomLeft" activeCell="M7" sqref="M7"/>
      <selection pane="bottomRight" sqref="A1:C1"/>
    </sheetView>
  </sheetViews>
  <sheetFormatPr defaultColWidth="7.625" defaultRowHeight="12"/>
  <cols>
    <col min="1" max="1" width="5.875" style="701" customWidth="1"/>
    <col min="2" max="2" width="7.625" style="701"/>
    <col min="3" max="3" width="50.25" style="701" customWidth="1"/>
    <col min="4" max="4" width="7.625" style="701"/>
    <col min="5" max="8" width="5.75" style="739" customWidth="1"/>
    <col min="9" max="11" width="5.75" style="701" customWidth="1"/>
    <col min="12" max="13" width="5.75" style="739" customWidth="1"/>
    <col min="14" max="24" width="5.75" style="701" customWidth="1"/>
    <col min="25" max="26" width="5.75" style="739" customWidth="1"/>
    <col min="27" max="28" width="5.75" style="701" customWidth="1"/>
    <col min="29" max="39" width="8.25" style="701" customWidth="1"/>
    <col min="40" max="40" width="52.625" style="701" customWidth="1"/>
    <col min="41" max="41" width="10.25" style="701" customWidth="1"/>
    <col min="42" max="42" width="8.25" style="701" bestFit="1" customWidth="1"/>
    <col min="43" max="44" width="12.875" style="701" customWidth="1"/>
    <col min="45" max="47" width="9.25" style="739" customWidth="1"/>
    <col min="48" max="50" width="9.25" style="701" customWidth="1"/>
    <col min="51" max="52" width="9.25" style="739" customWidth="1"/>
    <col min="53" max="63" width="9.25" style="701" customWidth="1"/>
    <col min="64" max="65" width="9.25" style="739" customWidth="1"/>
    <col min="66" max="67" width="9.25" style="701" customWidth="1"/>
    <col min="68" max="68" width="8" style="701" bestFit="1" customWidth="1"/>
    <col min="69" max="16384" width="7.625" style="701"/>
  </cols>
  <sheetData>
    <row r="1" spans="1:68" ht="57" customHeight="1">
      <c r="A1" s="1795" t="s">
        <v>833</v>
      </c>
      <c r="B1" s="1795"/>
      <c r="C1" s="1795"/>
      <c r="D1" s="1178"/>
      <c r="E1" s="689">
        <v>1</v>
      </c>
      <c r="F1" s="1341">
        <v>2</v>
      </c>
      <c r="G1" s="1341">
        <v>3</v>
      </c>
      <c r="H1" s="689">
        <v>4</v>
      </c>
      <c r="I1" s="1341">
        <v>5</v>
      </c>
      <c r="J1" s="1341">
        <v>6</v>
      </c>
      <c r="K1" s="689">
        <v>7</v>
      </c>
      <c r="L1" s="1341">
        <v>8</v>
      </c>
      <c r="M1" s="1341">
        <v>9</v>
      </c>
      <c r="N1" s="689">
        <v>10</v>
      </c>
      <c r="O1" s="1341">
        <v>11</v>
      </c>
      <c r="P1" s="1341">
        <v>12</v>
      </c>
      <c r="Q1" s="689">
        <v>13</v>
      </c>
      <c r="R1" s="1341">
        <v>14</v>
      </c>
      <c r="S1" s="1341">
        <v>15</v>
      </c>
      <c r="T1" s="1341">
        <v>16</v>
      </c>
      <c r="U1" s="689">
        <v>17</v>
      </c>
      <c r="V1" s="1341">
        <v>18</v>
      </c>
      <c r="W1" s="1341">
        <v>19</v>
      </c>
      <c r="X1" s="1341">
        <v>20</v>
      </c>
      <c r="Y1" s="1341">
        <v>21</v>
      </c>
      <c r="Z1" s="1341">
        <v>22</v>
      </c>
      <c r="AA1" s="1341">
        <v>23</v>
      </c>
      <c r="AB1" s="1341">
        <v>24</v>
      </c>
      <c r="AC1" s="1803" t="s">
        <v>16</v>
      </c>
      <c r="AD1" s="1801" t="s">
        <v>414</v>
      </c>
      <c r="AE1" s="1805"/>
      <c r="AF1" s="1805"/>
      <c r="AG1" s="1805"/>
      <c r="AH1" s="1805"/>
      <c r="AI1" s="1805"/>
      <c r="AJ1" s="1805"/>
      <c r="AK1" s="1805"/>
      <c r="AL1" s="1805"/>
      <c r="AM1" s="1802"/>
      <c r="AN1" s="1349" t="s">
        <v>436</v>
      </c>
      <c r="AO1" s="1801" t="s">
        <v>422</v>
      </c>
      <c r="AP1" s="1802"/>
      <c r="AQ1" s="1345" t="s">
        <v>527</v>
      </c>
      <c r="AR1" s="1344" t="s">
        <v>620</v>
      </c>
      <c r="AS1" s="689">
        <v>1</v>
      </c>
      <c r="AT1" s="1341">
        <v>2</v>
      </c>
      <c r="AU1" s="1341">
        <v>3</v>
      </c>
      <c r="AV1" s="689">
        <v>4</v>
      </c>
      <c r="AW1" s="1341">
        <v>5</v>
      </c>
      <c r="AX1" s="1341">
        <v>6</v>
      </c>
      <c r="AY1" s="689">
        <v>7</v>
      </c>
      <c r="AZ1" s="1341">
        <v>8</v>
      </c>
      <c r="BA1" s="1341">
        <v>9</v>
      </c>
      <c r="BB1" s="689">
        <v>10</v>
      </c>
      <c r="BC1" s="1341">
        <v>11</v>
      </c>
      <c r="BD1" s="1341">
        <v>12</v>
      </c>
      <c r="BE1" s="689">
        <v>13</v>
      </c>
      <c r="BF1" s="1341">
        <v>14</v>
      </c>
      <c r="BG1" s="1341">
        <v>15</v>
      </c>
      <c r="BH1" s="1341">
        <v>16</v>
      </c>
      <c r="BI1" s="689">
        <v>17</v>
      </c>
      <c r="BJ1" s="1341">
        <v>18</v>
      </c>
      <c r="BK1" s="1341">
        <v>19</v>
      </c>
      <c r="BL1" s="1341">
        <v>20</v>
      </c>
      <c r="BM1" s="1341">
        <v>21</v>
      </c>
      <c r="BN1" s="1341">
        <v>22</v>
      </c>
      <c r="BO1" s="1341">
        <v>23</v>
      </c>
      <c r="BP1" s="1341">
        <v>24</v>
      </c>
    </row>
    <row r="2" spans="1:68" ht="48">
      <c r="A2" s="702" t="s">
        <v>0</v>
      </c>
      <c r="B2" s="702" t="s">
        <v>1</v>
      </c>
      <c r="C2" s="702" t="s">
        <v>2</v>
      </c>
      <c r="D2" s="702" t="s">
        <v>416</v>
      </c>
      <c r="E2" s="398" t="s">
        <v>137</v>
      </c>
      <c r="F2" s="398" t="s">
        <v>4</v>
      </c>
      <c r="G2" s="398" t="s">
        <v>679</v>
      </c>
      <c r="H2" s="398" t="s">
        <v>687</v>
      </c>
      <c r="I2" s="398" t="s">
        <v>5</v>
      </c>
      <c r="J2" s="398" t="s">
        <v>6</v>
      </c>
      <c r="K2" s="398" t="s">
        <v>7</v>
      </c>
      <c r="L2" s="398" t="s">
        <v>8</v>
      </c>
      <c r="M2" s="399" t="s">
        <v>689</v>
      </c>
      <c r="N2" s="399" t="s">
        <v>690</v>
      </c>
      <c r="O2" s="398" t="s">
        <v>9</v>
      </c>
      <c r="P2" s="398" t="s">
        <v>10</v>
      </c>
      <c r="Q2" s="398" t="s">
        <v>11</v>
      </c>
      <c r="R2" s="398" t="s">
        <v>12</v>
      </c>
      <c r="S2" s="398" t="s">
        <v>132</v>
      </c>
      <c r="T2" s="398" t="s">
        <v>396</v>
      </c>
      <c r="U2" s="399" t="s">
        <v>693</v>
      </c>
      <c r="V2" s="399" t="s">
        <v>133</v>
      </c>
      <c r="W2" s="399" t="s">
        <v>694</v>
      </c>
      <c r="X2" s="694" t="s">
        <v>13</v>
      </c>
      <c r="Y2" s="694" t="s">
        <v>134</v>
      </c>
      <c r="Z2" s="399" t="s">
        <v>695</v>
      </c>
      <c r="AA2" s="694" t="s">
        <v>14</v>
      </c>
      <c r="AB2" s="694" t="s">
        <v>15</v>
      </c>
      <c r="AC2" s="1804"/>
      <c r="AD2" s="396" t="s">
        <v>377</v>
      </c>
      <c r="AE2" s="396" t="s">
        <v>378</v>
      </c>
      <c r="AF2" s="396" t="s">
        <v>379</v>
      </c>
      <c r="AG2" s="396" t="s">
        <v>380</v>
      </c>
      <c r="AH2" s="396" t="s">
        <v>514</v>
      </c>
      <c r="AI2" s="703" t="s">
        <v>508</v>
      </c>
      <c r="AJ2" s="704" t="s">
        <v>513</v>
      </c>
      <c r="AK2" s="704" t="s">
        <v>897</v>
      </c>
      <c r="AL2" s="704" t="s">
        <v>509</v>
      </c>
      <c r="AM2" s="396" t="s">
        <v>386</v>
      </c>
      <c r="AN2" s="401" t="s">
        <v>439</v>
      </c>
      <c r="AO2" s="705" t="s">
        <v>526</v>
      </c>
      <c r="AP2" s="702" t="s">
        <v>415</v>
      </c>
      <c r="AQ2" s="1350" t="s">
        <v>622</v>
      </c>
      <c r="AR2" s="1344" t="s">
        <v>621</v>
      </c>
      <c r="AS2" s="398" t="s">
        <v>137</v>
      </c>
      <c r="AT2" s="398" t="s">
        <v>4</v>
      </c>
      <c r="AU2" s="398" t="s">
        <v>679</v>
      </c>
      <c r="AV2" s="398" t="s">
        <v>687</v>
      </c>
      <c r="AW2" s="398" t="s">
        <v>5</v>
      </c>
      <c r="AX2" s="398" t="s">
        <v>6</v>
      </c>
      <c r="AY2" s="398" t="s">
        <v>7</v>
      </c>
      <c r="AZ2" s="398" t="s">
        <v>8</v>
      </c>
      <c r="BA2" s="399" t="s">
        <v>689</v>
      </c>
      <c r="BB2" s="399" t="s">
        <v>690</v>
      </c>
      <c r="BC2" s="398" t="s">
        <v>9</v>
      </c>
      <c r="BD2" s="398" t="s">
        <v>10</v>
      </c>
      <c r="BE2" s="398" t="s">
        <v>11</v>
      </c>
      <c r="BF2" s="398" t="s">
        <v>12</v>
      </c>
      <c r="BG2" s="398" t="s">
        <v>132</v>
      </c>
      <c r="BH2" s="398" t="s">
        <v>396</v>
      </c>
      <c r="BI2" s="399" t="s">
        <v>693</v>
      </c>
      <c r="BJ2" s="399" t="s">
        <v>133</v>
      </c>
      <c r="BK2" s="399" t="s">
        <v>694</v>
      </c>
      <c r="BL2" s="694" t="s">
        <v>13</v>
      </c>
      <c r="BM2" s="694" t="s">
        <v>134</v>
      </c>
      <c r="BN2" s="399" t="s">
        <v>695</v>
      </c>
      <c r="BO2" s="694" t="s">
        <v>14</v>
      </c>
      <c r="BP2" s="694" t="s">
        <v>15</v>
      </c>
    </row>
    <row r="3" spans="1:68" s="715" customFormat="1" ht="33.75">
      <c r="A3" s="706">
        <v>1</v>
      </c>
      <c r="B3" s="1492">
        <v>94382</v>
      </c>
      <c r="C3" s="1217" t="s">
        <v>884</v>
      </c>
      <c r="D3" s="706" t="s">
        <v>3</v>
      </c>
      <c r="E3" s="706">
        <v>40</v>
      </c>
      <c r="F3" s="706">
        <v>1</v>
      </c>
      <c r="G3" s="706">
        <v>1</v>
      </c>
      <c r="H3" s="706">
        <v>1</v>
      </c>
      <c r="I3" s="706">
        <v>3</v>
      </c>
      <c r="J3" s="706">
        <v>2</v>
      </c>
      <c r="K3" s="706">
        <v>3</v>
      </c>
      <c r="L3" s="706">
        <v>8</v>
      </c>
      <c r="M3" s="706">
        <v>1</v>
      </c>
      <c r="N3" s="706">
        <v>2</v>
      </c>
      <c r="O3" s="706">
        <v>2</v>
      </c>
      <c r="P3" s="706">
        <v>2</v>
      </c>
      <c r="Q3" s="706">
        <v>5</v>
      </c>
      <c r="R3" s="706">
        <v>2</v>
      </c>
      <c r="S3" s="706">
        <v>6</v>
      </c>
      <c r="T3" s="706">
        <v>3</v>
      </c>
      <c r="U3" s="706"/>
      <c r="V3" s="706">
        <v>11</v>
      </c>
      <c r="W3" s="706">
        <v>1</v>
      </c>
      <c r="X3" s="706">
        <v>2</v>
      </c>
      <c r="Y3" s="1194">
        <v>6</v>
      </c>
      <c r="Z3" s="707"/>
      <c r="AA3" s="706">
        <v>1</v>
      </c>
      <c r="AB3" s="706">
        <v>3</v>
      </c>
      <c r="AC3" s="708">
        <f>SUM(E3:AB3)</f>
        <v>106</v>
      </c>
      <c r="AD3" s="709">
        <v>9.68</v>
      </c>
      <c r="AE3" s="709">
        <v>30.32</v>
      </c>
      <c r="AF3" s="710">
        <v>11.97</v>
      </c>
      <c r="AG3" s="711"/>
      <c r="AH3" s="712"/>
      <c r="AI3" s="711"/>
      <c r="AJ3" s="711"/>
      <c r="AK3" s="711"/>
      <c r="AL3" s="711"/>
      <c r="AM3" s="711"/>
      <c r="AN3" s="1395">
        <f t="shared" ref="AN3:AN27" si="0">AVERAGE(AD3:AM3)</f>
        <v>17.323333333333334</v>
      </c>
      <c r="AO3" s="1438">
        <f t="shared" ref="AO3:AO27" si="1">AN3</f>
        <v>17.323333333333334</v>
      </c>
      <c r="AP3" s="1439">
        <v>12</v>
      </c>
      <c r="AQ3" s="713">
        <f>IF(AP3="",0,AO3/AP3)</f>
        <v>1.4436111111111112</v>
      </c>
      <c r="AR3" s="713">
        <f t="shared" ref="AR3:AR34" si="2">IF($AP3&lt;&gt;0,AC3*AQ3,"")</f>
        <v>153.02277777777778</v>
      </c>
      <c r="AS3" s="714">
        <f t="shared" ref="AS3:AS34" si="3">IF($AP3&lt;&gt;0,E3*$AQ3,"")</f>
        <v>57.744444444444447</v>
      </c>
      <c r="AT3" s="714">
        <f t="shared" ref="AT3:AT34" si="4">IF($AP3&lt;&gt;0,F3*$AQ3,"")</f>
        <v>1.4436111111111112</v>
      </c>
      <c r="AU3" s="714">
        <f t="shared" ref="AU3:AU34" si="5">IF($AP3&lt;&gt;0,G3*$AQ3,"")</f>
        <v>1.4436111111111112</v>
      </c>
      <c r="AV3" s="714">
        <f t="shared" ref="AV3:AV34" si="6">IF($AP3&lt;&gt;0,H3*$AQ3,"")</f>
        <v>1.4436111111111112</v>
      </c>
      <c r="AW3" s="714">
        <f t="shared" ref="AW3:AW34" si="7">IF($AP3&lt;&gt;0,I3*$AQ3,"")</f>
        <v>4.3308333333333335</v>
      </c>
      <c r="AX3" s="714">
        <f t="shared" ref="AX3:AX34" si="8">IF($AP3&lt;&gt;0,J3*$AQ3,"")</f>
        <v>2.8872222222222224</v>
      </c>
      <c r="AY3" s="714">
        <f t="shared" ref="AY3:AY34" si="9">IF($AP3&lt;&gt;0,K3*$AQ3,"")</f>
        <v>4.3308333333333335</v>
      </c>
      <c r="AZ3" s="714">
        <f t="shared" ref="AZ3:AZ34" si="10">IF($AP3&lt;&gt;0,L3*$AQ3,"")</f>
        <v>11.548888888888889</v>
      </c>
      <c r="BA3" s="714">
        <f t="shared" ref="BA3:BA34" si="11">IF($AP3&lt;&gt;0,M3*$AQ3,"")</f>
        <v>1.4436111111111112</v>
      </c>
      <c r="BB3" s="714">
        <f t="shared" ref="BB3:BB34" si="12">IF($AP3&lt;&gt;0,N3*$AQ3,"")</f>
        <v>2.8872222222222224</v>
      </c>
      <c r="BC3" s="714">
        <f t="shared" ref="BC3:BC34" si="13">IF($AP3&lt;&gt;0,O3*$AQ3,"")</f>
        <v>2.8872222222222224</v>
      </c>
      <c r="BD3" s="714">
        <f t="shared" ref="BD3:BD34" si="14">IF($AP3&lt;&gt;0,P3*$AQ3,"")</f>
        <v>2.8872222222222224</v>
      </c>
      <c r="BE3" s="714">
        <f t="shared" ref="BE3:BE34" si="15">IF($AP3&lt;&gt;0,Q3*$AQ3,"")</f>
        <v>7.2180555555555559</v>
      </c>
      <c r="BF3" s="714">
        <f t="shared" ref="BF3:BF34" si="16">IF($AP3&lt;&gt;0,R3*$AQ3,"")</f>
        <v>2.8872222222222224</v>
      </c>
      <c r="BG3" s="714">
        <f t="shared" ref="BG3:BG34" si="17">IF($AP3&lt;&gt;0,S3*$AQ3,"")</f>
        <v>8.6616666666666671</v>
      </c>
      <c r="BH3" s="714">
        <f t="shared" ref="BH3:BH34" si="18">IF($AP3&lt;&gt;0,T3*$AQ3,"")</f>
        <v>4.3308333333333335</v>
      </c>
      <c r="BI3" s="714">
        <f t="shared" ref="BI3:BI34" si="19">IF($AP3&lt;&gt;0,U3*$AQ3,"")</f>
        <v>0</v>
      </c>
      <c r="BJ3" s="714">
        <f t="shared" ref="BJ3:BJ34" si="20">IF($AP3&lt;&gt;0,V3*$AQ3,"")</f>
        <v>15.879722222222224</v>
      </c>
      <c r="BK3" s="714">
        <f t="shared" ref="BK3:BK34" si="21">IF($AP3&lt;&gt;0,W3*$AQ3,"")</f>
        <v>1.4436111111111112</v>
      </c>
      <c r="BL3" s="714">
        <f t="shared" ref="BL3:BL34" si="22">IF($AP3&lt;&gt;0,X3*$AQ3,"")</f>
        <v>2.8872222222222224</v>
      </c>
      <c r="BM3" s="714">
        <f t="shared" ref="BM3:BM34" si="23">IF($AP3&lt;&gt;0,Y3*$AQ3,"")</f>
        <v>8.6616666666666671</v>
      </c>
      <c r="BN3" s="714">
        <f t="shared" ref="BN3:BN34" si="24">IF($AP3&lt;&gt;0,Z3*$AQ3,"")</f>
        <v>0</v>
      </c>
      <c r="BO3" s="714">
        <f t="shared" ref="BO3:BO34" si="25">IF($AP3&lt;&gt;0,AA3*$AQ3,"")</f>
        <v>1.4436111111111112</v>
      </c>
      <c r="BP3" s="714">
        <f t="shared" ref="BP3:BP34" si="26">IF($AP3&lt;&gt;0,AB3*$AQ3,"")</f>
        <v>4.3308333333333335</v>
      </c>
    </row>
    <row r="4" spans="1:68" s="715" customFormat="1" ht="25.5" customHeight="1">
      <c r="A4" s="706">
        <v>2</v>
      </c>
      <c r="B4" s="1493" t="s">
        <v>438</v>
      </c>
      <c r="C4" s="1217" t="s">
        <v>512</v>
      </c>
      <c r="D4" s="706" t="s">
        <v>3</v>
      </c>
      <c r="E4" s="706">
        <v>30</v>
      </c>
      <c r="F4" s="706">
        <v>1</v>
      </c>
      <c r="G4" s="706">
        <v>2</v>
      </c>
      <c r="H4" s="706">
        <v>1</v>
      </c>
      <c r="I4" s="706">
        <v>3</v>
      </c>
      <c r="J4" s="706">
        <v>3</v>
      </c>
      <c r="K4" s="706">
        <v>3</v>
      </c>
      <c r="L4" s="706">
        <v>10</v>
      </c>
      <c r="M4" s="706">
        <v>1</v>
      </c>
      <c r="N4" s="706">
        <v>3</v>
      </c>
      <c r="O4" s="706">
        <v>3</v>
      </c>
      <c r="P4" s="706">
        <v>3</v>
      </c>
      <c r="Q4" s="706">
        <v>3</v>
      </c>
      <c r="R4" s="706">
        <v>3</v>
      </c>
      <c r="S4" s="706">
        <v>3</v>
      </c>
      <c r="T4" s="706">
        <v>3</v>
      </c>
      <c r="U4" s="706"/>
      <c r="V4" s="706">
        <v>5</v>
      </c>
      <c r="W4" s="706">
        <v>3</v>
      </c>
      <c r="X4" s="706">
        <v>3</v>
      </c>
      <c r="Y4" s="706">
        <v>3</v>
      </c>
      <c r="Z4" s="706"/>
      <c r="AA4" s="706">
        <v>3</v>
      </c>
      <c r="AB4" s="706">
        <v>3</v>
      </c>
      <c r="AC4" s="708">
        <f t="shared" ref="AC4:AC51" si="27">SUM(E4:AB4)</f>
        <v>95</v>
      </c>
      <c r="AD4" s="709">
        <v>6.33</v>
      </c>
      <c r="AE4" s="709">
        <v>5.59</v>
      </c>
      <c r="AF4" s="710">
        <v>6.01</v>
      </c>
      <c r="AG4" s="711"/>
      <c r="AH4" s="712"/>
      <c r="AI4" s="711"/>
      <c r="AJ4" s="711"/>
      <c r="AK4" s="711"/>
      <c r="AL4" s="711"/>
      <c r="AM4" s="711"/>
      <c r="AN4" s="1395">
        <f t="shared" si="0"/>
        <v>5.9766666666666666</v>
      </c>
      <c r="AO4" s="1438">
        <f t="shared" si="1"/>
        <v>5.9766666666666666</v>
      </c>
      <c r="AP4" s="1439">
        <v>12</v>
      </c>
      <c r="AQ4" s="713">
        <f t="shared" ref="AQ4:AQ51" si="28">IF(AP4="",0,AO4/AP4)</f>
        <v>0.49805555555555553</v>
      </c>
      <c r="AR4" s="713">
        <f t="shared" si="2"/>
        <v>47.315277777777773</v>
      </c>
      <c r="AS4" s="714">
        <f t="shared" si="3"/>
        <v>14.941666666666666</v>
      </c>
      <c r="AT4" s="714">
        <f t="shared" si="4"/>
        <v>0.49805555555555553</v>
      </c>
      <c r="AU4" s="714">
        <f t="shared" si="5"/>
        <v>0.99611111111111106</v>
      </c>
      <c r="AV4" s="714">
        <f t="shared" si="6"/>
        <v>0.49805555555555553</v>
      </c>
      <c r="AW4" s="714">
        <f t="shared" si="7"/>
        <v>1.4941666666666666</v>
      </c>
      <c r="AX4" s="714">
        <f t="shared" si="8"/>
        <v>1.4941666666666666</v>
      </c>
      <c r="AY4" s="714">
        <f t="shared" si="9"/>
        <v>1.4941666666666666</v>
      </c>
      <c r="AZ4" s="714">
        <f t="shared" si="10"/>
        <v>4.9805555555555552</v>
      </c>
      <c r="BA4" s="714">
        <f t="shared" si="11"/>
        <v>0.49805555555555553</v>
      </c>
      <c r="BB4" s="714">
        <f t="shared" si="12"/>
        <v>1.4941666666666666</v>
      </c>
      <c r="BC4" s="714">
        <f t="shared" si="13"/>
        <v>1.4941666666666666</v>
      </c>
      <c r="BD4" s="714">
        <f t="shared" si="14"/>
        <v>1.4941666666666666</v>
      </c>
      <c r="BE4" s="714">
        <f t="shared" si="15"/>
        <v>1.4941666666666666</v>
      </c>
      <c r="BF4" s="714">
        <f t="shared" si="16"/>
        <v>1.4941666666666666</v>
      </c>
      <c r="BG4" s="714">
        <f t="shared" si="17"/>
        <v>1.4941666666666666</v>
      </c>
      <c r="BH4" s="714">
        <f t="shared" si="18"/>
        <v>1.4941666666666666</v>
      </c>
      <c r="BI4" s="714">
        <f t="shared" si="19"/>
        <v>0</v>
      </c>
      <c r="BJ4" s="714">
        <f t="shared" si="20"/>
        <v>2.4902777777777776</v>
      </c>
      <c r="BK4" s="714">
        <f t="shared" si="21"/>
        <v>1.4941666666666666</v>
      </c>
      <c r="BL4" s="714">
        <f t="shared" si="22"/>
        <v>1.4941666666666666</v>
      </c>
      <c r="BM4" s="714">
        <f t="shared" si="23"/>
        <v>1.4941666666666666</v>
      </c>
      <c r="BN4" s="714">
        <f t="shared" si="24"/>
        <v>0</v>
      </c>
      <c r="BO4" s="714">
        <f t="shared" si="25"/>
        <v>1.4941666666666666</v>
      </c>
      <c r="BP4" s="714">
        <f t="shared" si="26"/>
        <v>1.4941666666666666</v>
      </c>
    </row>
    <row r="5" spans="1:68" s="715" customFormat="1" ht="25.5" customHeight="1">
      <c r="A5" s="706">
        <v>3</v>
      </c>
      <c r="B5" s="1493" t="s">
        <v>437</v>
      </c>
      <c r="C5" s="1217" t="s">
        <v>511</v>
      </c>
      <c r="D5" s="706" t="s">
        <v>3</v>
      </c>
      <c r="E5" s="706">
        <v>12</v>
      </c>
      <c r="F5" s="706"/>
      <c r="G5" s="706"/>
      <c r="H5" s="706"/>
      <c r="I5" s="706"/>
      <c r="J5" s="706"/>
      <c r="K5" s="706"/>
      <c r="L5" s="706"/>
      <c r="M5" s="706"/>
      <c r="N5" s="706"/>
      <c r="O5" s="706"/>
      <c r="P5" s="706"/>
      <c r="Q5" s="706"/>
      <c r="R5" s="706"/>
      <c r="S5" s="706"/>
      <c r="T5" s="706"/>
      <c r="U5" s="706"/>
      <c r="V5" s="706"/>
      <c r="W5" s="706"/>
      <c r="X5" s="706"/>
      <c r="Y5" s="1194"/>
      <c r="Z5" s="707"/>
      <c r="AA5" s="706"/>
      <c r="AB5" s="706">
        <v>5</v>
      </c>
      <c r="AC5" s="708">
        <f t="shared" si="27"/>
        <v>17</v>
      </c>
      <c r="AD5" s="709">
        <v>22.26</v>
      </c>
      <c r="AE5" s="709">
        <v>22.87</v>
      </c>
      <c r="AF5" s="710">
        <v>116.64</v>
      </c>
      <c r="AG5" s="711"/>
      <c r="AH5" s="712"/>
      <c r="AI5" s="711"/>
      <c r="AJ5" s="711"/>
      <c r="AK5" s="711"/>
      <c r="AL5" s="711"/>
      <c r="AM5" s="711"/>
      <c r="AN5" s="1395">
        <f t="shared" si="0"/>
        <v>53.923333333333339</v>
      </c>
      <c r="AO5" s="1438">
        <f t="shared" si="1"/>
        <v>53.923333333333339</v>
      </c>
      <c r="AP5" s="1439">
        <v>12</v>
      </c>
      <c r="AQ5" s="713">
        <f t="shared" si="28"/>
        <v>4.4936111111111119</v>
      </c>
      <c r="AR5" s="713">
        <f t="shared" si="2"/>
        <v>76.391388888888898</v>
      </c>
      <c r="AS5" s="714">
        <f t="shared" si="3"/>
        <v>53.923333333333346</v>
      </c>
      <c r="AT5" s="714">
        <f t="shared" si="4"/>
        <v>0</v>
      </c>
      <c r="AU5" s="714">
        <f t="shared" si="5"/>
        <v>0</v>
      </c>
      <c r="AV5" s="714">
        <f t="shared" si="6"/>
        <v>0</v>
      </c>
      <c r="AW5" s="714">
        <f t="shared" si="7"/>
        <v>0</v>
      </c>
      <c r="AX5" s="714">
        <f t="shared" si="8"/>
        <v>0</v>
      </c>
      <c r="AY5" s="714">
        <f t="shared" si="9"/>
        <v>0</v>
      </c>
      <c r="AZ5" s="714">
        <f t="shared" si="10"/>
        <v>0</v>
      </c>
      <c r="BA5" s="714">
        <f t="shared" si="11"/>
        <v>0</v>
      </c>
      <c r="BB5" s="714">
        <f t="shared" si="12"/>
        <v>0</v>
      </c>
      <c r="BC5" s="714">
        <f t="shared" si="13"/>
        <v>0</v>
      </c>
      <c r="BD5" s="714">
        <f t="shared" si="14"/>
        <v>0</v>
      </c>
      <c r="BE5" s="714">
        <f t="shared" si="15"/>
        <v>0</v>
      </c>
      <c r="BF5" s="714">
        <f t="shared" si="16"/>
        <v>0</v>
      </c>
      <c r="BG5" s="714">
        <f t="shared" si="17"/>
        <v>0</v>
      </c>
      <c r="BH5" s="714">
        <f t="shared" si="18"/>
        <v>0</v>
      </c>
      <c r="BI5" s="714">
        <f t="shared" si="19"/>
        <v>0</v>
      </c>
      <c r="BJ5" s="714">
        <f t="shared" si="20"/>
        <v>0</v>
      </c>
      <c r="BK5" s="714">
        <f t="shared" si="21"/>
        <v>0</v>
      </c>
      <c r="BL5" s="714">
        <f t="shared" si="22"/>
        <v>0</v>
      </c>
      <c r="BM5" s="714">
        <f t="shared" si="23"/>
        <v>0</v>
      </c>
      <c r="BN5" s="714">
        <f t="shared" si="24"/>
        <v>0</v>
      </c>
      <c r="BO5" s="714">
        <f t="shared" si="25"/>
        <v>0</v>
      </c>
      <c r="BP5" s="714">
        <f t="shared" si="26"/>
        <v>22.468055555555559</v>
      </c>
    </row>
    <row r="6" spans="1:68" s="715" customFormat="1" ht="25.5" customHeight="1">
      <c r="A6" s="706">
        <v>4</v>
      </c>
      <c r="B6" s="1492">
        <v>609288</v>
      </c>
      <c r="C6" s="1217" t="s">
        <v>843</v>
      </c>
      <c r="D6" s="706" t="s">
        <v>3</v>
      </c>
      <c r="E6" s="706">
        <v>4</v>
      </c>
      <c r="F6" s="706"/>
      <c r="G6" s="706"/>
      <c r="H6" s="706"/>
      <c r="I6" s="706"/>
      <c r="J6" s="706"/>
      <c r="K6" s="706"/>
      <c r="L6" s="706"/>
      <c r="M6" s="706"/>
      <c r="N6" s="706"/>
      <c r="O6" s="706"/>
      <c r="P6" s="706"/>
      <c r="Q6" s="706"/>
      <c r="R6" s="706"/>
      <c r="S6" s="706"/>
      <c r="T6" s="706"/>
      <c r="U6" s="706"/>
      <c r="V6" s="706"/>
      <c r="W6" s="706"/>
      <c r="X6" s="706"/>
      <c r="Y6" s="1194"/>
      <c r="Z6" s="707"/>
      <c r="AA6" s="706"/>
      <c r="AB6" s="706">
        <v>2</v>
      </c>
      <c r="AC6" s="708">
        <f t="shared" si="27"/>
        <v>6</v>
      </c>
      <c r="AD6" s="711"/>
      <c r="AE6" s="711"/>
      <c r="AF6" s="711"/>
      <c r="AG6" s="710">
        <v>33</v>
      </c>
      <c r="AH6" s="710">
        <v>29.99</v>
      </c>
      <c r="AI6" s="711"/>
      <c r="AJ6" s="711"/>
      <c r="AK6" s="711"/>
      <c r="AL6" s="711"/>
      <c r="AM6" s="710">
        <v>21.24</v>
      </c>
      <c r="AN6" s="1395">
        <f t="shared" si="0"/>
        <v>28.076666666666664</v>
      </c>
      <c r="AO6" s="1438">
        <f t="shared" si="1"/>
        <v>28.076666666666664</v>
      </c>
      <c r="AP6" s="1439">
        <v>12</v>
      </c>
      <c r="AQ6" s="713">
        <f t="shared" si="28"/>
        <v>2.339722222222222</v>
      </c>
      <c r="AR6" s="713">
        <f t="shared" si="2"/>
        <v>14.038333333333332</v>
      </c>
      <c r="AS6" s="714">
        <f t="shared" si="3"/>
        <v>9.3588888888888881</v>
      </c>
      <c r="AT6" s="714">
        <f t="shared" si="4"/>
        <v>0</v>
      </c>
      <c r="AU6" s="714">
        <f t="shared" si="5"/>
        <v>0</v>
      </c>
      <c r="AV6" s="714">
        <f t="shared" si="6"/>
        <v>0</v>
      </c>
      <c r="AW6" s="714">
        <f t="shared" si="7"/>
        <v>0</v>
      </c>
      <c r="AX6" s="714">
        <f t="shared" si="8"/>
        <v>0</v>
      </c>
      <c r="AY6" s="714">
        <f t="shared" si="9"/>
        <v>0</v>
      </c>
      <c r="AZ6" s="714">
        <f t="shared" si="10"/>
        <v>0</v>
      </c>
      <c r="BA6" s="714">
        <f t="shared" si="11"/>
        <v>0</v>
      </c>
      <c r="BB6" s="714">
        <f t="shared" si="12"/>
        <v>0</v>
      </c>
      <c r="BC6" s="714">
        <f t="shared" si="13"/>
        <v>0</v>
      </c>
      <c r="BD6" s="714">
        <f t="shared" si="14"/>
        <v>0</v>
      </c>
      <c r="BE6" s="714">
        <f t="shared" si="15"/>
        <v>0</v>
      </c>
      <c r="BF6" s="714">
        <f t="shared" si="16"/>
        <v>0</v>
      </c>
      <c r="BG6" s="714">
        <f t="shared" si="17"/>
        <v>0</v>
      </c>
      <c r="BH6" s="714">
        <f t="shared" si="18"/>
        <v>0</v>
      </c>
      <c r="BI6" s="714">
        <f t="shared" si="19"/>
        <v>0</v>
      </c>
      <c r="BJ6" s="714">
        <f t="shared" si="20"/>
        <v>0</v>
      </c>
      <c r="BK6" s="714">
        <f t="shared" si="21"/>
        <v>0</v>
      </c>
      <c r="BL6" s="714">
        <f t="shared" si="22"/>
        <v>0</v>
      </c>
      <c r="BM6" s="714">
        <f t="shared" si="23"/>
        <v>0</v>
      </c>
      <c r="BN6" s="714">
        <f t="shared" si="24"/>
        <v>0</v>
      </c>
      <c r="BO6" s="714">
        <f t="shared" si="25"/>
        <v>0</v>
      </c>
      <c r="BP6" s="714">
        <f t="shared" si="26"/>
        <v>4.6794444444444441</v>
      </c>
    </row>
    <row r="7" spans="1:68" s="715" customFormat="1" ht="30.75" customHeight="1">
      <c r="A7" s="706">
        <v>5</v>
      </c>
      <c r="B7" s="1492">
        <v>241698</v>
      </c>
      <c r="C7" s="1217" t="s">
        <v>885</v>
      </c>
      <c r="D7" s="706" t="s">
        <v>3</v>
      </c>
      <c r="E7" s="706">
        <v>12</v>
      </c>
      <c r="F7" s="706">
        <v>1</v>
      </c>
      <c r="G7" s="706">
        <v>2</v>
      </c>
      <c r="H7" s="706">
        <v>1</v>
      </c>
      <c r="I7" s="706">
        <v>2</v>
      </c>
      <c r="J7" s="706">
        <v>3</v>
      </c>
      <c r="K7" s="706">
        <v>2</v>
      </c>
      <c r="L7" s="706">
        <v>6</v>
      </c>
      <c r="M7" s="706">
        <v>1</v>
      </c>
      <c r="N7" s="706">
        <v>3</v>
      </c>
      <c r="O7" s="706">
        <v>2</v>
      </c>
      <c r="P7" s="706">
        <v>2</v>
      </c>
      <c r="Q7" s="706">
        <v>4</v>
      </c>
      <c r="R7" s="706">
        <v>1</v>
      </c>
      <c r="S7" s="706">
        <v>6</v>
      </c>
      <c r="T7" s="706">
        <v>3</v>
      </c>
      <c r="U7" s="706"/>
      <c r="V7" s="706">
        <v>7</v>
      </c>
      <c r="W7" s="706">
        <v>1</v>
      </c>
      <c r="X7" s="706">
        <v>2</v>
      </c>
      <c r="Y7" s="1194">
        <v>3</v>
      </c>
      <c r="Z7" s="707"/>
      <c r="AA7" s="706">
        <v>1</v>
      </c>
      <c r="AB7" s="706">
        <v>2</v>
      </c>
      <c r="AC7" s="708">
        <f t="shared" si="27"/>
        <v>67</v>
      </c>
      <c r="AD7" s="709">
        <v>2.33</v>
      </c>
      <c r="AE7" s="709">
        <f>10.08/5</f>
        <v>2.016</v>
      </c>
      <c r="AF7" s="710">
        <v>3.23</v>
      </c>
      <c r="AG7" s="711"/>
      <c r="AH7" s="712"/>
      <c r="AI7" s="711"/>
      <c r="AJ7" s="711"/>
      <c r="AK7" s="711"/>
      <c r="AL7" s="711"/>
      <c r="AM7" s="711"/>
      <c r="AN7" s="1395">
        <f t="shared" si="0"/>
        <v>2.5253333333333337</v>
      </c>
      <c r="AO7" s="1438">
        <f t="shared" si="1"/>
        <v>2.5253333333333337</v>
      </c>
      <c r="AP7" s="1439">
        <v>12</v>
      </c>
      <c r="AQ7" s="713">
        <f t="shared" si="28"/>
        <v>0.21044444444444446</v>
      </c>
      <c r="AR7" s="713">
        <f t="shared" si="2"/>
        <v>14.09977777777778</v>
      </c>
      <c r="AS7" s="714">
        <f t="shared" si="3"/>
        <v>2.5253333333333337</v>
      </c>
      <c r="AT7" s="714">
        <f t="shared" si="4"/>
        <v>0.21044444444444446</v>
      </c>
      <c r="AU7" s="714">
        <f t="shared" si="5"/>
        <v>0.42088888888888892</v>
      </c>
      <c r="AV7" s="714">
        <f t="shared" si="6"/>
        <v>0.21044444444444446</v>
      </c>
      <c r="AW7" s="714">
        <f t="shared" si="7"/>
        <v>0.42088888888888892</v>
      </c>
      <c r="AX7" s="714">
        <f t="shared" si="8"/>
        <v>0.63133333333333341</v>
      </c>
      <c r="AY7" s="714">
        <f t="shared" si="9"/>
        <v>0.42088888888888892</v>
      </c>
      <c r="AZ7" s="714">
        <f t="shared" si="10"/>
        <v>1.2626666666666668</v>
      </c>
      <c r="BA7" s="714">
        <f t="shared" si="11"/>
        <v>0.21044444444444446</v>
      </c>
      <c r="BB7" s="714">
        <f t="shared" si="12"/>
        <v>0.63133333333333341</v>
      </c>
      <c r="BC7" s="714">
        <f t="shared" si="13"/>
        <v>0.42088888888888892</v>
      </c>
      <c r="BD7" s="714">
        <f t="shared" si="14"/>
        <v>0.42088888888888892</v>
      </c>
      <c r="BE7" s="714">
        <f t="shared" si="15"/>
        <v>0.84177777777777785</v>
      </c>
      <c r="BF7" s="714">
        <f t="shared" si="16"/>
        <v>0.21044444444444446</v>
      </c>
      <c r="BG7" s="714">
        <f t="shared" si="17"/>
        <v>1.2626666666666668</v>
      </c>
      <c r="BH7" s="714">
        <f t="shared" si="18"/>
        <v>0.63133333333333341</v>
      </c>
      <c r="BI7" s="714">
        <f t="shared" si="19"/>
        <v>0</v>
      </c>
      <c r="BJ7" s="714">
        <f t="shared" si="20"/>
        <v>1.4731111111111113</v>
      </c>
      <c r="BK7" s="714">
        <f t="shared" si="21"/>
        <v>0.21044444444444446</v>
      </c>
      <c r="BL7" s="714">
        <f t="shared" si="22"/>
        <v>0.42088888888888892</v>
      </c>
      <c r="BM7" s="714">
        <f t="shared" si="23"/>
        <v>0.63133333333333341</v>
      </c>
      <c r="BN7" s="714">
        <f t="shared" si="24"/>
        <v>0</v>
      </c>
      <c r="BO7" s="714">
        <f t="shared" si="25"/>
        <v>0.21044444444444446</v>
      </c>
      <c r="BP7" s="714">
        <f t="shared" si="26"/>
        <v>0.42088888888888892</v>
      </c>
    </row>
    <row r="8" spans="1:68" s="715" customFormat="1" ht="25.5" customHeight="1">
      <c r="A8" s="706">
        <v>6</v>
      </c>
      <c r="B8" s="1492">
        <v>241711</v>
      </c>
      <c r="C8" s="1217" t="s">
        <v>886</v>
      </c>
      <c r="D8" s="706" t="s">
        <v>3</v>
      </c>
      <c r="E8" s="716">
        <v>12</v>
      </c>
      <c r="F8" s="716">
        <v>1</v>
      </c>
      <c r="G8" s="716">
        <v>2</v>
      </c>
      <c r="H8" s="716">
        <v>1</v>
      </c>
      <c r="I8" s="716">
        <v>2</v>
      </c>
      <c r="J8" s="716">
        <v>3</v>
      </c>
      <c r="K8" s="716">
        <v>2</v>
      </c>
      <c r="L8" s="716">
        <v>6</v>
      </c>
      <c r="M8" s="716">
        <v>1</v>
      </c>
      <c r="N8" s="716">
        <v>3</v>
      </c>
      <c r="O8" s="716">
        <v>3</v>
      </c>
      <c r="P8" s="716">
        <v>2</v>
      </c>
      <c r="Q8" s="716">
        <v>4</v>
      </c>
      <c r="R8" s="716">
        <v>1</v>
      </c>
      <c r="S8" s="716">
        <v>6</v>
      </c>
      <c r="T8" s="716">
        <v>3</v>
      </c>
      <c r="U8" s="716"/>
      <c r="V8" s="716">
        <v>12</v>
      </c>
      <c r="W8" s="716">
        <v>2</v>
      </c>
      <c r="X8" s="716">
        <v>3</v>
      </c>
      <c r="Y8" s="1195">
        <v>3</v>
      </c>
      <c r="Z8" s="717"/>
      <c r="AA8" s="716">
        <v>1</v>
      </c>
      <c r="AB8" s="716">
        <v>2</v>
      </c>
      <c r="AC8" s="708">
        <f t="shared" si="27"/>
        <v>75</v>
      </c>
      <c r="AD8" s="709">
        <v>4.3</v>
      </c>
      <c r="AE8" s="709">
        <f>14.01/3</f>
        <v>4.67</v>
      </c>
      <c r="AF8" s="710">
        <f>3.67+1.66</f>
        <v>5.33</v>
      </c>
      <c r="AG8" s="711"/>
      <c r="AH8" s="712"/>
      <c r="AI8" s="711"/>
      <c r="AJ8" s="711"/>
      <c r="AK8" s="711"/>
      <c r="AL8" s="711"/>
      <c r="AM8" s="711"/>
      <c r="AN8" s="1395">
        <f t="shared" si="0"/>
        <v>4.7666666666666666</v>
      </c>
      <c r="AO8" s="1438">
        <f t="shared" si="1"/>
        <v>4.7666666666666666</v>
      </c>
      <c r="AP8" s="1439">
        <v>12</v>
      </c>
      <c r="AQ8" s="713">
        <f t="shared" si="28"/>
        <v>0.3972222222222222</v>
      </c>
      <c r="AR8" s="713">
        <f t="shared" si="2"/>
        <v>29.791666666666664</v>
      </c>
      <c r="AS8" s="714">
        <f t="shared" si="3"/>
        <v>4.7666666666666666</v>
      </c>
      <c r="AT8" s="714">
        <f t="shared" si="4"/>
        <v>0.3972222222222222</v>
      </c>
      <c r="AU8" s="714">
        <f t="shared" si="5"/>
        <v>0.7944444444444444</v>
      </c>
      <c r="AV8" s="714">
        <f t="shared" si="6"/>
        <v>0.3972222222222222</v>
      </c>
      <c r="AW8" s="714">
        <f t="shared" si="7"/>
        <v>0.7944444444444444</v>
      </c>
      <c r="AX8" s="714">
        <f t="shared" si="8"/>
        <v>1.1916666666666667</v>
      </c>
      <c r="AY8" s="714">
        <f t="shared" si="9"/>
        <v>0.7944444444444444</v>
      </c>
      <c r="AZ8" s="714">
        <f t="shared" si="10"/>
        <v>2.3833333333333333</v>
      </c>
      <c r="BA8" s="714">
        <f t="shared" si="11"/>
        <v>0.3972222222222222</v>
      </c>
      <c r="BB8" s="714">
        <f t="shared" si="12"/>
        <v>1.1916666666666667</v>
      </c>
      <c r="BC8" s="714">
        <f t="shared" si="13"/>
        <v>1.1916666666666667</v>
      </c>
      <c r="BD8" s="714">
        <f t="shared" si="14"/>
        <v>0.7944444444444444</v>
      </c>
      <c r="BE8" s="714">
        <f t="shared" si="15"/>
        <v>1.5888888888888888</v>
      </c>
      <c r="BF8" s="714">
        <f t="shared" si="16"/>
        <v>0.3972222222222222</v>
      </c>
      <c r="BG8" s="714">
        <f t="shared" si="17"/>
        <v>2.3833333333333333</v>
      </c>
      <c r="BH8" s="714">
        <f t="shared" si="18"/>
        <v>1.1916666666666667</v>
      </c>
      <c r="BI8" s="714">
        <f t="shared" si="19"/>
        <v>0</v>
      </c>
      <c r="BJ8" s="714">
        <f t="shared" si="20"/>
        <v>4.7666666666666666</v>
      </c>
      <c r="BK8" s="714">
        <f t="shared" si="21"/>
        <v>0.7944444444444444</v>
      </c>
      <c r="BL8" s="714">
        <f t="shared" si="22"/>
        <v>1.1916666666666667</v>
      </c>
      <c r="BM8" s="714">
        <f t="shared" si="23"/>
        <v>1.1916666666666667</v>
      </c>
      <c r="BN8" s="714">
        <f t="shared" si="24"/>
        <v>0</v>
      </c>
      <c r="BO8" s="714">
        <f t="shared" si="25"/>
        <v>0.3972222222222222</v>
      </c>
      <c r="BP8" s="714">
        <f t="shared" si="26"/>
        <v>0.7944444444444444</v>
      </c>
    </row>
    <row r="9" spans="1:68" s="715" customFormat="1" ht="25.5" customHeight="1">
      <c r="A9" s="706">
        <v>7</v>
      </c>
      <c r="B9" s="1492">
        <v>30198</v>
      </c>
      <c r="C9" s="1217" t="s">
        <v>33</v>
      </c>
      <c r="D9" s="706" t="s">
        <v>3</v>
      </c>
      <c r="E9" s="706">
        <v>8</v>
      </c>
      <c r="F9" s="706">
        <v>1</v>
      </c>
      <c r="G9" s="706">
        <v>2</v>
      </c>
      <c r="H9" s="706">
        <v>1</v>
      </c>
      <c r="I9" s="706">
        <v>2</v>
      </c>
      <c r="J9" s="706">
        <v>2</v>
      </c>
      <c r="K9" s="706">
        <v>2</v>
      </c>
      <c r="L9" s="706">
        <v>3</v>
      </c>
      <c r="M9" s="706">
        <v>1</v>
      </c>
      <c r="N9" s="706">
        <v>2</v>
      </c>
      <c r="O9" s="706">
        <v>2</v>
      </c>
      <c r="P9" s="706">
        <v>2</v>
      </c>
      <c r="Q9" s="706">
        <v>4</v>
      </c>
      <c r="R9" s="706">
        <v>1</v>
      </c>
      <c r="S9" s="706">
        <v>4</v>
      </c>
      <c r="T9" s="706">
        <v>2</v>
      </c>
      <c r="U9" s="706"/>
      <c r="V9" s="706">
        <v>3</v>
      </c>
      <c r="W9" s="706">
        <v>1</v>
      </c>
      <c r="X9" s="706">
        <v>2</v>
      </c>
      <c r="Y9" s="1194">
        <v>2</v>
      </c>
      <c r="Z9" s="707"/>
      <c r="AA9" s="706">
        <v>1</v>
      </c>
      <c r="AB9" s="706">
        <v>2</v>
      </c>
      <c r="AC9" s="708">
        <f t="shared" si="27"/>
        <v>50</v>
      </c>
      <c r="AD9" s="709">
        <v>31.28</v>
      </c>
      <c r="AE9" s="709">
        <v>30.67</v>
      </c>
      <c r="AF9" s="710">
        <v>33.08</v>
      </c>
      <c r="AG9" s="711"/>
      <c r="AH9" s="712"/>
      <c r="AI9" s="711"/>
      <c r="AJ9" s="711"/>
      <c r="AK9" s="711"/>
      <c r="AL9" s="711"/>
      <c r="AM9" s="711"/>
      <c r="AN9" s="1395">
        <f t="shared" si="0"/>
        <v>31.676666666666666</v>
      </c>
      <c r="AO9" s="1438">
        <f t="shared" si="1"/>
        <v>31.676666666666666</v>
      </c>
      <c r="AP9" s="1439">
        <v>4</v>
      </c>
      <c r="AQ9" s="713">
        <f t="shared" si="28"/>
        <v>7.9191666666666665</v>
      </c>
      <c r="AR9" s="713">
        <f t="shared" si="2"/>
        <v>395.95833333333331</v>
      </c>
      <c r="AS9" s="714">
        <f t="shared" si="3"/>
        <v>63.353333333333332</v>
      </c>
      <c r="AT9" s="714">
        <f t="shared" si="4"/>
        <v>7.9191666666666665</v>
      </c>
      <c r="AU9" s="714">
        <f t="shared" si="5"/>
        <v>15.838333333333333</v>
      </c>
      <c r="AV9" s="714">
        <f t="shared" si="6"/>
        <v>7.9191666666666665</v>
      </c>
      <c r="AW9" s="714">
        <f t="shared" si="7"/>
        <v>15.838333333333333</v>
      </c>
      <c r="AX9" s="714">
        <f t="shared" si="8"/>
        <v>15.838333333333333</v>
      </c>
      <c r="AY9" s="714">
        <f t="shared" si="9"/>
        <v>15.838333333333333</v>
      </c>
      <c r="AZ9" s="714">
        <f t="shared" si="10"/>
        <v>23.7575</v>
      </c>
      <c r="BA9" s="714">
        <f t="shared" si="11"/>
        <v>7.9191666666666665</v>
      </c>
      <c r="BB9" s="714">
        <f t="shared" si="12"/>
        <v>15.838333333333333</v>
      </c>
      <c r="BC9" s="714">
        <f t="shared" si="13"/>
        <v>15.838333333333333</v>
      </c>
      <c r="BD9" s="714">
        <f t="shared" si="14"/>
        <v>15.838333333333333</v>
      </c>
      <c r="BE9" s="714">
        <f t="shared" si="15"/>
        <v>31.676666666666666</v>
      </c>
      <c r="BF9" s="714">
        <f t="shared" si="16"/>
        <v>7.9191666666666665</v>
      </c>
      <c r="BG9" s="714">
        <f t="shared" si="17"/>
        <v>31.676666666666666</v>
      </c>
      <c r="BH9" s="714">
        <f t="shared" si="18"/>
        <v>15.838333333333333</v>
      </c>
      <c r="BI9" s="714">
        <f t="shared" si="19"/>
        <v>0</v>
      </c>
      <c r="BJ9" s="714">
        <f t="shared" si="20"/>
        <v>23.7575</v>
      </c>
      <c r="BK9" s="714">
        <f t="shared" si="21"/>
        <v>7.9191666666666665</v>
      </c>
      <c r="BL9" s="714">
        <f t="shared" si="22"/>
        <v>15.838333333333333</v>
      </c>
      <c r="BM9" s="714">
        <f t="shared" si="23"/>
        <v>15.838333333333333</v>
      </c>
      <c r="BN9" s="714">
        <f t="shared" si="24"/>
        <v>0</v>
      </c>
      <c r="BO9" s="714">
        <f t="shared" si="25"/>
        <v>7.9191666666666665</v>
      </c>
      <c r="BP9" s="714">
        <f t="shared" si="26"/>
        <v>15.838333333333333</v>
      </c>
    </row>
    <row r="10" spans="1:68" s="715" customFormat="1" ht="25.5" customHeight="1">
      <c r="A10" s="706">
        <v>8</v>
      </c>
      <c r="B10" s="1492"/>
      <c r="C10" s="1218" t="s">
        <v>392</v>
      </c>
      <c r="D10" s="706" t="s">
        <v>23</v>
      </c>
      <c r="E10" s="716"/>
      <c r="F10" s="716"/>
      <c r="G10" s="716"/>
      <c r="H10" s="716"/>
      <c r="I10" s="716"/>
      <c r="J10" s="716"/>
      <c r="K10" s="716"/>
      <c r="L10" s="716"/>
      <c r="M10" s="716"/>
      <c r="N10" s="716"/>
      <c r="O10" s="716"/>
      <c r="P10" s="716"/>
      <c r="Q10" s="716"/>
      <c r="R10" s="716"/>
      <c r="S10" s="716"/>
      <c r="T10" s="716"/>
      <c r="U10" s="716"/>
      <c r="V10" s="716"/>
      <c r="W10" s="712"/>
      <c r="X10" s="716"/>
      <c r="Y10" s="1195"/>
      <c r="Z10" s="717"/>
      <c r="AA10" s="716"/>
      <c r="AB10" s="716">
        <v>2</v>
      </c>
      <c r="AC10" s="708">
        <f t="shared" si="27"/>
        <v>2</v>
      </c>
      <c r="AD10" s="711"/>
      <c r="AE10" s="711"/>
      <c r="AF10" s="711"/>
      <c r="AG10" s="710">
        <v>24.99</v>
      </c>
      <c r="AH10" s="710">
        <v>24.1</v>
      </c>
      <c r="AI10" s="711"/>
      <c r="AJ10" s="711"/>
      <c r="AK10" s="711"/>
      <c r="AL10" s="711"/>
      <c r="AM10" s="710">
        <v>32.9</v>
      </c>
      <c r="AN10" s="1395">
        <f t="shared" si="0"/>
        <v>27.330000000000002</v>
      </c>
      <c r="AO10" s="1438">
        <f t="shared" si="1"/>
        <v>27.330000000000002</v>
      </c>
      <c r="AP10" s="1439">
        <v>2</v>
      </c>
      <c r="AQ10" s="713">
        <f t="shared" si="28"/>
        <v>13.665000000000001</v>
      </c>
      <c r="AR10" s="713">
        <f t="shared" si="2"/>
        <v>27.330000000000002</v>
      </c>
      <c r="AS10" s="714">
        <f t="shared" si="3"/>
        <v>0</v>
      </c>
      <c r="AT10" s="714">
        <f t="shared" si="4"/>
        <v>0</v>
      </c>
      <c r="AU10" s="714">
        <f t="shared" si="5"/>
        <v>0</v>
      </c>
      <c r="AV10" s="714">
        <f t="shared" si="6"/>
        <v>0</v>
      </c>
      <c r="AW10" s="714">
        <f t="shared" si="7"/>
        <v>0</v>
      </c>
      <c r="AX10" s="714">
        <f t="shared" si="8"/>
        <v>0</v>
      </c>
      <c r="AY10" s="714">
        <f t="shared" si="9"/>
        <v>0</v>
      </c>
      <c r="AZ10" s="714">
        <f t="shared" si="10"/>
        <v>0</v>
      </c>
      <c r="BA10" s="714">
        <f t="shared" si="11"/>
        <v>0</v>
      </c>
      <c r="BB10" s="714">
        <f t="shared" si="12"/>
        <v>0</v>
      </c>
      <c r="BC10" s="714">
        <f t="shared" si="13"/>
        <v>0</v>
      </c>
      <c r="BD10" s="714">
        <f t="shared" si="14"/>
        <v>0</v>
      </c>
      <c r="BE10" s="714">
        <f t="shared" si="15"/>
        <v>0</v>
      </c>
      <c r="BF10" s="714">
        <f t="shared" si="16"/>
        <v>0</v>
      </c>
      <c r="BG10" s="714">
        <f t="shared" si="17"/>
        <v>0</v>
      </c>
      <c r="BH10" s="714">
        <f t="shared" si="18"/>
        <v>0</v>
      </c>
      <c r="BI10" s="714">
        <f t="shared" si="19"/>
        <v>0</v>
      </c>
      <c r="BJ10" s="714">
        <f t="shared" si="20"/>
        <v>0</v>
      </c>
      <c r="BK10" s="714">
        <f t="shared" si="21"/>
        <v>0</v>
      </c>
      <c r="BL10" s="714">
        <f t="shared" si="22"/>
        <v>0</v>
      </c>
      <c r="BM10" s="714">
        <f t="shared" si="23"/>
        <v>0</v>
      </c>
      <c r="BN10" s="714">
        <f t="shared" si="24"/>
        <v>0</v>
      </c>
      <c r="BO10" s="714">
        <f t="shared" si="25"/>
        <v>0</v>
      </c>
      <c r="BP10" s="714">
        <f t="shared" si="26"/>
        <v>27.330000000000002</v>
      </c>
    </row>
    <row r="11" spans="1:68" s="715" customFormat="1" ht="25.5" customHeight="1">
      <c r="A11" s="706">
        <v>9</v>
      </c>
      <c r="B11" s="1492">
        <v>371135</v>
      </c>
      <c r="C11" s="1217" t="s">
        <v>35</v>
      </c>
      <c r="D11" s="706" t="s">
        <v>3</v>
      </c>
      <c r="E11" s="716">
        <v>20</v>
      </c>
      <c r="F11" s="716">
        <v>1</v>
      </c>
      <c r="G11" s="716">
        <v>2</v>
      </c>
      <c r="H11" s="716">
        <v>1</v>
      </c>
      <c r="I11" s="716">
        <v>3</v>
      </c>
      <c r="J11" s="716">
        <v>3</v>
      </c>
      <c r="K11" s="716">
        <v>3</v>
      </c>
      <c r="L11" s="716">
        <v>8</v>
      </c>
      <c r="M11" s="716">
        <v>1</v>
      </c>
      <c r="N11" s="716">
        <v>3</v>
      </c>
      <c r="O11" s="716">
        <v>2</v>
      </c>
      <c r="P11" s="716">
        <v>2</v>
      </c>
      <c r="Q11" s="716">
        <v>5</v>
      </c>
      <c r="R11" s="716">
        <v>2</v>
      </c>
      <c r="S11" s="716">
        <v>6</v>
      </c>
      <c r="T11" s="716">
        <v>3</v>
      </c>
      <c r="U11" s="716"/>
      <c r="V11" s="716">
        <v>2</v>
      </c>
      <c r="W11" s="706">
        <v>1</v>
      </c>
      <c r="X11" s="716">
        <v>2</v>
      </c>
      <c r="Y11" s="1195">
        <v>6</v>
      </c>
      <c r="Z11" s="717"/>
      <c r="AA11" s="716">
        <v>1</v>
      </c>
      <c r="AB11" s="716">
        <v>3</v>
      </c>
      <c r="AC11" s="708">
        <f t="shared" si="27"/>
        <v>80</v>
      </c>
      <c r="AD11" s="709">
        <v>36.49</v>
      </c>
      <c r="AE11" s="710">
        <v>52.91</v>
      </c>
      <c r="AF11" s="710">
        <v>48.88</v>
      </c>
      <c r="AG11" s="711"/>
      <c r="AH11" s="712"/>
      <c r="AI11" s="711"/>
      <c r="AJ11" s="711"/>
      <c r="AK11" s="711"/>
      <c r="AL11" s="711"/>
      <c r="AM11" s="711"/>
      <c r="AN11" s="1395">
        <f t="shared" si="0"/>
        <v>46.093333333333334</v>
      </c>
      <c r="AO11" s="1438">
        <f t="shared" si="1"/>
        <v>46.093333333333334</v>
      </c>
      <c r="AP11" s="1439">
        <v>12</v>
      </c>
      <c r="AQ11" s="713">
        <f t="shared" si="28"/>
        <v>3.8411111111111111</v>
      </c>
      <c r="AR11" s="713">
        <f t="shared" si="2"/>
        <v>307.28888888888889</v>
      </c>
      <c r="AS11" s="714">
        <f t="shared" si="3"/>
        <v>76.822222222222223</v>
      </c>
      <c r="AT11" s="714">
        <f t="shared" si="4"/>
        <v>3.8411111111111111</v>
      </c>
      <c r="AU11" s="714">
        <f t="shared" si="5"/>
        <v>7.6822222222222223</v>
      </c>
      <c r="AV11" s="714">
        <f t="shared" si="6"/>
        <v>3.8411111111111111</v>
      </c>
      <c r="AW11" s="714">
        <f t="shared" si="7"/>
        <v>11.523333333333333</v>
      </c>
      <c r="AX11" s="714">
        <f t="shared" si="8"/>
        <v>11.523333333333333</v>
      </c>
      <c r="AY11" s="714">
        <f t="shared" si="9"/>
        <v>11.523333333333333</v>
      </c>
      <c r="AZ11" s="714">
        <f t="shared" si="10"/>
        <v>30.728888888888889</v>
      </c>
      <c r="BA11" s="714">
        <f t="shared" si="11"/>
        <v>3.8411111111111111</v>
      </c>
      <c r="BB11" s="714">
        <f t="shared" si="12"/>
        <v>11.523333333333333</v>
      </c>
      <c r="BC11" s="714">
        <f t="shared" si="13"/>
        <v>7.6822222222222223</v>
      </c>
      <c r="BD11" s="714">
        <f t="shared" si="14"/>
        <v>7.6822222222222223</v>
      </c>
      <c r="BE11" s="714">
        <f t="shared" si="15"/>
        <v>19.205555555555556</v>
      </c>
      <c r="BF11" s="714">
        <f t="shared" si="16"/>
        <v>7.6822222222222223</v>
      </c>
      <c r="BG11" s="714">
        <f t="shared" si="17"/>
        <v>23.046666666666667</v>
      </c>
      <c r="BH11" s="714">
        <f t="shared" si="18"/>
        <v>11.523333333333333</v>
      </c>
      <c r="BI11" s="714">
        <f t="shared" si="19"/>
        <v>0</v>
      </c>
      <c r="BJ11" s="714">
        <f t="shared" si="20"/>
        <v>7.6822222222222223</v>
      </c>
      <c r="BK11" s="714">
        <f t="shared" si="21"/>
        <v>3.8411111111111111</v>
      </c>
      <c r="BL11" s="714">
        <f t="shared" si="22"/>
        <v>7.6822222222222223</v>
      </c>
      <c r="BM11" s="714">
        <f t="shared" si="23"/>
        <v>23.046666666666667</v>
      </c>
      <c r="BN11" s="714">
        <f t="shared" si="24"/>
        <v>0</v>
      </c>
      <c r="BO11" s="714">
        <f t="shared" si="25"/>
        <v>3.8411111111111111</v>
      </c>
      <c r="BP11" s="714">
        <f t="shared" si="26"/>
        <v>11.523333333333333</v>
      </c>
    </row>
    <row r="12" spans="1:68" s="715" customFormat="1" ht="25.5" customHeight="1">
      <c r="A12" s="706">
        <v>10</v>
      </c>
      <c r="B12" s="1494">
        <v>71650</v>
      </c>
      <c r="C12" s="1219" t="s">
        <v>37</v>
      </c>
      <c r="D12" s="481" t="s">
        <v>38</v>
      </c>
      <c r="E12" s="716"/>
      <c r="F12" s="716"/>
      <c r="G12" s="716"/>
      <c r="H12" s="716"/>
      <c r="I12" s="716">
        <v>2</v>
      </c>
      <c r="J12" s="716">
        <v>1</v>
      </c>
      <c r="K12" s="718">
        <v>2</v>
      </c>
      <c r="L12" s="716"/>
      <c r="M12" s="716"/>
      <c r="N12" s="716">
        <v>1</v>
      </c>
      <c r="O12" s="716">
        <v>1</v>
      </c>
      <c r="P12" s="716">
        <v>1</v>
      </c>
      <c r="Q12" s="716">
        <v>3</v>
      </c>
      <c r="R12" s="716">
        <v>1</v>
      </c>
      <c r="S12" s="716">
        <v>4</v>
      </c>
      <c r="T12" s="716">
        <v>1</v>
      </c>
      <c r="U12" s="716"/>
      <c r="V12" s="716">
        <v>1</v>
      </c>
      <c r="W12" s="716">
        <v>1</v>
      </c>
      <c r="X12" s="716">
        <v>1</v>
      </c>
      <c r="Y12" s="1195">
        <v>1</v>
      </c>
      <c r="Z12" s="717"/>
      <c r="AA12" s="716">
        <v>1</v>
      </c>
      <c r="AB12" s="716">
        <v>2</v>
      </c>
      <c r="AC12" s="708">
        <f t="shared" si="27"/>
        <v>24</v>
      </c>
      <c r="AD12" s="719">
        <v>3</v>
      </c>
      <c r="AE12" s="720">
        <v>2.4300000000000002</v>
      </c>
      <c r="AF12" s="714"/>
      <c r="AG12" s="714"/>
      <c r="AH12" s="712"/>
      <c r="AI12" s="711"/>
      <c r="AJ12" s="714"/>
      <c r="AK12" s="714"/>
      <c r="AL12" s="714"/>
      <c r="AM12" s="710">
        <v>4.29</v>
      </c>
      <c r="AN12" s="1395">
        <f t="shared" si="0"/>
        <v>3.2399999999999998</v>
      </c>
      <c r="AO12" s="1438">
        <f t="shared" si="1"/>
        <v>3.2399999999999998</v>
      </c>
      <c r="AP12" s="1439">
        <v>2</v>
      </c>
      <c r="AQ12" s="713">
        <f t="shared" si="28"/>
        <v>1.6199999999999999</v>
      </c>
      <c r="AR12" s="713">
        <f t="shared" si="2"/>
        <v>38.879999999999995</v>
      </c>
      <c r="AS12" s="714">
        <f t="shared" si="3"/>
        <v>0</v>
      </c>
      <c r="AT12" s="714">
        <f t="shared" si="4"/>
        <v>0</v>
      </c>
      <c r="AU12" s="714">
        <f t="shared" si="5"/>
        <v>0</v>
      </c>
      <c r="AV12" s="714">
        <f t="shared" si="6"/>
        <v>0</v>
      </c>
      <c r="AW12" s="714">
        <f t="shared" si="7"/>
        <v>3.2399999999999998</v>
      </c>
      <c r="AX12" s="714">
        <f t="shared" si="8"/>
        <v>1.6199999999999999</v>
      </c>
      <c r="AY12" s="714">
        <f t="shared" si="9"/>
        <v>3.2399999999999998</v>
      </c>
      <c r="AZ12" s="714">
        <f t="shared" si="10"/>
        <v>0</v>
      </c>
      <c r="BA12" s="714">
        <f t="shared" si="11"/>
        <v>0</v>
      </c>
      <c r="BB12" s="714">
        <f t="shared" si="12"/>
        <v>1.6199999999999999</v>
      </c>
      <c r="BC12" s="714">
        <f t="shared" si="13"/>
        <v>1.6199999999999999</v>
      </c>
      <c r="BD12" s="714">
        <f t="shared" si="14"/>
        <v>1.6199999999999999</v>
      </c>
      <c r="BE12" s="714">
        <f t="shared" si="15"/>
        <v>4.8599999999999994</v>
      </c>
      <c r="BF12" s="714">
        <f t="shared" si="16"/>
        <v>1.6199999999999999</v>
      </c>
      <c r="BG12" s="714">
        <f t="shared" si="17"/>
        <v>6.4799999999999995</v>
      </c>
      <c r="BH12" s="714">
        <f t="shared" si="18"/>
        <v>1.6199999999999999</v>
      </c>
      <c r="BI12" s="714">
        <f t="shared" si="19"/>
        <v>0</v>
      </c>
      <c r="BJ12" s="714">
        <f t="shared" si="20"/>
        <v>1.6199999999999999</v>
      </c>
      <c r="BK12" s="714">
        <f t="shared" si="21"/>
        <v>1.6199999999999999</v>
      </c>
      <c r="BL12" s="714">
        <f t="shared" si="22"/>
        <v>1.6199999999999999</v>
      </c>
      <c r="BM12" s="714">
        <f t="shared" si="23"/>
        <v>1.6199999999999999</v>
      </c>
      <c r="BN12" s="714">
        <f t="shared" si="24"/>
        <v>0</v>
      </c>
      <c r="BO12" s="714">
        <f t="shared" si="25"/>
        <v>1.6199999999999999</v>
      </c>
      <c r="BP12" s="714">
        <f t="shared" si="26"/>
        <v>3.2399999999999998</v>
      </c>
    </row>
    <row r="13" spans="1:68" s="715" customFormat="1" ht="25.5" customHeight="1">
      <c r="A13" s="706">
        <v>11</v>
      </c>
      <c r="B13" s="1495">
        <v>69116</v>
      </c>
      <c r="C13" s="1219" t="s">
        <v>381</v>
      </c>
      <c r="D13" s="481" t="s">
        <v>3</v>
      </c>
      <c r="E13" s="716">
        <v>2</v>
      </c>
      <c r="F13" s="716"/>
      <c r="G13" s="716"/>
      <c r="H13" s="716"/>
      <c r="I13" s="716"/>
      <c r="J13" s="716"/>
      <c r="K13" s="718"/>
      <c r="L13" s="716"/>
      <c r="M13" s="716"/>
      <c r="N13" s="716"/>
      <c r="O13" s="716"/>
      <c r="P13" s="716"/>
      <c r="Q13" s="716"/>
      <c r="R13" s="716"/>
      <c r="S13" s="716"/>
      <c r="T13" s="716"/>
      <c r="U13" s="716"/>
      <c r="V13" s="716"/>
      <c r="W13" s="716"/>
      <c r="X13" s="716"/>
      <c r="Y13" s="1195"/>
      <c r="Z13" s="717"/>
      <c r="AA13" s="716"/>
      <c r="AB13" s="716">
        <v>3</v>
      </c>
      <c r="AC13" s="708">
        <f t="shared" si="27"/>
        <v>5</v>
      </c>
      <c r="AD13" s="719">
        <v>27.09</v>
      </c>
      <c r="AE13" s="714"/>
      <c r="AF13" s="714"/>
      <c r="AG13" s="720">
        <v>30.59</v>
      </c>
      <c r="AH13" s="712"/>
      <c r="AI13" s="711"/>
      <c r="AJ13" s="714"/>
      <c r="AK13" s="714"/>
      <c r="AL13" s="714"/>
      <c r="AM13" s="710">
        <v>28.55</v>
      </c>
      <c r="AN13" s="1395">
        <f t="shared" si="0"/>
        <v>28.743333333333336</v>
      </c>
      <c r="AO13" s="1438">
        <f t="shared" si="1"/>
        <v>28.743333333333336</v>
      </c>
      <c r="AP13" s="1439">
        <v>24</v>
      </c>
      <c r="AQ13" s="713">
        <f t="shared" si="28"/>
        <v>1.1976388888888889</v>
      </c>
      <c r="AR13" s="713">
        <f t="shared" si="2"/>
        <v>5.9881944444444448</v>
      </c>
      <c r="AS13" s="714">
        <f t="shared" si="3"/>
        <v>2.3952777777777778</v>
      </c>
      <c r="AT13" s="714">
        <f t="shared" si="4"/>
        <v>0</v>
      </c>
      <c r="AU13" s="714">
        <f t="shared" si="5"/>
        <v>0</v>
      </c>
      <c r="AV13" s="714">
        <f t="shared" si="6"/>
        <v>0</v>
      </c>
      <c r="AW13" s="714">
        <f t="shared" si="7"/>
        <v>0</v>
      </c>
      <c r="AX13" s="714">
        <f t="shared" si="8"/>
        <v>0</v>
      </c>
      <c r="AY13" s="714">
        <f t="shared" si="9"/>
        <v>0</v>
      </c>
      <c r="AZ13" s="714">
        <f t="shared" si="10"/>
        <v>0</v>
      </c>
      <c r="BA13" s="714">
        <f t="shared" si="11"/>
        <v>0</v>
      </c>
      <c r="BB13" s="714">
        <f t="shared" si="12"/>
        <v>0</v>
      </c>
      <c r="BC13" s="714">
        <f t="shared" si="13"/>
        <v>0</v>
      </c>
      <c r="BD13" s="714">
        <f t="shared" si="14"/>
        <v>0</v>
      </c>
      <c r="BE13" s="714">
        <f t="shared" si="15"/>
        <v>0</v>
      </c>
      <c r="BF13" s="714">
        <f t="shared" si="16"/>
        <v>0</v>
      </c>
      <c r="BG13" s="714">
        <f t="shared" si="17"/>
        <v>0</v>
      </c>
      <c r="BH13" s="714">
        <f t="shared" si="18"/>
        <v>0</v>
      </c>
      <c r="BI13" s="714">
        <f t="shared" si="19"/>
        <v>0</v>
      </c>
      <c r="BJ13" s="714">
        <f t="shared" si="20"/>
        <v>0</v>
      </c>
      <c r="BK13" s="714">
        <f t="shared" si="21"/>
        <v>0</v>
      </c>
      <c r="BL13" s="714">
        <f t="shared" si="22"/>
        <v>0</v>
      </c>
      <c r="BM13" s="714">
        <f t="shared" si="23"/>
        <v>0</v>
      </c>
      <c r="BN13" s="714">
        <f t="shared" si="24"/>
        <v>0</v>
      </c>
      <c r="BO13" s="714">
        <f t="shared" si="25"/>
        <v>0</v>
      </c>
      <c r="BP13" s="714">
        <f t="shared" si="26"/>
        <v>3.5929166666666665</v>
      </c>
    </row>
    <row r="14" spans="1:68" s="715" customFormat="1" ht="25.5" customHeight="1">
      <c r="A14" s="706">
        <v>12</v>
      </c>
      <c r="B14" s="1495">
        <v>271233</v>
      </c>
      <c r="C14" s="1219" t="s">
        <v>953</v>
      </c>
      <c r="D14" s="481" t="s">
        <v>3</v>
      </c>
      <c r="E14" s="706">
        <v>40</v>
      </c>
      <c r="F14" s="706">
        <v>1</v>
      </c>
      <c r="G14" s="706">
        <v>1</v>
      </c>
      <c r="H14" s="706">
        <v>1</v>
      </c>
      <c r="I14" s="706">
        <v>2</v>
      </c>
      <c r="J14" s="716">
        <v>1</v>
      </c>
      <c r="K14" s="718">
        <v>2</v>
      </c>
      <c r="L14" s="716">
        <v>1</v>
      </c>
      <c r="M14" s="706">
        <v>1</v>
      </c>
      <c r="N14" s="716">
        <v>1</v>
      </c>
      <c r="O14" s="716">
        <v>2</v>
      </c>
      <c r="P14" s="716">
        <v>1</v>
      </c>
      <c r="Q14" s="716">
        <v>5</v>
      </c>
      <c r="R14" s="716">
        <v>2</v>
      </c>
      <c r="S14" s="716">
        <v>8</v>
      </c>
      <c r="T14" s="716">
        <v>1</v>
      </c>
      <c r="U14" s="716"/>
      <c r="V14" s="716">
        <v>5</v>
      </c>
      <c r="W14" s="716">
        <v>1</v>
      </c>
      <c r="X14" s="716">
        <v>2</v>
      </c>
      <c r="Y14" s="1195">
        <v>6</v>
      </c>
      <c r="Z14" s="717"/>
      <c r="AA14" s="716">
        <v>1</v>
      </c>
      <c r="AB14" s="716">
        <v>3</v>
      </c>
      <c r="AC14" s="708">
        <f t="shared" si="27"/>
        <v>88</v>
      </c>
      <c r="AD14" s="709">
        <v>38.18</v>
      </c>
      <c r="AE14" s="710">
        <v>30.42</v>
      </c>
      <c r="AF14" s="710">
        <v>42.46</v>
      </c>
      <c r="AG14" s="711"/>
      <c r="AH14" s="712"/>
      <c r="AI14" s="711"/>
      <c r="AJ14" s="711"/>
      <c r="AK14" s="711"/>
      <c r="AL14" s="711"/>
      <c r="AM14" s="711"/>
      <c r="AN14" s="1395">
        <f t="shared" si="0"/>
        <v>37.020000000000003</v>
      </c>
      <c r="AO14" s="1438">
        <f t="shared" si="1"/>
        <v>37.020000000000003</v>
      </c>
      <c r="AP14" s="1439">
        <v>6</v>
      </c>
      <c r="AQ14" s="713">
        <f t="shared" si="28"/>
        <v>6.1700000000000008</v>
      </c>
      <c r="AR14" s="713">
        <f t="shared" si="2"/>
        <v>542.96</v>
      </c>
      <c r="AS14" s="714">
        <f t="shared" si="3"/>
        <v>246.80000000000004</v>
      </c>
      <c r="AT14" s="714">
        <f t="shared" si="4"/>
        <v>6.1700000000000008</v>
      </c>
      <c r="AU14" s="714">
        <f t="shared" si="5"/>
        <v>6.1700000000000008</v>
      </c>
      <c r="AV14" s="714">
        <f t="shared" si="6"/>
        <v>6.1700000000000008</v>
      </c>
      <c r="AW14" s="714">
        <f t="shared" si="7"/>
        <v>12.340000000000002</v>
      </c>
      <c r="AX14" s="714">
        <f t="shared" si="8"/>
        <v>6.1700000000000008</v>
      </c>
      <c r="AY14" s="714">
        <f t="shared" si="9"/>
        <v>12.340000000000002</v>
      </c>
      <c r="AZ14" s="714">
        <f t="shared" si="10"/>
        <v>6.1700000000000008</v>
      </c>
      <c r="BA14" s="714">
        <f t="shared" si="11"/>
        <v>6.1700000000000008</v>
      </c>
      <c r="BB14" s="714">
        <f t="shared" si="12"/>
        <v>6.1700000000000008</v>
      </c>
      <c r="BC14" s="714">
        <f t="shared" si="13"/>
        <v>12.340000000000002</v>
      </c>
      <c r="BD14" s="714">
        <f t="shared" si="14"/>
        <v>6.1700000000000008</v>
      </c>
      <c r="BE14" s="714">
        <f t="shared" si="15"/>
        <v>30.850000000000005</v>
      </c>
      <c r="BF14" s="714">
        <f t="shared" si="16"/>
        <v>12.340000000000002</v>
      </c>
      <c r="BG14" s="714">
        <f t="shared" si="17"/>
        <v>49.360000000000007</v>
      </c>
      <c r="BH14" s="714">
        <f t="shared" si="18"/>
        <v>6.1700000000000008</v>
      </c>
      <c r="BI14" s="714">
        <f t="shared" si="19"/>
        <v>0</v>
      </c>
      <c r="BJ14" s="714">
        <f t="shared" si="20"/>
        <v>30.850000000000005</v>
      </c>
      <c r="BK14" s="714">
        <f t="shared" si="21"/>
        <v>6.1700000000000008</v>
      </c>
      <c r="BL14" s="714">
        <f t="shared" si="22"/>
        <v>12.340000000000002</v>
      </c>
      <c r="BM14" s="714">
        <f t="shared" si="23"/>
        <v>37.020000000000003</v>
      </c>
      <c r="BN14" s="714">
        <f t="shared" si="24"/>
        <v>0</v>
      </c>
      <c r="BO14" s="714">
        <f t="shared" si="25"/>
        <v>6.1700000000000008</v>
      </c>
      <c r="BP14" s="714">
        <f t="shared" si="26"/>
        <v>18.510000000000002</v>
      </c>
    </row>
    <row r="15" spans="1:68" s="715" customFormat="1" ht="31.5" customHeight="1">
      <c r="A15" s="706">
        <v>13</v>
      </c>
      <c r="B15" s="1495">
        <v>471300</v>
      </c>
      <c r="C15" s="1219" t="s">
        <v>887</v>
      </c>
      <c r="D15" s="481" t="s">
        <v>3</v>
      </c>
      <c r="E15" s="706">
        <v>10</v>
      </c>
      <c r="F15" s="706"/>
      <c r="G15" s="706">
        <v>1</v>
      </c>
      <c r="H15" s="706"/>
      <c r="I15" s="706">
        <v>2</v>
      </c>
      <c r="J15" s="716">
        <v>1</v>
      </c>
      <c r="K15" s="718">
        <v>2</v>
      </c>
      <c r="L15" s="716">
        <v>6</v>
      </c>
      <c r="M15" s="706"/>
      <c r="N15" s="716">
        <v>1</v>
      </c>
      <c r="O15" s="716">
        <v>2</v>
      </c>
      <c r="P15" s="716">
        <v>1</v>
      </c>
      <c r="Q15" s="716">
        <v>3</v>
      </c>
      <c r="R15" s="716">
        <v>1</v>
      </c>
      <c r="S15" s="716">
        <v>5</v>
      </c>
      <c r="T15" s="716">
        <v>1</v>
      </c>
      <c r="U15" s="716"/>
      <c r="V15" s="716">
        <v>2</v>
      </c>
      <c r="W15" s="716">
        <v>1</v>
      </c>
      <c r="X15" s="716">
        <v>2</v>
      </c>
      <c r="Y15" s="1195">
        <v>6</v>
      </c>
      <c r="Z15" s="717"/>
      <c r="AA15" s="716">
        <v>1</v>
      </c>
      <c r="AB15" s="716">
        <v>3</v>
      </c>
      <c r="AC15" s="708">
        <f t="shared" si="27"/>
        <v>51</v>
      </c>
      <c r="AD15" s="709">
        <v>55.89</v>
      </c>
      <c r="AE15" s="710">
        <v>47.1</v>
      </c>
      <c r="AF15" s="710">
        <v>44.88</v>
      </c>
      <c r="AG15" s="711"/>
      <c r="AH15" s="712"/>
      <c r="AI15" s="711"/>
      <c r="AJ15" s="711"/>
      <c r="AK15" s="711"/>
      <c r="AL15" s="711"/>
      <c r="AM15" s="711"/>
      <c r="AN15" s="1395">
        <f t="shared" si="0"/>
        <v>49.29</v>
      </c>
      <c r="AO15" s="1438">
        <f t="shared" si="1"/>
        <v>49.29</v>
      </c>
      <c r="AP15" s="1439">
        <v>6</v>
      </c>
      <c r="AQ15" s="713">
        <f t="shared" si="28"/>
        <v>8.2149999999999999</v>
      </c>
      <c r="AR15" s="713">
        <f t="shared" si="2"/>
        <v>418.96499999999997</v>
      </c>
      <c r="AS15" s="714">
        <f t="shared" si="3"/>
        <v>82.15</v>
      </c>
      <c r="AT15" s="714">
        <f t="shared" si="4"/>
        <v>0</v>
      </c>
      <c r="AU15" s="714">
        <f t="shared" si="5"/>
        <v>8.2149999999999999</v>
      </c>
      <c r="AV15" s="714">
        <f t="shared" si="6"/>
        <v>0</v>
      </c>
      <c r="AW15" s="714">
        <f t="shared" si="7"/>
        <v>16.43</v>
      </c>
      <c r="AX15" s="714">
        <f t="shared" si="8"/>
        <v>8.2149999999999999</v>
      </c>
      <c r="AY15" s="714">
        <f t="shared" si="9"/>
        <v>16.43</v>
      </c>
      <c r="AZ15" s="714">
        <f t="shared" si="10"/>
        <v>49.29</v>
      </c>
      <c r="BA15" s="714">
        <f t="shared" si="11"/>
        <v>0</v>
      </c>
      <c r="BB15" s="714">
        <f t="shared" si="12"/>
        <v>8.2149999999999999</v>
      </c>
      <c r="BC15" s="714">
        <f t="shared" si="13"/>
        <v>16.43</v>
      </c>
      <c r="BD15" s="714">
        <f t="shared" si="14"/>
        <v>8.2149999999999999</v>
      </c>
      <c r="BE15" s="714">
        <f t="shared" si="15"/>
        <v>24.645</v>
      </c>
      <c r="BF15" s="714">
        <f t="shared" si="16"/>
        <v>8.2149999999999999</v>
      </c>
      <c r="BG15" s="714">
        <f t="shared" si="17"/>
        <v>41.075000000000003</v>
      </c>
      <c r="BH15" s="714">
        <f t="shared" si="18"/>
        <v>8.2149999999999999</v>
      </c>
      <c r="BI15" s="714">
        <f t="shared" si="19"/>
        <v>0</v>
      </c>
      <c r="BJ15" s="714">
        <f t="shared" si="20"/>
        <v>16.43</v>
      </c>
      <c r="BK15" s="714">
        <f t="shared" si="21"/>
        <v>8.2149999999999999</v>
      </c>
      <c r="BL15" s="714">
        <f t="shared" si="22"/>
        <v>16.43</v>
      </c>
      <c r="BM15" s="714">
        <f t="shared" si="23"/>
        <v>49.29</v>
      </c>
      <c r="BN15" s="714">
        <f t="shared" si="24"/>
        <v>0</v>
      </c>
      <c r="BO15" s="714">
        <f t="shared" si="25"/>
        <v>8.2149999999999999</v>
      </c>
      <c r="BP15" s="714">
        <f t="shared" si="26"/>
        <v>24.645</v>
      </c>
    </row>
    <row r="16" spans="1:68" s="715" customFormat="1" ht="39.75" customHeight="1">
      <c r="A16" s="706">
        <v>14</v>
      </c>
      <c r="B16" s="1495">
        <v>229933</v>
      </c>
      <c r="C16" s="1219" t="s">
        <v>888</v>
      </c>
      <c r="D16" s="481" t="s">
        <v>3</v>
      </c>
      <c r="E16" s="706">
        <v>1</v>
      </c>
      <c r="F16" s="706"/>
      <c r="G16" s="706"/>
      <c r="H16" s="706"/>
      <c r="I16" s="706">
        <v>2</v>
      </c>
      <c r="J16" s="706">
        <v>2</v>
      </c>
      <c r="K16" s="706">
        <v>2</v>
      </c>
      <c r="L16" s="706">
        <v>6</v>
      </c>
      <c r="M16" s="706"/>
      <c r="N16" s="706">
        <v>2</v>
      </c>
      <c r="O16" s="706">
        <v>1</v>
      </c>
      <c r="P16" s="706">
        <v>1</v>
      </c>
      <c r="Q16" s="706">
        <v>4</v>
      </c>
      <c r="R16" s="706">
        <v>1</v>
      </c>
      <c r="S16" s="706">
        <v>6</v>
      </c>
      <c r="T16" s="706">
        <v>2</v>
      </c>
      <c r="U16" s="706"/>
      <c r="V16" s="706">
        <v>3</v>
      </c>
      <c r="W16" s="716">
        <v>1</v>
      </c>
      <c r="X16" s="706">
        <v>1</v>
      </c>
      <c r="Y16" s="1194">
        <v>6</v>
      </c>
      <c r="Z16" s="707"/>
      <c r="AA16" s="706">
        <v>1</v>
      </c>
      <c r="AB16" s="716">
        <v>2</v>
      </c>
      <c r="AC16" s="708">
        <f t="shared" si="27"/>
        <v>44</v>
      </c>
      <c r="AD16" s="709">
        <v>73.349999999999994</v>
      </c>
      <c r="AE16" s="710">
        <v>50.24</v>
      </c>
      <c r="AF16" s="710">
        <v>75.03</v>
      </c>
      <c r="AG16" s="711"/>
      <c r="AH16" s="712"/>
      <c r="AI16" s="711"/>
      <c r="AJ16" s="711"/>
      <c r="AK16" s="711"/>
      <c r="AL16" s="711"/>
      <c r="AM16" s="711"/>
      <c r="AN16" s="1395">
        <f t="shared" si="0"/>
        <v>66.206666666666663</v>
      </c>
      <c r="AO16" s="1438">
        <f t="shared" si="1"/>
        <v>66.206666666666663</v>
      </c>
      <c r="AP16" s="1439">
        <v>3</v>
      </c>
      <c r="AQ16" s="713">
        <f t="shared" si="28"/>
        <v>22.068888888888889</v>
      </c>
      <c r="AR16" s="713">
        <f t="shared" si="2"/>
        <v>971.03111111111116</v>
      </c>
      <c r="AS16" s="714">
        <f t="shared" si="3"/>
        <v>22.068888888888889</v>
      </c>
      <c r="AT16" s="714">
        <f t="shared" si="4"/>
        <v>0</v>
      </c>
      <c r="AU16" s="714">
        <f t="shared" si="5"/>
        <v>0</v>
      </c>
      <c r="AV16" s="714">
        <f t="shared" si="6"/>
        <v>0</v>
      </c>
      <c r="AW16" s="714">
        <f t="shared" si="7"/>
        <v>44.137777777777778</v>
      </c>
      <c r="AX16" s="714">
        <f t="shared" si="8"/>
        <v>44.137777777777778</v>
      </c>
      <c r="AY16" s="714">
        <f t="shared" si="9"/>
        <v>44.137777777777778</v>
      </c>
      <c r="AZ16" s="714">
        <f t="shared" si="10"/>
        <v>132.41333333333333</v>
      </c>
      <c r="BA16" s="714">
        <f t="shared" si="11"/>
        <v>0</v>
      </c>
      <c r="BB16" s="714">
        <f t="shared" si="12"/>
        <v>44.137777777777778</v>
      </c>
      <c r="BC16" s="714">
        <f t="shared" si="13"/>
        <v>22.068888888888889</v>
      </c>
      <c r="BD16" s="714">
        <f t="shared" si="14"/>
        <v>22.068888888888889</v>
      </c>
      <c r="BE16" s="714">
        <f t="shared" si="15"/>
        <v>88.275555555555556</v>
      </c>
      <c r="BF16" s="714">
        <f t="shared" si="16"/>
        <v>22.068888888888889</v>
      </c>
      <c r="BG16" s="714">
        <f t="shared" si="17"/>
        <v>132.41333333333333</v>
      </c>
      <c r="BH16" s="714">
        <f t="shared" si="18"/>
        <v>44.137777777777778</v>
      </c>
      <c r="BI16" s="714">
        <f t="shared" si="19"/>
        <v>0</v>
      </c>
      <c r="BJ16" s="714">
        <f t="shared" si="20"/>
        <v>66.206666666666663</v>
      </c>
      <c r="BK16" s="714">
        <f t="shared" si="21"/>
        <v>22.068888888888889</v>
      </c>
      <c r="BL16" s="714">
        <f t="shared" si="22"/>
        <v>22.068888888888889</v>
      </c>
      <c r="BM16" s="714">
        <f t="shared" si="23"/>
        <v>132.41333333333333</v>
      </c>
      <c r="BN16" s="714">
        <f t="shared" si="24"/>
        <v>0</v>
      </c>
      <c r="BO16" s="714">
        <f t="shared" si="25"/>
        <v>22.068888888888889</v>
      </c>
      <c r="BP16" s="714">
        <f t="shared" si="26"/>
        <v>44.137777777777778</v>
      </c>
    </row>
    <row r="17" spans="1:68" s="715" customFormat="1" ht="33.75" customHeight="1">
      <c r="A17" s="706">
        <v>15</v>
      </c>
      <c r="B17" s="1495">
        <v>234645</v>
      </c>
      <c r="C17" s="1219" t="s">
        <v>889</v>
      </c>
      <c r="D17" s="481" t="s">
        <v>3</v>
      </c>
      <c r="E17" s="706">
        <v>30</v>
      </c>
      <c r="F17" s="706"/>
      <c r="G17" s="706">
        <v>1</v>
      </c>
      <c r="H17" s="706"/>
      <c r="I17" s="706">
        <v>2</v>
      </c>
      <c r="J17" s="706">
        <v>2</v>
      </c>
      <c r="K17" s="706">
        <v>2</v>
      </c>
      <c r="L17" s="706">
        <v>6</v>
      </c>
      <c r="M17" s="706"/>
      <c r="N17" s="706">
        <v>2</v>
      </c>
      <c r="O17" s="706">
        <v>2</v>
      </c>
      <c r="P17" s="706">
        <v>1</v>
      </c>
      <c r="Q17" s="706">
        <v>4</v>
      </c>
      <c r="R17" s="706">
        <v>1</v>
      </c>
      <c r="S17" s="706">
        <v>6</v>
      </c>
      <c r="T17" s="706">
        <v>2</v>
      </c>
      <c r="U17" s="706"/>
      <c r="V17" s="706">
        <v>5</v>
      </c>
      <c r="W17" s="706">
        <v>1</v>
      </c>
      <c r="X17" s="706">
        <v>2</v>
      </c>
      <c r="Y17" s="1194">
        <v>6</v>
      </c>
      <c r="Z17" s="707"/>
      <c r="AA17" s="706">
        <v>1</v>
      </c>
      <c r="AB17" s="706">
        <v>10</v>
      </c>
      <c r="AC17" s="708">
        <f t="shared" si="27"/>
        <v>86</v>
      </c>
      <c r="AD17" s="709">
        <v>20</v>
      </c>
      <c r="AE17" s="710">
        <v>21.64</v>
      </c>
      <c r="AF17" s="710">
        <v>27.01</v>
      </c>
      <c r="AG17" s="711"/>
      <c r="AH17" s="712"/>
      <c r="AI17" s="711"/>
      <c r="AJ17" s="711"/>
      <c r="AK17" s="711"/>
      <c r="AL17" s="711"/>
      <c r="AM17" s="711"/>
      <c r="AN17" s="1395">
        <f t="shared" si="0"/>
        <v>22.883333333333336</v>
      </c>
      <c r="AO17" s="1438">
        <f t="shared" si="1"/>
        <v>22.883333333333336</v>
      </c>
      <c r="AP17" s="1439">
        <v>3</v>
      </c>
      <c r="AQ17" s="713">
        <f t="shared" si="28"/>
        <v>7.6277777777777791</v>
      </c>
      <c r="AR17" s="713">
        <f t="shared" si="2"/>
        <v>655.98888888888905</v>
      </c>
      <c r="AS17" s="714">
        <f t="shared" si="3"/>
        <v>228.83333333333337</v>
      </c>
      <c r="AT17" s="714">
        <f t="shared" si="4"/>
        <v>0</v>
      </c>
      <c r="AU17" s="714">
        <f t="shared" si="5"/>
        <v>7.6277777777777791</v>
      </c>
      <c r="AV17" s="714">
        <f t="shared" si="6"/>
        <v>0</v>
      </c>
      <c r="AW17" s="714">
        <f t="shared" si="7"/>
        <v>15.255555555555558</v>
      </c>
      <c r="AX17" s="714">
        <f t="shared" si="8"/>
        <v>15.255555555555558</v>
      </c>
      <c r="AY17" s="714">
        <f t="shared" si="9"/>
        <v>15.255555555555558</v>
      </c>
      <c r="AZ17" s="714">
        <f t="shared" si="10"/>
        <v>45.766666666666673</v>
      </c>
      <c r="BA17" s="714">
        <f t="shared" si="11"/>
        <v>0</v>
      </c>
      <c r="BB17" s="714">
        <f t="shared" si="12"/>
        <v>15.255555555555558</v>
      </c>
      <c r="BC17" s="714">
        <f t="shared" si="13"/>
        <v>15.255555555555558</v>
      </c>
      <c r="BD17" s="714">
        <f t="shared" si="14"/>
        <v>7.6277777777777791</v>
      </c>
      <c r="BE17" s="714">
        <f t="shared" si="15"/>
        <v>30.511111111111116</v>
      </c>
      <c r="BF17" s="714">
        <f t="shared" si="16"/>
        <v>7.6277777777777791</v>
      </c>
      <c r="BG17" s="714">
        <f t="shared" si="17"/>
        <v>45.766666666666673</v>
      </c>
      <c r="BH17" s="714">
        <f t="shared" si="18"/>
        <v>15.255555555555558</v>
      </c>
      <c r="BI17" s="714">
        <f t="shared" si="19"/>
        <v>0</v>
      </c>
      <c r="BJ17" s="714">
        <f t="shared" si="20"/>
        <v>38.138888888888893</v>
      </c>
      <c r="BK17" s="714">
        <f t="shared" si="21"/>
        <v>7.6277777777777791</v>
      </c>
      <c r="BL17" s="714">
        <f t="shared" si="22"/>
        <v>15.255555555555558</v>
      </c>
      <c r="BM17" s="714">
        <f t="shared" si="23"/>
        <v>45.766666666666673</v>
      </c>
      <c r="BN17" s="714">
        <f t="shared" si="24"/>
        <v>0</v>
      </c>
      <c r="BO17" s="714">
        <f t="shared" si="25"/>
        <v>7.6277777777777791</v>
      </c>
      <c r="BP17" s="714">
        <f t="shared" si="26"/>
        <v>76.277777777777786</v>
      </c>
    </row>
    <row r="18" spans="1:68" s="715" customFormat="1" ht="25.5" customHeight="1">
      <c r="A18" s="706">
        <v>16</v>
      </c>
      <c r="B18" s="1495">
        <v>338781</v>
      </c>
      <c r="C18" s="1219" t="s">
        <v>39</v>
      </c>
      <c r="D18" s="481" t="s">
        <v>3</v>
      </c>
      <c r="E18" s="706">
        <v>2</v>
      </c>
      <c r="F18" s="706"/>
      <c r="G18" s="706"/>
      <c r="H18" s="706"/>
      <c r="I18" s="706">
        <v>2</v>
      </c>
      <c r="J18" s="706">
        <v>2</v>
      </c>
      <c r="K18" s="706">
        <v>2</v>
      </c>
      <c r="L18" s="706">
        <v>6</v>
      </c>
      <c r="M18" s="706"/>
      <c r="N18" s="706">
        <v>2</v>
      </c>
      <c r="O18" s="706">
        <v>1</v>
      </c>
      <c r="P18" s="706">
        <v>1</v>
      </c>
      <c r="Q18" s="706">
        <v>2</v>
      </c>
      <c r="R18" s="706">
        <v>1</v>
      </c>
      <c r="S18" s="706">
        <v>4</v>
      </c>
      <c r="T18" s="706">
        <v>2</v>
      </c>
      <c r="U18" s="706"/>
      <c r="V18" s="706">
        <v>3</v>
      </c>
      <c r="W18" s="706">
        <v>1</v>
      </c>
      <c r="X18" s="706">
        <v>1</v>
      </c>
      <c r="Y18" s="1194">
        <v>6</v>
      </c>
      <c r="Z18" s="707"/>
      <c r="AA18" s="706">
        <v>1</v>
      </c>
      <c r="AB18" s="706">
        <v>30</v>
      </c>
      <c r="AC18" s="708">
        <f t="shared" si="27"/>
        <v>69</v>
      </c>
      <c r="AD18" s="709">
        <v>32.6</v>
      </c>
      <c r="AE18" s="710">
        <v>26.93</v>
      </c>
      <c r="AF18" s="710">
        <v>36.549999999999997</v>
      </c>
      <c r="AG18" s="711"/>
      <c r="AH18" s="712"/>
      <c r="AI18" s="711"/>
      <c r="AJ18" s="711"/>
      <c r="AK18" s="711"/>
      <c r="AL18" s="711"/>
      <c r="AM18" s="711"/>
      <c r="AN18" s="1395">
        <f t="shared" si="0"/>
        <v>32.026666666666664</v>
      </c>
      <c r="AO18" s="1438">
        <f t="shared" si="1"/>
        <v>32.026666666666664</v>
      </c>
      <c r="AP18" s="1439">
        <v>3</v>
      </c>
      <c r="AQ18" s="713">
        <f t="shared" si="28"/>
        <v>10.675555555555555</v>
      </c>
      <c r="AR18" s="713">
        <f t="shared" si="2"/>
        <v>736.61333333333323</v>
      </c>
      <c r="AS18" s="714">
        <f t="shared" si="3"/>
        <v>21.351111111111109</v>
      </c>
      <c r="AT18" s="714">
        <f t="shared" si="4"/>
        <v>0</v>
      </c>
      <c r="AU18" s="714">
        <f t="shared" si="5"/>
        <v>0</v>
      </c>
      <c r="AV18" s="714">
        <f t="shared" si="6"/>
        <v>0</v>
      </c>
      <c r="AW18" s="714">
        <f t="shared" si="7"/>
        <v>21.351111111111109</v>
      </c>
      <c r="AX18" s="714">
        <f t="shared" si="8"/>
        <v>21.351111111111109</v>
      </c>
      <c r="AY18" s="714">
        <f t="shared" si="9"/>
        <v>21.351111111111109</v>
      </c>
      <c r="AZ18" s="714">
        <f t="shared" si="10"/>
        <v>64.053333333333327</v>
      </c>
      <c r="BA18" s="714">
        <f t="shared" si="11"/>
        <v>0</v>
      </c>
      <c r="BB18" s="714">
        <f t="shared" si="12"/>
        <v>21.351111111111109</v>
      </c>
      <c r="BC18" s="714">
        <f t="shared" si="13"/>
        <v>10.675555555555555</v>
      </c>
      <c r="BD18" s="714">
        <f t="shared" si="14"/>
        <v>10.675555555555555</v>
      </c>
      <c r="BE18" s="714">
        <f t="shared" si="15"/>
        <v>21.351111111111109</v>
      </c>
      <c r="BF18" s="714">
        <f t="shared" si="16"/>
        <v>10.675555555555555</v>
      </c>
      <c r="BG18" s="714">
        <f t="shared" si="17"/>
        <v>42.702222222222218</v>
      </c>
      <c r="BH18" s="714">
        <f t="shared" si="18"/>
        <v>21.351111111111109</v>
      </c>
      <c r="BI18" s="714">
        <f t="shared" si="19"/>
        <v>0</v>
      </c>
      <c r="BJ18" s="714">
        <f t="shared" si="20"/>
        <v>32.026666666666664</v>
      </c>
      <c r="BK18" s="714">
        <f t="shared" si="21"/>
        <v>10.675555555555555</v>
      </c>
      <c r="BL18" s="714">
        <f t="shared" si="22"/>
        <v>10.675555555555555</v>
      </c>
      <c r="BM18" s="714">
        <f t="shared" si="23"/>
        <v>64.053333333333327</v>
      </c>
      <c r="BN18" s="714">
        <f t="shared" si="24"/>
        <v>0</v>
      </c>
      <c r="BO18" s="714">
        <f t="shared" si="25"/>
        <v>10.675555555555555</v>
      </c>
      <c r="BP18" s="714">
        <f t="shared" si="26"/>
        <v>320.26666666666665</v>
      </c>
    </row>
    <row r="19" spans="1:68" s="715" customFormat="1" ht="25.5" customHeight="1">
      <c r="A19" s="706">
        <v>17</v>
      </c>
      <c r="B19" s="1495">
        <v>344460</v>
      </c>
      <c r="C19" s="1219" t="s">
        <v>40</v>
      </c>
      <c r="D19" s="481" t="s">
        <v>3</v>
      </c>
      <c r="E19" s="706">
        <v>20</v>
      </c>
      <c r="F19" s="706"/>
      <c r="G19" s="706"/>
      <c r="H19" s="706"/>
      <c r="I19" s="706">
        <v>1</v>
      </c>
      <c r="J19" s="706">
        <v>2</v>
      </c>
      <c r="K19" s="706">
        <v>2</v>
      </c>
      <c r="L19" s="706">
        <v>6</v>
      </c>
      <c r="M19" s="706"/>
      <c r="N19" s="706">
        <v>2</v>
      </c>
      <c r="O19" s="706">
        <v>2</v>
      </c>
      <c r="P19" s="706">
        <v>1</v>
      </c>
      <c r="Q19" s="706">
        <v>3</v>
      </c>
      <c r="R19" s="706">
        <v>1</v>
      </c>
      <c r="S19" s="706">
        <v>4</v>
      </c>
      <c r="T19" s="706">
        <v>2</v>
      </c>
      <c r="U19" s="706"/>
      <c r="V19" s="706">
        <v>5</v>
      </c>
      <c r="W19" s="706">
        <v>1</v>
      </c>
      <c r="X19" s="706">
        <v>2</v>
      </c>
      <c r="Y19" s="1194">
        <v>6</v>
      </c>
      <c r="Z19" s="707"/>
      <c r="AA19" s="706">
        <v>1</v>
      </c>
      <c r="AB19" s="706">
        <v>3</v>
      </c>
      <c r="AC19" s="708">
        <f t="shared" si="27"/>
        <v>64</v>
      </c>
      <c r="AD19" s="709">
        <v>15.18</v>
      </c>
      <c r="AE19" s="710">
        <v>22.48</v>
      </c>
      <c r="AF19" s="710">
        <v>27.69</v>
      </c>
      <c r="AG19" s="711"/>
      <c r="AH19" s="712"/>
      <c r="AI19" s="711"/>
      <c r="AJ19" s="711"/>
      <c r="AK19" s="711"/>
      <c r="AL19" s="711"/>
      <c r="AM19" s="711"/>
      <c r="AN19" s="1395">
        <f t="shared" si="0"/>
        <v>21.783333333333331</v>
      </c>
      <c r="AO19" s="1438">
        <f t="shared" si="1"/>
        <v>21.783333333333331</v>
      </c>
      <c r="AP19" s="1439">
        <v>3</v>
      </c>
      <c r="AQ19" s="713">
        <f t="shared" si="28"/>
        <v>7.2611111111111102</v>
      </c>
      <c r="AR19" s="713">
        <f t="shared" si="2"/>
        <v>464.71111111111105</v>
      </c>
      <c r="AS19" s="714">
        <f t="shared" si="3"/>
        <v>145.2222222222222</v>
      </c>
      <c r="AT19" s="714">
        <f t="shared" si="4"/>
        <v>0</v>
      </c>
      <c r="AU19" s="714">
        <f t="shared" si="5"/>
        <v>0</v>
      </c>
      <c r="AV19" s="714">
        <f t="shared" si="6"/>
        <v>0</v>
      </c>
      <c r="AW19" s="714">
        <f t="shared" si="7"/>
        <v>7.2611111111111102</v>
      </c>
      <c r="AX19" s="714">
        <f t="shared" si="8"/>
        <v>14.52222222222222</v>
      </c>
      <c r="AY19" s="714">
        <f t="shared" si="9"/>
        <v>14.52222222222222</v>
      </c>
      <c r="AZ19" s="714">
        <f t="shared" si="10"/>
        <v>43.566666666666663</v>
      </c>
      <c r="BA19" s="714">
        <f t="shared" si="11"/>
        <v>0</v>
      </c>
      <c r="BB19" s="714">
        <f t="shared" si="12"/>
        <v>14.52222222222222</v>
      </c>
      <c r="BC19" s="714">
        <f t="shared" si="13"/>
        <v>14.52222222222222</v>
      </c>
      <c r="BD19" s="714">
        <f t="shared" si="14"/>
        <v>7.2611111111111102</v>
      </c>
      <c r="BE19" s="714">
        <f t="shared" si="15"/>
        <v>21.783333333333331</v>
      </c>
      <c r="BF19" s="714">
        <f t="shared" si="16"/>
        <v>7.2611111111111102</v>
      </c>
      <c r="BG19" s="714">
        <f t="shared" si="17"/>
        <v>29.044444444444441</v>
      </c>
      <c r="BH19" s="714">
        <f t="shared" si="18"/>
        <v>14.52222222222222</v>
      </c>
      <c r="BI19" s="714">
        <f t="shared" si="19"/>
        <v>0</v>
      </c>
      <c r="BJ19" s="714">
        <f t="shared" si="20"/>
        <v>36.30555555555555</v>
      </c>
      <c r="BK19" s="714">
        <f t="shared" si="21"/>
        <v>7.2611111111111102</v>
      </c>
      <c r="BL19" s="714">
        <f t="shared" si="22"/>
        <v>14.52222222222222</v>
      </c>
      <c r="BM19" s="714">
        <f t="shared" si="23"/>
        <v>43.566666666666663</v>
      </c>
      <c r="BN19" s="714">
        <f t="shared" si="24"/>
        <v>0</v>
      </c>
      <c r="BO19" s="714">
        <f t="shared" si="25"/>
        <v>7.2611111111111102</v>
      </c>
      <c r="BP19" s="714">
        <f t="shared" si="26"/>
        <v>21.783333333333331</v>
      </c>
    </row>
    <row r="20" spans="1:68" s="715" customFormat="1" ht="25.5" customHeight="1">
      <c r="A20" s="706">
        <v>18</v>
      </c>
      <c r="B20" s="1495">
        <v>295951</v>
      </c>
      <c r="C20" s="1219" t="s">
        <v>41</v>
      </c>
      <c r="D20" s="481" t="s">
        <v>3</v>
      </c>
      <c r="E20" s="716">
        <v>8</v>
      </c>
      <c r="F20" s="716">
        <v>1</v>
      </c>
      <c r="G20" s="716">
        <v>1</v>
      </c>
      <c r="H20" s="718">
        <v>1</v>
      </c>
      <c r="I20" s="716">
        <v>2</v>
      </c>
      <c r="J20" s="716">
        <v>1</v>
      </c>
      <c r="K20" s="716">
        <v>2</v>
      </c>
      <c r="L20" s="716">
        <v>6</v>
      </c>
      <c r="M20" s="718">
        <v>1</v>
      </c>
      <c r="N20" s="716">
        <v>1</v>
      </c>
      <c r="O20" s="716">
        <v>2</v>
      </c>
      <c r="P20" s="716">
        <v>1</v>
      </c>
      <c r="Q20" s="716">
        <v>4</v>
      </c>
      <c r="R20" s="716">
        <v>1</v>
      </c>
      <c r="S20" s="716">
        <v>6</v>
      </c>
      <c r="T20" s="716">
        <v>2</v>
      </c>
      <c r="U20" s="716"/>
      <c r="V20" s="716">
        <v>10</v>
      </c>
      <c r="W20" s="716">
        <v>2</v>
      </c>
      <c r="X20" s="716">
        <v>2</v>
      </c>
      <c r="Y20" s="1195">
        <v>6</v>
      </c>
      <c r="Z20" s="717"/>
      <c r="AA20" s="716">
        <v>1</v>
      </c>
      <c r="AB20" s="716">
        <v>10</v>
      </c>
      <c r="AC20" s="708">
        <f t="shared" si="27"/>
        <v>71</v>
      </c>
      <c r="AD20" s="709">
        <v>10.69</v>
      </c>
      <c r="AE20" s="710">
        <v>10.94</v>
      </c>
      <c r="AF20" s="710">
        <f>11.23+5.54</f>
        <v>16.77</v>
      </c>
      <c r="AG20" s="711"/>
      <c r="AH20" s="712"/>
      <c r="AI20" s="711"/>
      <c r="AJ20" s="711"/>
      <c r="AK20" s="711"/>
      <c r="AL20" s="711"/>
      <c r="AM20" s="711"/>
      <c r="AN20" s="1395">
        <f t="shared" si="0"/>
        <v>12.799999999999999</v>
      </c>
      <c r="AO20" s="1438">
        <f t="shared" si="1"/>
        <v>12.799999999999999</v>
      </c>
      <c r="AP20" s="1439">
        <v>2</v>
      </c>
      <c r="AQ20" s="713">
        <f t="shared" si="28"/>
        <v>6.3999999999999995</v>
      </c>
      <c r="AR20" s="713">
        <f t="shared" si="2"/>
        <v>454.4</v>
      </c>
      <c r="AS20" s="714">
        <f t="shared" si="3"/>
        <v>51.199999999999996</v>
      </c>
      <c r="AT20" s="714">
        <f t="shared" si="4"/>
        <v>6.3999999999999995</v>
      </c>
      <c r="AU20" s="714">
        <f t="shared" si="5"/>
        <v>6.3999999999999995</v>
      </c>
      <c r="AV20" s="714">
        <f t="shared" si="6"/>
        <v>6.3999999999999995</v>
      </c>
      <c r="AW20" s="714">
        <f t="shared" si="7"/>
        <v>12.799999999999999</v>
      </c>
      <c r="AX20" s="714">
        <f t="shared" si="8"/>
        <v>6.3999999999999995</v>
      </c>
      <c r="AY20" s="714">
        <f t="shared" si="9"/>
        <v>12.799999999999999</v>
      </c>
      <c r="AZ20" s="714">
        <f t="shared" si="10"/>
        <v>38.4</v>
      </c>
      <c r="BA20" s="714">
        <f t="shared" si="11"/>
        <v>6.3999999999999995</v>
      </c>
      <c r="BB20" s="714">
        <f t="shared" si="12"/>
        <v>6.3999999999999995</v>
      </c>
      <c r="BC20" s="714">
        <f t="shared" si="13"/>
        <v>12.799999999999999</v>
      </c>
      <c r="BD20" s="714">
        <f t="shared" si="14"/>
        <v>6.3999999999999995</v>
      </c>
      <c r="BE20" s="714">
        <f t="shared" si="15"/>
        <v>25.599999999999998</v>
      </c>
      <c r="BF20" s="714">
        <f t="shared" si="16"/>
        <v>6.3999999999999995</v>
      </c>
      <c r="BG20" s="714">
        <f t="shared" si="17"/>
        <v>38.4</v>
      </c>
      <c r="BH20" s="714">
        <f t="shared" si="18"/>
        <v>12.799999999999999</v>
      </c>
      <c r="BI20" s="714">
        <f t="shared" si="19"/>
        <v>0</v>
      </c>
      <c r="BJ20" s="714">
        <f t="shared" si="20"/>
        <v>63.999999999999993</v>
      </c>
      <c r="BK20" s="714">
        <f t="shared" si="21"/>
        <v>12.799999999999999</v>
      </c>
      <c r="BL20" s="714">
        <f t="shared" si="22"/>
        <v>12.799999999999999</v>
      </c>
      <c r="BM20" s="714">
        <f t="shared" si="23"/>
        <v>38.4</v>
      </c>
      <c r="BN20" s="714">
        <f t="shared" si="24"/>
        <v>0</v>
      </c>
      <c r="BO20" s="714">
        <f t="shared" si="25"/>
        <v>6.3999999999999995</v>
      </c>
      <c r="BP20" s="714">
        <f t="shared" si="26"/>
        <v>63.999999999999993</v>
      </c>
    </row>
    <row r="21" spans="1:68" s="715" customFormat="1" ht="25.5" customHeight="1">
      <c r="A21" s="706">
        <v>19</v>
      </c>
      <c r="B21" s="1495">
        <v>245629</v>
      </c>
      <c r="C21" s="1219" t="s">
        <v>42</v>
      </c>
      <c r="D21" s="721" t="s">
        <v>3</v>
      </c>
      <c r="E21" s="716">
        <v>1</v>
      </c>
      <c r="F21" s="716">
        <v>1</v>
      </c>
      <c r="G21" s="716">
        <v>1</v>
      </c>
      <c r="H21" s="716">
        <v>1</v>
      </c>
      <c r="I21" s="716">
        <v>1</v>
      </c>
      <c r="J21" s="716">
        <v>1</v>
      </c>
      <c r="K21" s="716">
        <v>1</v>
      </c>
      <c r="L21" s="716">
        <v>1</v>
      </c>
      <c r="M21" s="716">
        <v>1</v>
      </c>
      <c r="N21" s="716">
        <v>1</v>
      </c>
      <c r="O21" s="716">
        <v>1</v>
      </c>
      <c r="P21" s="716">
        <v>1</v>
      </c>
      <c r="Q21" s="716">
        <v>2</v>
      </c>
      <c r="R21" s="716">
        <v>1</v>
      </c>
      <c r="S21" s="716">
        <v>3</v>
      </c>
      <c r="T21" s="716">
        <v>1</v>
      </c>
      <c r="U21" s="716"/>
      <c r="V21" s="716">
        <v>5</v>
      </c>
      <c r="W21" s="716">
        <v>1</v>
      </c>
      <c r="X21" s="716">
        <v>1</v>
      </c>
      <c r="Y21" s="1195">
        <v>6</v>
      </c>
      <c r="Z21" s="717"/>
      <c r="AA21" s="716">
        <v>1</v>
      </c>
      <c r="AB21" s="716">
        <v>3</v>
      </c>
      <c r="AC21" s="708">
        <f t="shared" si="27"/>
        <v>36</v>
      </c>
      <c r="AD21" s="709">
        <v>14.94</v>
      </c>
      <c r="AE21" s="710">
        <v>21.8</v>
      </c>
      <c r="AF21" s="722">
        <v>23.08</v>
      </c>
      <c r="AG21" s="714"/>
      <c r="AH21" s="712"/>
      <c r="AI21" s="723"/>
      <c r="AJ21" s="724"/>
      <c r="AK21" s="724"/>
      <c r="AL21" s="724"/>
      <c r="AM21" s="723"/>
      <c r="AN21" s="1395">
        <f t="shared" si="0"/>
        <v>19.940000000000001</v>
      </c>
      <c r="AO21" s="1438">
        <f t="shared" si="1"/>
        <v>19.940000000000001</v>
      </c>
      <c r="AP21" s="1440">
        <v>6</v>
      </c>
      <c r="AQ21" s="713">
        <f t="shared" si="28"/>
        <v>3.3233333333333337</v>
      </c>
      <c r="AR21" s="713">
        <f t="shared" si="2"/>
        <v>119.64000000000001</v>
      </c>
      <c r="AS21" s="714">
        <f t="shared" si="3"/>
        <v>3.3233333333333337</v>
      </c>
      <c r="AT21" s="714">
        <f t="shared" si="4"/>
        <v>3.3233333333333337</v>
      </c>
      <c r="AU21" s="714">
        <f t="shared" si="5"/>
        <v>3.3233333333333337</v>
      </c>
      <c r="AV21" s="714">
        <f t="shared" si="6"/>
        <v>3.3233333333333337</v>
      </c>
      <c r="AW21" s="714">
        <f t="shared" si="7"/>
        <v>3.3233333333333337</v>
      </c>
      <c r="AX21" s="714">
        <f t="shared" si="8"/>
        <v>3.3233333333333337</v>
      </c>
      <c r="AY21" s="714">
        <f t="shared" si="9"/>
        <v>3.3233333333333337</v>
      </c>
      <c r="AZ21" s="714">
        <f t="shared" si="10"/>
        <v>3.3233333333333337</v>
      </c>
      <c r="BA21" s="714">
        <f t="shared" si="11"/>
        <v>3.3233333333333337</v>
      </c>
      <c r="BB21" s="714">
        <f t="shared" si="12"/>
        <v>3.3233333333333337</v>
      </c>
      <c r="BC21" s="714">
        <f t="shared" si="13"/>
        <v>3.3233333333333337</v>
      </c>
      <c r="BD21" s="714">
        <f t="shared" si="14"/>
        <v>3.3233333333333337</v>
      </c>
      <c r="BE21" s="714">
        <f t="shared" si="15"/>
        <v>6.6466666666666674</v>
      </c>
      <c r="BF21" s="714">
        <f t="shared" si="16"/>
        <v>3.3233333333333337</v>
      </c>
      <c r="BG21" s="714">
        <f t="shared" si="17"/>
        <v>9.9700000000000006</v>
      </c>
      <c r="BH21" s="714">
        <f t="shared" si="18"/>
        <v>3.3233333333333337</v>
      </c>
      <c r="BI21" s="714">
        <f t="shared" si="19"/>
        <v>0</v>
      </c>
      <c r="BJ21" s="714">
        <f t="shared" si="20"/>
        <v>16.616666666666667</v>
      </c>
      <c r="BK21" s="714">
        <f t="shared" si="21"/>
        <v>3.3233333333333337</v>
      </c>
      <c r="BL21" s="714">
        <f t="shared" si="22"/>
        <v>3.3233333333333337</v>
      </c>
      <c r="BM21" s="714">
        <f t="shared" si="23"/>
        <v>19.940000000000001</v>
      </c>
      <c r="BN21" s="714">
        <f t="shared" si="24"/>
        <v>0</v>
      </c>
      <c r="BO21" s="714">
        <f t="shared" si="25"/>
        <v>3.3233333333333337</v>
      </c>
      <c r="BP21" s="714">
        <f t="shared" si="26"/>
        <v>9.9700000000000006</v>
      </c>
    </row>
    <row r="22" spans="1:68" s="715" customFormat="1" ht="33" customHeight="1">
      <c r="A22" s="706">
        <v>20</v>
      </c>
      <c r="B22" s="1496">
        <v>245629</v>
      </c>
      <c r="C22" s="1219" t="s">
        <v>890</v>
      </c>
      <c r="D22" s="481" t="s">
        <v>3</v>
      </c>
      <c r="E22" s="716">
        <v>120</v>
      </c>
      <c r="F22" s="716">
        <v>1</v>
      </c>
      <c r="G22" s="716">
        <v>10</v>
      </c>
      <c r="H22" s="716">
        <v>1</v>
      </c>
      <c r="I22" s="716">
        <v>2</v>
      </c>
      <c r="J22" s="716">
        <v>4</v>
      </c>
      <c r="K22" s="716">
        <v>2</v>
      </c>
      <c r="L22" s="716">
        <v>10</v>
      </c>
      <c r="M22" s="716">
        <v>1</v>
      </c>
      <c r="N22" s="716">
        <v>4</v>
      </c>
      <c r="O22" s="716">
        <v>4</v>
      </c>
      <c r="P22" s="716">
        <v>2</v>
      </c>
      <c r="Q22" s="716">
        <v>4</v>
      </c>
      <c r="R22" s="716">
        <v>5</v>
      </c>
      <c r="S22" s="716">
        <v>7</v>
      </c>
      <c r="T22" s="716">
        <v>4</v>
      </c>
      <c r="U22" s="716"/>
      <c r="V22" s="716">
        <v>9</v>
      </c>
      <c r="W22" s="716">
        <v>1</v>
      </c>
      <c r="X22" s="716">
        <v>4</v>
      </c>
      <c r="Y22" s="1195">
        <v>6</v>
      </c>
      <c r="Z22" s="717"/>
      <c r="AA22" s="716">
        <v>1</v>
      </c>
      <c r="AB22" s="716">
        <v>15</v>
      </c>
      <c r="AC22" s="708">
        <f t="shared" si="27"/>
        <v>217</v>
      </c>
      <c r="AD22" s="709">
        <v>13.92</v>
      </c>
      <c r="AE22" s="710">
        <v>16.670000000000002</v>
      </c>
      <c r="AF22" s="710">
        <v>16.850000000000001</v>
      </c>
      <c r="AG22" s="711"/>
      <c r="AH22" s="712"/>
      <c r="AI22" s="711"/>
      <c r="AJ22" s="711"/>
      <c r="AK22" s="711"/>
      <c r="AL22" s="711"/>
      <c r="AM22" s="711"/>
      <c r="AN22" s="1395">
        <f t="shared" si="0"/>
        <v>15.813333333333334</v>
      </c>
      <c r="AO22" s="1438">
        <f t="shared" si="1"/>
        <v>15.813333333333334</v>
      </c>
      <c r="AP22" s="1439">
        <v>12</v>
      </c>
      <c r="AQ22" s="713">
        <f t="shared" si="28"/>
        <v>1.3177777777777779</v>
      </c>
      <c r="AR22" s="713">
        <f t="shared" si="2"/>
        <v>285.95777777777784</v>
      </c>
      <c r="AS22" s="714">
        <f t="shared" si="3"/>
        <v>158.13333333333335</v>
      </c>
      <c r="AT22" s="714">
        <f t="shared" si="4"/>
        <v>1.3177777777777779</v>
      </c>
      <c r="AU22" s="714">
        <f t="shared" si="5"/>
        <v>13.177777777777779</v>
      </c>
      <c r="AV22" s="714">
        <f t="shared" si="6"/>
        <v>1.3177777777777779</v>
      </c>
      <c r="AW22" s="714">
        <f t="shared" si="7"/>
        <v>2.6355555555555559</v>
      </c>
      <c r="AX22" s="714">
        <f t="shared" si="8"/>
        <v>5.2711111111111117</v>
      </c>
      <c r="AY22" s="714">
        <f t="shared" si="9"/>
        <v>2.6355555555555559</v>
      </c>
      <c r="AZ22" s="714">
        <f t="shared" si="10"/>
        <v>13.177777777777779</v>
      </c>
      <c r="BA22" s="714">
        <f t="shared" si="11"/>
        <v>1.3177777777777779</v>
      </c>
      <c r="BB22" s="714">
        <f t="shared" si="12"/>
        <v>5.2711111111111117</v>
      </c>
      <c r="BC22" s="714">
        <f t="shared" si="13"/>
        <v>5.2711111111111117</v>
      </c>
      <c r="BD22" s="714">
        <f t="shared" si="14"/>
        <v>2.6355555555555559</v>
      </c>
      <c r="BE22" s="714">
        <f t="shared" si="15"/>
        <v>5.2711111111111117</v>
      </c>
      <c r="BF22" s="714">
        <f t="shared" si="16"/>
        <v>6.5888888888888895</v>
      </c>
      <c r="BG22" s="714">
        <f t="shared" si="17"/>
        <v>9.2244444444444458</v>
      </c>
      <c r="BH22" s="714">
        <f t="shared" si="18"/>
        <v>5.2711111111111117</v>
      </c>
      <c r="BI22" s="714">
        <f t="shared" si="19"/>
        <v>0</v>
      </c>
      <c r="BJ22" s="714">
        <f t="shared" si="20"/>
        <v>11.860000000000001</v>
      </c>
      <c r="BK22" s="714">
        <f t="shared" si="21"/>
        <v>1.3177777777777779</v>
      </c>
      <c r="BL22" s="714">
        <f t="shared" si="22"/>
        <v>5.2711111111111117</v>
      </c>
      <c r="BM22" s="714">
        <f t="shared" si="23"/>
        <v>7.9066666666666681</v>
      </c>
      <c r="BN22" s="714">
        <f t="shared" si="24"/>
        <v>0</v>
      </c>
      <c r="BO22" s="714">
        <f t="shared" si="25"/>
        <v>1.3177777777777779</v>
      </c>
      <c r="BP22" s="714">
        <f t="shared" si="26"/>
        <v>19.766666666666669</v>
      </c>
    </row>
    <row r="23" spans="1:68" s="715" customFormat="1" ht="32.25" customHeight="1">
      <c r="A23" s="706">
        <v>21</v>
      </c>
      <c r="B23" s="1496"/>
      <c r="C23" s="1220" t="s">
        <v>460</v>
      </c>
      <c r="D23" s="481" t="s">
        <v>3</v>
      </c>
      <c r="E23" s="706">
        <v>11</v>
      </c>
      <c r="F23" s="706"/>
      <c r="G23" s="706"/>
      <c r="H23" s="706">
        <v>1</v>
      </c>
      <c r="I23" s="706">
        <v>1</v>
      </c>
      <c r="J23" s="706">
        <v>1</v>
      </c>
      <c r="K23" s="706">
        <v>1</v>
      </c>
      <c r="L23" s="706">
        <v>2</v>
      </c>
      <c r="M23" s="706"/>
      <c r="N23" s="725"/>
      <c r="O23" s="716">
        <v>1</v>
      </c>
      <c r="P23" s="716">
        <v>1</v>
      </c>
      <c r="Q23" s="716">
        <v>1</v>
      </c>
      <c r="R23" s="716">
        <v>1</v>
      </c>
      <c r="S23" s="716">
        <v>2</v>
      </c>
      <c r="T23" s="716">
        <v>1</v>
      </c>
      <c r="U23" s="716">
        <v>1</v>
      </c>
      <c r="V23" s="716">
        <v>1</v>
      </c>
      <c r="W23" s="716">
        <v>1</v>
      </c>
      <c r="X23" s="716">
        <v>1</v>
      </c>
      <c r="Y23" s="1195">
        <v>2</v>
      </c>
      <c r="Z23" s="717"/>
      <c r="AA23" s="716">
        <v>1</v>
      </c>
      <c r="AB23" s="706">
        <v>1</v>
      </c>
      <c r="AC23" s="708">
        <f t="shared" si="27"/>
        <v>32</v>
      </c>
      <c r="AD23" s="711"/>
      <c r="AE23" s="711"/>
      <c r="AF23" s="711"/>
      <c r="AG23" s="711"/>
      <c r="AH23" s="712"/>
      <c r="AI23" s="726">
        <f>57.9+19.5</f>
        <v>77.400000000000006</v>
      </c>
      <c r="AJ23" s="722">
        <v>74.900000000000006</v>
      </c>
      <c r="AK23" s="722"/>
      <c r="AL23" s="722">
        <v>87</v>
      </c>
      <c r="AM23" s="711"/>
      <c r="AN23" s="1395">
        <f t="shared" si="0"/>
        <v>79.766666666666666</v>
      </c>
      <c r="AO23" s="1438">
        <f t="shared" si="1"/>
        <v>79.766666666666666</v>
      </c>
      <c r="AP23" s="1439">
        <v>12</v>
      </c>
      <c r="AQ23" s="713">
        <f t="shared" si="28"/>
        <v>6.6472222222222221</v>
      </c>
      <c r="AR23" s="713">
        <f t="shared" si="2"/>
        <v>212.71111111111111</v>
      </c>
      <c r="AS23" s="714">
        <f t="shared" si="3"/>
        <v>73.11944444444444</v>
      </c>
      <c r="AT23" s="714">
        <f t="shared" si="4"/>
        <v>0</v>
      </c>
      <c r="AU23" s="714">
        <f t="shared" si="5"/>
        <v>0</v>
      </c>
      <c r="AV23" s="714">
        <f t="shared" si="6"/>
        <v>6.6472222222222221</v>
      </c>
      <c r="AW23" s="714">
        <f t="shared" si="7"/>
        <v>6.6472222222222221</v>
      </c>
      <c r="AX23" s="714">
        <f t="shared" si="8"/>
        <v>6.6472222222222221</v>
      </c>
      <c r="AY23" s="714">
        <f t="shared" si="9"/>
        <v>6.6472222222222221</v>
      </c>
      <c r="AZ23" s="714">
        <f t="shared" si="10"/>
        <v>13.294444444444444</v>
      </c>
      <c r="BA23" s="714">
        <f t="shared" si="11"/>
        <v>0</v>
      </c>
      <c r="BB23" s="714">
        <f t="shared" si="12"/>
        <v>0</v>
      </c>
      <c r="BC23" s="714">
        <f t="shared" si="13"/>
        <v>6.6472222222222221</v>
      </c>
      <c r="BD23" s="714">
        <f t="shared" si="14"/>
        <v>6.6472222222222221</v>
      </c>
      <c r="BE23" s="714">
        <f t="shared" si="15"/>
        <v>6.6472222222222221</v>
      </c>
      <c r="BF23" s="714">
        <f t="shared" si="16"/>
        <v>6.6472222222222221</v>
      </c>
      <c r="BG23" s="714">
        <f t="shared" si="17"/>
        <v>13.294444444444444</v>
      </c>
      <c r="BH23" s="714">
        <f t="shared" si="18"/>
        <v>6.6472222222222221</v>
      </c>
      <c r="BI23" s="714">
        <f t="shared" si="19"/>
        <v>6.6472222222222221</v>
      </c>
      <c r="BJ23" s="714">
        <f t="shared" si="20"/>
        <v>6.6472222222222221</v>
      </c>
      <c r="BK23" s="714">
        <f t="shared" si="21"/>
        <v>6.6472222222222221</v>
      </c>
      <c r="BL23" s="714">
        <f t="shared" si="22"/>
        <v>6.6472222222222221</v>
      </c>
      <c r="BM23" s="714">
        <f t="shared" si="23"/>
        <v>13.294444444444444</v>
      </c>
      <c r="BN23" s="714">
        <f t="shared" si="24"/>
        <v>0</v>
      </c>
      <c r="BO23" s="714">
        <f t="shared" si="25"/>
        <v>6.6472222222222221</v>
      </c>
      <c r="BP23" s="714">
        <f t="shared" si="26"/>
        <v>6.6472222222222221</v>
      </c>
    </row>
    <row r="24" spans="1:68" s="715" customFormat="1" ht="32.25" customHeight="1">
      <c r="A24" s="706">
        <v>22</v>
      </c>
      <c r="B24" s="1492"/>
      <c r="C24" s="1217" t="s">
        <v>896</v>
      </c>
      <c r="D24" s="727" t="s">
        <v>3</v>
      </c>
      <c r="E24" s="706">
        <v>2</v>
      </c>
      <c r="F24" s="706"/>
      <c r="G24" s="706"/>
      <c r="H24" s="706"/>
      <c r="I24" s="706"/>
      <c r="J24" s="706"/>
      <c r="K24" s="706"/>
      <c r="L24" s="706"/>
      <c r="M24" s="706"/>
      <c r="N24" s="725"/>
      <c r="O24" s="716"/>
      <c r="P24" s="716"/>
      <c r="Q24" s="716"/>
      <c r="R24" s="716"/>
      <c r="S24" s="716"/>
      <c r="T24" s="716"/>
      <c r="U24" s="716"/>
      <c r="V24" s="716"/>
      <c r="W24" s="712"/>
      <c r="X24" s="716"/>
      <c r="Y24" s="717"/>
      <c r="Z24" s="717"/>
      <c r="AA24" s="716"/>
      <c r="AB24" s="706"/>
      <c r="AC24" s="708">
        <f t="shared" si="27"/>
        <v>2</v>
      </c>
      <c r="AD24" s="711"/>
      <c r="AE24" s="711"/>
      <c r="AF24" s="711"/>
      <c r="AG24" s="711"/>
      <c r="AH24" s="712"/>
      <c r="AI24" s="726">
        <v>59.9</v>
      </c>
      <c r="AJ24" s="722">
        <v>64.900000000000006</v>
      </c>
      <c r="AK24" s="722"/>
      <c r="AL24" s="722">
        <v>32</v>
      </c>
      <c r="AM24" s="711"/>
      <c r="AN24" s="1395">
        <f t="shared" si="0"/>
        <v>52.266666666666673</v>
      </c>
      <c r="AO24" s="1438">
        <f t="shared" si="1"/>
        <v>52.266666666666673</v>
      </c>
      <c r="AP24" s="1439">
        <v>12</v>
      </c>
      <c r="AQ24" s="713">
        <f t="shared" si="28"/>
        <v>4.3555555555555561</v>
      </c>
      <c r="AR24" s="713">
        <f t="shared" si="2"/>
        <v>8.7111111111111121</v>
      </c>
      <c r="AS24" s="714">
        <f t="shared" si="3"/>
        <v>8.7111111111111121</v>
      </c>
      <c r="AT24" s="714">
        <f t="shared" si="4"/>
        <v>0</v>
      </c>
      <c r="AU24" s="714">
        <f t="shared" si="5"/>
        <v>0</v>
      </c>
      <c r="AV24" s="714">
        <f t="shared" si="6"/>
        <v>0</v>
      </c>
      <c r="AW24" s="714">
        <f t="shared" si="7"/>
        <v>0</v>
      </c>
      <c r="AX24" s="714">
        <f t="shared" si="8"/>
        <v>0</v>
      </c>
      <c r="AY24" s="714">
        <f t="shared" si="9"/>
        <v>0</v>
      </c>
      <c r="AZ24" s="714">
        <f t="shared" si="10"/>
        <v>0</v>
      </c>
      <c r="BA24" s="714">
        <f t="shared" si="11"/>
        <v>0</v>
      </c>
      <c r="BB24" s="714">
        <f t="shared" si="12"/>
        <v>0</v>
      </c>
      <c r="BC24" s="714">
        <f t="shared" si="13"/>
        <v>0</v>
      </c>
      <c r="BD24" s="714">
        <f t="shared" si="14"/>
        <v>0</v>
      </c>
      <c r="BE24" s="714">
        <f t="shared" si="15"/>
        <v>0</v>
      </c>
      <c r="BF24" s="714">
        <f t="shared" si="16"/>
        <v>0</v>
      </c>
      <c r="BG24" s="714">
        <f t="shared" si="17"/>
        <v>0</v>
      </c>
      <c r="BH24" s="714">
        <f t="shared" si="18"/>
        <v>0</v>
      </c>
      <c r="BI24" s="714">
        <f t="shared" si="19"/>
        <v>0</v>
      </c>
      <c r="BJ24" s="714">
        <f t="shared" si="20"/>
        <v>0</v>
      </c>
      <c r="BK24" s="714">
        <f t="shared" si="21"/>
        <v>0</v>
      </c>
      <c r="BL24" s="714">
        <f t="shared" si="22"/>
        <v>0</v>
      </c>
      <c r="BM24" s="714">
        <f t="shared" si="23"/>
        <v>0</v>
      </c>
      <c r="BN24" s="714">
        <f t="shared" si="24"/>
        <v>0</v>
      </c>
      <c r="BO24" s="714">
        <f t="shared" si="25"/>
        <v>0</v>
      </c>
      <c r="BP24" s="714">
        <f t="shared" si="26"/>
        <v>0</v>
      </c>
    </row>
    <row r="25" spans="1:68" s="715" customFormat="1" ht="33.75" customHeight="1">
      <c r="A25" s="706">
        <v>23</v>
      </c>
      <c r="B25" s="1496">
        <v>390263</v>
      </c>
      <c r="C25" s="1217" t="s">
        <v>891</v>
      </c>
      <c r="D25" s="727" t="s">
        <v>3</v>
      </c>
      <c r="E25" s="706">
        <v>15</v>
      </c>
      <c r="F25" s="706">
        <v>1</v>
      </c>
      <c r="G25" s="706">
        <v>1</v>
      </c>
      <c r="H25" s="706">
        <v>1</v>
      </c>
      <c r="I25" s="706">
        <v>2</v>
      </c>
      <c r="J25" s="706">
        <v>2</v>
      </c>
      <c r="K25" s="706">
        <v>2</v>
      </c>
      <c r="L25" s="706">
        <v>5</v>
      </c>
      <c r="M25" s="706">
        <v>1</v>
      </c>
      <c r="N25" s="706">
        <v>1</v>
      </c>
      <c r="O25" s="716">
        <v>1</v>
      </c>
      <c r="P25" s="716">
        <v>1</v>
      </c>
      <c r="Q25" s="716">
        <v>2</v>
      </c>
      <c r="R25" s="716">
        <v>1</v>
      </c>
      <c r="S25" s="716">
        <v>4</v>
      </c>
      <c r="T25" s="716">
        <v>1</v>
      </c>
      <c r="U25" s="716"/>
      <c r="V25" s="716">
        <v>2</v>
      </c>
      <c r="W25" s="712"/>
      <c r="X25" s="716">
        <v>2</v>
      </c>
      <c r="Y25" s="1195">
        <v>3</v>
      </c>
      <c r="Z25" s="717"/>
      <c r="AA25" s="716">
        <v>1</v>
      </c>
      <c r="AB25" s="706">
        <v>3</v>
      </c>
      <c r="AC25" s="708">
        <f t="shared" si="27"/>
        <v>52</v>
      </c>
      <c r="AD25" s="711"/>
      <c r="AE25" s="711"/>
      <c r="AF25" s="711"/>
      <c r="AG25" s="710">
        <v>17.11</v>
      </c>
      <c r="AH25" s="712"/>
      <c r="AI25" s="711"/>
      <c r="AJ25" s="711"/>
      <c r="AK25" s="710">
        <v>20.7</v>
      </c>
      <c r="AL25" s="711"/>
      <c r="AM25" s="710">
        <v>17.940000000000001</v>
      </c>
      <c r="AN25" s="1395">
        <f t="shared" si="0"/>
        <v>18.583333333333332</v>
      </c>
      <c r="AO25" s="1438">
        <f t="shared" si="1"/>
        <v>18.583333333333332</v>
      </c>
      <c r="AP25" s="1439">
        <v>12</v>
      </c>
      <c r="AQ25" s="713">
        <f t="shared" si="28"/>
        <v>1.5486111111111109</v>
      </c>
      <c r="AR25" s="713">
        <f t="shared" si="2"/>
        <v>80.527777777777771</v>
      </c>
      <c r="AS25" s="714">
        <f t="shared" si="3"/>
        <v>23.229166666666664</v>
      </c>
      <c r="AT25" s="714">
        <f t="shared" si="4"/>
        <v>1.5486111111111109</v>
      </c>
      <c r="AU25" s="714">
        <f t="shared" si="5"/>
        <v>1.5486111111111109</v>
      </c>
      <c r="AV25" s="714">
        <f t="shared" si="6"/>
        <v>1.5486111111111109</v>
      </c>
      <c r="AW25" s="714">
        <f t="shared" si="7"/>
        <v>3.0972222222222219</v>
      </c>
      <c r="AX25" s="714">
        <f t="shared" si="8"/>
        <v>3.0972222222222219</v>
      </c>
      <c r="AY25" s="714">
        <f t="shared" si="9"/>
        <v>3.0972222222222219</v>
      </c>
      <c r="AZ25" s="714">
        <f t="shared" si="10"/>
        <v>7.7430555555555545</v>
      </c>
      <c r="BA25" s="714">
        <f t="shared" si="11"/>
        <v>1.5486111111111109</v>
      </c>
      <c r="BB25" s="714">
        <f t="shared" si="12"/>
        <v>1.5486111111111109</v>
      </c>
      <c r="BC25" s="714">
        <f t="shared" si="13"/>
        <v>1.5486111111111109</v>
      </c>
      <c r="BD25" s="714">
        <f t="shared" si="14"/>
        <v>1.5486111111111109</v>
      </c>
      <c r="BE25" s="714">
        <f t="shared" si="15"/>
        <v>3.0972222222222219</v>
      </c>
      <c r="BF25" s="714">
        <f t="shared" si="16"/>
        <v>1.5486111111111109</v>
      </c>
      <c r="BG25" s="714">
        <f t="shared" si="17"/>
        <v>6.1944444444444438</v>
      </c>
      <c r="BH25" s="714">
        <f t="shared" si="18"/>
        <v>1.5486111111111109</v>
      </c>
      <c r="BI25" s="714">
        <f t="shared" si="19"/>
        <v>0</v>
      </c>
      <c r="BJ25" s="714">
        <f t="shared" si="20"/>
        <v>3.0972222222222219</v>
      </c>
      <c r="BK25" s="714">
        <f t="shared" si="21"/>
        <v>0</v>
      </c>
      <c r="BL25" s="714">
        <f t="shared" si="22"/>
        <v>3.0972222222222219</v>
      </c>
      <c r="BM25" s="714">
        <f t="shared" si="23"/>
        <v>4.645833333333333</v>
      </c>
      <c r="BN25" s="714">
        <f t="shared" si="24"/>
        <v>0</v>
      </c>
      <c r="BO25" s="714">
        <f t="shared" si="25"/>
        <v>1.5486111111111109</v>
      </c>
      <c r="BP25" s="714">
        <f t="shared" si="26"/>
        <v>4.645833333333333</v>
      </c>
    </row>
    <row r="26" spans="1:68" s="715" customFormat="1" ht="36" customHeight="1">
      <c r="A26" s="706">
        <v>24</v>
      </c>
      <c r="B26" s="1492"/>
      <c r="C26" s="1205" t="s">
        <v>1000</v>
      </c>
      <c r="D26" s="727" t="s">
        <v>3</v>
      </c>
      <c r="E26" s="442">
        <v>10</v>
      </c>
      <c r="F26" s="706">
        <v>1</v>
      </c>
      <c r="G26" s="706">
        <v>1</v>
      </c>
      <c r="H26" s="706">
        <v>1</v>
      </c>
      <c r="I26" s="706">
        <v>2</v>
      </c>
      <c r="J26" s="706">
        <v>2</v>
      </c>
      <c r="K26" s="706">
        <v>2</v>
      </c>
      <c r="L26" s="706">
        <v>5</v>
      </c>
      <c r="M26" s="706">
        <v>1</v>
      </c>
      <c r="N26" s="706">
        <v>1</v>
      </c>
      <c r="O26" s="716">
        <v>1</v>
      </c>
      <c r="P26" s="716">
        <v>1</v>
      </c>
      <c r="Q26" s="716">
        <v>2</v>
      </c>
      <c r="R26" s="716">
        <v>1</v>
      </c>
      <c r="S26" s="716">
        <v>4</v>
      </c>
      <c r="T26" s="716">
        <v>1</v>
      </c>
      <c r="U26" s="716"/>
      <c r="V26" s="716">
        <v>2</v>
      </c>
      <c r="W26" s="712"/>
      <c r="X26" s="716">
        <v>2</v>
      </c>
      <c r="Y26" s="1195">
        <v>3</v>
      </c>
      <c r="Z26" s="717"/>
      <c r="AA26" s="716">
        <v>1</v>
      </c>
      <c r="AB26" s="706">
        <v>6</v>
      </c>
      <c r="AC26" s="708">
        <f t="shared" si="27"/>
        <v>50</v>
      </c>
      <c r="AD26" s="719">
        <v>3.83</v>
      </c>
      <c r="AE26" s="747">
        <v>4.8499999999999996</v>
      </c>
      <c r="AF26" s="747">
        <v>2.38</v>
      </c>
      <c r="AG26" s="711"/>
      <c r="AH26" s="712"/>
      <c r="AI26" s="711"/>
      <c r="AJ26" s="711"/>
      <c r="AK26" s="711"/>
      <c r="AL26" s="711"/>
      <c r="AM26" s="711"/>
      <c r="AN26" s="1395">
        <f t="shared" si="0"/>
        <v>3.6866666666666661</v>
      </c>
      <c r="AO26" s="1438">
        <f t="shared" si="1"/>
        <v>3.6866666666666661</v>
      </c>
      <c r="AP26" s="1439">
        <v>12</v>
      </c>
      <c r="AQ26" s="713">
        <f t="shared" si="28"/>
        <v>0.30722222222222217</v>
      </c>
      <c r="AR26" s="713">
        <f t="shared" si="2"/>
        <v>15.361111111111109</v>
      </c>
      <c r="AS26" s="714">
        <f t="shared" si="3"/>
        <v>3.072222222222222</v>
      </c>
      <c r="AT26" s="714">
        <f t="shared" si="4"/>
        <v>0.30722222222222217</v>
      </c>
      <c r="AU26" s="714">
        <f t="shared" si="5"/>
        <v>0.30722222222222217</v>
      </c>
      <c r="AV26" s="714">
        <f t="shared" si="6"/>
        <v>0.30722222222222217</v>
      </c>
      <c r="AW26" s="714">
        <f t="shared" si="7"/>
        <v>0.61444444444444435</v>
      </c>
      <c r="AX26" s="714">
        <f t="shared" si="8"/>
        <v>0.61444444444444435</v>
      </c>
      <c r="AY26" s="714">
        <f t="shared" si="9"/>
        <v>0.61444444444444435</v>
      </c>
      <c r="AZ26" s="714">
        <f t="shared" si="10"/>
        <v>1.536111111111111</v>
      </c>
      <c r="BA26" s="714">
        <f t="shared" si="11"/>
        <v>0.30722222222222217</v>
      </c>
      <c r="BB26" s="714">
        <f t="shared" si="12"/>
        <v>0.30722222222222217</v>
      </c>
      <c r="BC26" s="714">
        <f t="shared" si="13"/>
        <v>0.30722222222222217</v>
      </c>
      <c r="BD26" s="714">
        <f t="shared" si="14"/>
        <v>0.30722222222222217</v>
      </c>
      <c r="BE26" s="714">
        <f t="shared" si="15"/>
        <v>0.61444444444444435</v>
      </c>
      <c r="BF26" s="714">
        <f t="shared" si="16"/>
        <v>0.30722222222222217</v>
      </c>
      <c r="BG26" s="714">
        <f t="shared" si="17"/>
        <v>1.2288888888888887</v>
      </c>
      <c r="BH26" s="714">
        <f t="shared" si="18"/>
        <v>0.30722222222222217</v>
      </c>
      <c r="BI26" s="714">
        <f t="shared" si="19"/>
        <v>0</v>
      </c>
      <c r="BJ26" s="714">
        <f t="shared" si="20"/>
        <v>0.61444444444444435</v>
      </c>
      <c r="BK26" s="714">
        <f t="shared" si="21"/>
        <v>0</v>
      </c>
      <c r="BL26" s="714">
        <f t="shared" si="22"/>
        <v>0.61444444444444435</v>
      </c>
      <c r="BM26" s="714">
        <f t="shared" si="23"/>
        <v>0.92166666666666652</v>
      </c>
      <c r="BN26" s="714">
        <f t="shared" si="24"/>
        <v>0</v>
      </c>
      <c r="BO26" s="714">
        <f t="shared" si="25"/>
        <v>0.30722222222222217</v>
      </c>
      <c r="BP26" s="714">
        <f t="shared" si="26"/>
        <v>1.843333333333333</v>
      </c>
    </row>
    <row r="27" spans="1:68" s="715" customFormat="1" ht="36" customHeight="1">
      <c r="A27" s="706">
        <v>25</v>
      </c>
      <c r="B27" s="1492">
        <v>419110</v>
      </c>
      <c r="C27" s="1205" t="s">
        <v>1001</v>
      </c>
      <c r="D27" s="727" t="s">
        <v>3</v>
      </c>
      <c r="E27" s="706">
        <v>10</v>
      </c>
      <c r="F27" s="706"/>
      <c r="G27" s="706"/>
      <c r="H27" s="706"/>
      <c r="I27" s="706"/>
      <c r="J27" s="706"/>
      <c r="K27" s="706"/>
      <c r="L27" s="706"/>
      <c r="M27" s="706"/>
      <c r="N27" s="725"/>
      <c r="O27" s="716"/>
      <c r="P27" s="716"/>
      <c r="Q27" s="716"/>
      <c r="R27" s="716"/>
      <c r="S27" s="716"/>
      <c r="T27" s="716"/>
      <c r="U27" s="716"/>
      <c r="V27" s="716"/>
      <c r="W27" s="712"/>
      <c r="X27" s="716"/>
      <c r="Y27" s="717"/>
      <c r="Z27" s="717"/>
      <c r="AA27" s="716"/>
      <c r="AB27" s="706"/>
      <c r="AC27" s="708">
        <f t="shared" si="27"/>
        <v>10</v>
      </c>
      <c r="AD27" s="719">
        <v>19.3</v>
      </c>
      <c r="AE27" s="747">
        <v>23.14</v>
      </c>
      <c r="AF27" s="747">
        <v>19.989999999999998</v>
      </c>
      <c r="AG27" s="711"/>
      <c r="AH27" s="712"/>
      <c r="AI27" s="711"/>
      <c r="AJ27" s="711"/>
      <c r="AK27" s="711"/>
      <c r="AL27" s="711"/>
      <c r="AM27" s="711"/>
      <c r="AN27" s="1395">
        <f t="shared" si="0"/>
        <v>20.81</v>
      </c>
      <c r="AO27" s="1438">
        <f t="shared" si="1"/>
        <v>20.81</v>
      </c>
      <c r="AP27" s="1439">
        <v>12</v>
      </c>
      <c r="AQ27" s="713">
        <f t="shared" si="28"/>
        <v>1.7341666666666666</v>
      </c>
      <c r="AR27" s="713">
        <f t="shared" si="2"/>
        <v>17.341666666666665</v>
      </c>
      <c r="AS27" s="714">
        <f t="shared" si="3"/>
        <v>17.341666666666665</v>
      </c>
      <c r="AT27" s="714">
        <f t="shared" si="4"/>
        <v>0</v>
      </c>
      <c r="AU27" s="714">
        <f t="shared" si="5"/>
        <v>0</v>
      </c>
      <c r="AV27" s="714">
        <f t="shared" si="6"/>
        <v>0</v>
      </c>
      <c r="AW27" s="714">
        <f t="shared" si="7"/>
        <v>0</v>
      </c>
      <c r="AX27" s="714">
        <f t="shared" si="8"/>
        <v>0</v>
      </c>
      <c r="AY27" s="714">
        <f t="shared" si="9"/>
        <v>0</v>
      </c>
      <c r="AZ27" s="714">
        <f t="shared" si="10"/>
        <v>0</v>
      </c>
      <c r="BA27" s="714">
        <f t="shared" si="11"/>
        <v>0</v>
      </c>
      <c r="BB27" s="714">
        <f t="shared" si="12"/>
        <v>0</v>
      </c>
      <c r="BC27" s="714">
        <f t="shared" si="13"/>
        <v>0</v>
      </c>
      <c r="BD27" s="714">
        <f t="shared" si="14"/>
        <v>0</v>
      </c>
      <c r="BE27" s="714">
        <f t="shared" si="15"/>
        <v>0</v>
      </c>
      <c r="BF27" s="714">
        <f t="shared" si="16"/>
        <v>0</v>
      </c>
      <c r="BG27" s="714">
        <f t="shared" si="17"/>
        <v>0</v>
      </c>
      <c r="BH27" s="714">
        <f t="shared" si="18"/>
        <v>0</v>
      </c>
      <c r="BI27" s="714">
        <f t="shared" si="19"/>
        <v>0</v>
      </c>
      <c r="BJ27" s="714">
        <f t="shared" si="20"/>
        <v>0</v>
      </c>
      <c r="BK27" s="714">
        <f t="shared" si="21"/>
        <v>0</v>
      </c>
      <c r="BL27" s="714">
        <f t="shared" si="22"/>
        <v>0</v>
      </c>
      <c r="BM27" s="714">
        <f t="shared" si="23"/>
        <v>0</v>
      </c>
      <c r="BN27" s="714">
        <f t="shared" si="24"/>
        <v>0</v>
      </c>
      <c r="BO27" s="714">
        <f t="shared" si="25"/>
        <v>0</v>
      </c>
      <c r="BP27" s="714">
        <f t="shared" si="26"/>
        <v>0</v>
      </c>
    </row>
    <row r="28" spans="1:68" s="715" customFormat="1" ht="21" customHeight="1">
      <c r="A28" s="706">
        <v>26</v>
      </c>
      <c r="B28" s="1441" t="s">
        <v>26</v>
      </c>
      <c r="C28" s="1442" t="s">
        <v>28</v>
      </c>
      <c r="D28" s="1443"/>
      <c r="E28" s="1444"/>
      <c r="F28" s="1444"/>
      <c r="G28" s="1444"/>
      <c r="H28" s="1444"/>
      <c r="I28" s="1444"/>
      <c r="J28" s="1444"/>
      <c r="K28" s="1444"/>
      <c r="L28" s="1444"/>
      <c r="M28" s="1444"/>
      <c r="N28" s="1445"/>
      <c r="O28" s="1446"/>
      <c r="P28" s="1446"/>
      <c r="Q28" s="1446"/>
      <c r="R28" s="1446"/>
      <c r="S28" s="1446"/>
      <c r="T28" s="1446"/>
      <c r="U28" s="1446"/>
      <c r="V28" s="1446"/>
      <c r="W28" s="1447"/>
      <c r="X28" s="1446"/>
      <c r="Y28" s="1448"/>
      <c r="Z28" s="1448"/>
      <c r="AA28" s="1446"/>
      <c r="AB28" s="1444"/>
      <c r="AC28" s="708">
        <f t="shared" si="27"/>
        <v>0</v>
      </c>
      <c r="AD28" s="711"/>
      <c r="AE28" s="711"/>
      <c r="AF28" s="711"/>
      <c r="AG28" s="711"/>
      <c r="AH28" s="712"/>
      <c r="AI28" s="711"/>
      <c r="AJ28" s="711"/>
      <c r="AK28" s="711"/>
      <c r="AL28" s="711"/>
      <c r="AM28" s="711"/>
      <c r="AN28" s="1395"/>
      <c r="AO28" s="1438"/>
      <c r="AP28" s="1439">
        <v>12</v>
      </c>
      <c r="AQ28" s="713">
        <f t="shared" si="28"/>
        <v>0</v>
      </c>
      <c r="AR28" s="713">
        <f t="shared" si="2"/>
        <v>0</v>
      </c>
      <c r="AS28" s="714">
        <f t="shared" si="3"/>
        <v>0</v>
      </c>
      <c r="AT28" s="714">
        <f t="shared" si="4"/>
        <v>0</v>
      </c>
      <c r="AU28" s="714">
        <f t="shared" si="5"/>
        <v>0</v>
      </c>
      <c r="AV28" s="714">
        <f t="shared" si="6"/>
        <v>0</v>
      </c>
      <c r="AW28" s="714">
        <f t="shared" si="7"/>
        <v>0</v>
      </c>
      <c r="AX28" s="714">
        <f t="shared" si="8"/>
        <v>0</v>
      </c>
      <c r="AY28" s="714">
        <f t="shared" si="9"/>
        <v>0</v>
      </c>
      <c r="AZ28" s="714">
        <f t="shared" si="10"/>
        <v>0</v>
      </c>
      <c r="BA28" s="714">
        <f t="shared" si="11"/>
        <v>0</v>
      </c>
      <c r="BB28" s="714">
        <f t="shared" si="12"/>
        <v>0</v>
      </c>
      <c r="BC28" s="714">
        <f t="shared" si="13"/>
        <v>0</v>
      </c>
      <c r="BD28" s="714">
        <f t="shared" si="14"/>
        <v>0</v>
      </c>
      <c r="BE28" s="714">
        <f t="shared" si="15"/>
        <v>0</v>
      </c>
      <c r="BF28" s="714">
        <f t="shared" si="16"/>
        <v>0</v>
      </c>
      <c r="BG28" s="714">
        <f t="shared" si="17"/>
        <v>0</v>
      </c>
      <c r="BH28" s="714">
        <f t="shared" si="18"/>
        <v>0</v>
      </c>
      <c r="BI28" s="714">
        <f t="shared" si="19"/>
        <v>0</v>
      </c>
      <c r="BJ28" s="714">
        <f t="shared" si="20"/>
        <v>0</v>
      </c>
      <c r="BK28" s="714">
        <f t="shared" si="21"/>
        <v>0</v>
      </c>
      <c r="BL28" s="714">
        <f t="shared" si="22"/>
        <v>0</v>
      </c>
      <c r="BM28" s="714">
        <f t="shared" si="23"/>
        <v>0</v>
      </c>
      <c r="BN28" s="714">
        <f t="shared" si="24"/>
        <v>0</v>
      </c>
      <c r="BO28" s="714">
        <f t="shared" si="25"/>
        <v>0</v>
      </c>
      <c r="BP28" s="714">
        <f t="shared" si="26"/>
        <v>0</v>
      </c>
    </row>
    <row r="29" spans="1:68" s="715" customFormat="1" ht="21" customHeight="1">
      <c r="A29" s="706">
        <v>27</v>
      </c>
      <c r="B29" s="1441" t="s">
        <v>26</v>
      </c>
      <c r="C29" s="1442" t="s">
        <v>28</v>
      </c>
      <c r="D29" s="1443"/>
      <c r="E29" s="1444"/>
      <c r="F29" s="1444"/>
      <c r="G29" s="1444"/>
      <c r="H29" s="1444"/>
      <c r="I29" s="1444"/>
      <c r="J29" s="1444"/>
      <c r="K29" s="1444"/>
      <c r="L29" s="1444"/>
      <c r="M29" s="1444"/>
      <c r="N29" s="1445"/>
      <c r="O29" s="1446"/>
      <c r="P29" s="1446"/>
      <c r="Q29" s="1446"/>
      <c r="R29" s="1446"/>
      <c r="S29" s="1446"/>
      <c r="T29" s="1446"/>
      <c r="U29" s="1446"/>
      <c r="V29" s="1446"/>
      <c r="W29" s="1447"/>
      <c r="X29" s="1446"/>
      <c r="Y29" s="1448"/>
      <c r="Z29" s="1448"/>
      <c r="AA29" s="1446"/>
      <c r="AB29" s="1444"/>
      <c r="AC29" s="708">
        <f t="shared" si="27"/>
        <v>0</v>
      </c>
      <c r="AD29" s="711"/>
      <c r="AE29" s="711"/>
      <c r="AF29" s="711"/>
      <c r="AG29" s="711"/>
      <c r="AH29" s="712"/>
      <c r="AI29" s="711"/>
      <c r="AJ29" s="711"/>
      <c r="AK29" s="711"/>
      <c r="AL29" s="711"/>
      <c r="AM29" s="711"/>
      <c r="AN29" s="1395"/>
      <c r="AO29" s="1438"/>
      <c r="AP29" s="1439">
        <v>12</v>
      </c>
      <c r="AQ29" s="713">
        <f t="shared" si="28"/>
        <v>0</v>
      </c>
      <c r="AR29" s="713">
        <f t="shared" si="2"/>
        <v>0</v>
      </c>
      <c r="AS29" s="714">
        <f t="shared" si="3"/>
        <v>0</v>
      </c>
      <c r="AT29" s="714">
        <f t="shared" si="4"/>
        <v>0</v>
      </c>
      <c r="AU29" s="714">
        <f t="shared" si="5"/>
        <v>0</v>
      </c>
      <c r="AV29" s="714">
        <f t="shared" si="6"/>
        <v>0</v>
      </c>
      <c r="AW29" s="714">
        <f t="shared" si="7"/>
        <v>0</v>
      </c>
      <c r="AX29" s="714">
        <f t="shared" si="8"/>
        <v>0</v>
      </c>
      <c r="AY29" s="714">
        <f t="shared" si="9"/>
        <v>0</v>
      </c>
      <c r="AZ29" s="714">
        <f t="shared" si="10"/>
        <v>0</v>
      </c>
      <c r="BA29" s="714">
        <f t="shared" si="11"/>
        <v>0</v>
      </c>
      <c r="BB29" s="714">
        <f t="shared" si="12"/>
        <v>0</v>
      </c>
      <c r="BC29" s="714">
        <f t="shared" si="13"/>
        <v>0</v>
      </c>
      <c r="BD29" s="714">
        <f t="shared" si="14"/>
        <v>0</v>
      </c>
      <c r="BE29" s="714">
        <f t="shared" si="15"/>
        <v>0</v>
      </c>
      <c r="BF29" s="714">
        <f t="shared" si="16"/>
        <v>0</v>
      </c>
      <c r="BG29" s="714">
        <f t="shared" si="17"/>
        <v>0</v>
      </c>
      <c r="BH29" s="714">
        <f t="shared" si="18"/>
        <v>0</v>
      </c>
      <c r="BI29" s="714">
        <f t="shared" si="19"/>
        <v>0</v>
      </c>
      <c r="BJ29" s="714">
        <f t="shared" si="20"/>
        <v>0</v>
      </c>
      <c r="BK29" s="714">
        <f t="shared" si="21"/>
        <v>0</v>
      </c>
      <c r="BL29" s="714">
        <f t="shared" si="22"/>
        <v>0</v>
      </c>
      <c r="BM29" s="714">
        <f t="shared" si="23"/>
        <v>0</v>
      </c>
      <c r="BN29" s="714">
        <f t="shared" si="24"/>
        <v>0</v>
      </c>
      <c r="BO29" s="714">
        <f t="shared" si="25"/>
        <v>0</v>
      </c>
      <c r="BP29" s="714">
        <f t="shared" si="26"/>
        <v>0</v>
      </c>
    </row>
    <row r="30" spans="1:68" s="715" customFormat="1" ht="21" customHeight="1">
      <c r="A30" s="706">
        <v>28</v>
      </c>
      <c r="B30" s="1441" t="s">
        <v>26</v>
      </c>
      <c r="C30" s="1442" t="s">
        <v>28</v>
      </c>
      <c r="D30" s="1443"/>
      <c r="E30" s="1444"/>
      <c r="F30" s="1444"/>
      <c r="G30" s="1444"/>
      <c r="H30" s="1444"/>
      <c r="I30" s="1444"/>
      <c r="J30" s="1444"/>
      <c r="K30" s="1444"/>
      <c r="L30" s="1444"/>
      <c r="M30" s="1444"/>
      <c r="N30" s="1445"/>
      <c r="O30" s="1446"/>
      <c r="P30" s="1446"/>
      <c r="Q30" s="1446"/>
      <c r="R30" s="1446"/>
      <c r="S30" s="1446"/>
      <c r="T30" s="1446"/>
      <c r="U30" s="1446"/>
      <c r="V30" s="1446"/>
      <c r="W30" s="1447"/>
      <c r="X30" s="1446"/>
      <c r="Y30" s="1448"/>
      <c r="Z30" s="1448"/>
      <c r="AA30" s="1446"/>
      <c r="AB30" s="1444"/>
      <c r="AC30" s="708">
        <f t="shared" si="27"/>
        <v>0</v>
      </c>
      <c r="AD30" s="711"/>
      <c r="AE30" s="711"/>
      <c r="AF30" s="711"/>
      <c r="AG30" s="711"/>
      <c r="AH30" s="712"/>
      <c r="AI30" s="711"/>
      <c r="AJ30" s="711"/>
      <c r="AK30" s="711"/>
      <c r="AL30" s="711"/>
      <c r="AM30" s="711"/>
      <c r="AN30" s="1395"/>
      <c r="AO30" s="1438"/>
      <c r="AP30" s="1439">
        <v>12</v>
      </c>
      <c r="AQ30" s="713">
        <f t="shared" si="28"/>
        <v>0</v>
      </c>
      <c r="AR30" s="713">
        <f t="shared" si="2"/>
        <v>0</v>
      </c>
      <c r="AS30" s="714">
        <f t="shared" si="3"/>
        <v>0</v>
      </c>
      <c r="AT30" s="714">
        <f t="shared" si="4"/>
        <v>0</v>
      </c>
      <c r="AU30" s="714">
        <f t="shared" si="5"/>
        <v>0</v>
      </c>
      <c r="AV30" s="714">
        <f t="shared" si="6"/>
        <v>0</v>
      </c>
      <c r="AW30" s="714">
        <f t="shared" si="7"/>
        <v>0</v>
      </c>
      <c r="AX30" s="714">
        <f t="shared" si="8"/>
        <v>0</v>
      </c>
      <c r="AY30" s="714">
        <f t="shared" si="9"/>
        <v>0</v>
      </c>
      <c r="AZ30" s="714">
        <f t="shared" si="10"/>
        <v>0</v>
      </c>
      <c r="BA30" s="714">
        <f t="shared" si="11"/>
        <v>0</v>
      </c>
      <c r="BB30" s="714">
        <f t="shared" si="12"/>
        <v>0</v>
      </c>
      <c r="BC30" s="714">
        <f t="shared" si="13"/>
        <v>0</v>
      </c>
      <c r="BD30" s="714">
        <f t="shared" si="14"/>
        <v>0</v>
      </c>
      <c r="BE30" s="714">
        <f t="shared" si="15"/>
        <v>0</v>
      </c>
      <c r="BF30" s="714">
        <f t="shared" si="16"/>
        <v>0</v>
      </c>
      <c r="BG30" s="714">
        <f t="shared" si="17"/>
        <v>0</v>
      </c>
      <c r="BH30" s="714">
        <f t="shared" si="18"/>
        <v>0</v>
      </c>
      <c r="BI30" s="714">
        <f t="shared" si="19"/>
        <v>0</v>
      </c>
      <c r="BJ30" s="714">
        <f t="shared" si="20"/>
        <v>0</v>
      </c>
      <c r="BK30" s="714">
        <f t="shared" si="21"/>
        <v>0</v>
      </c>
      <c r="BL30" s="714">
        <f t="shared" si="22"/>
        <v>0</v>
      </c>
      <c r="BM30" s="714">
        <f t="shared" si="23"/>
        <v>0</v>
      </c>
      <c r="BN30" s="714">
        <f t="shared" si="24"/>
        <v>0</v>
      </c>
      <c r="BO30" s="714">
        <f t="shared" si="25"/>
        <v>0</v>
      </c>
      <c r="BP30" s="714">
        <f t="shared" si="26"/>
        <v>0</v>
      </c>
    </row>
    <row r="31" spans="1:68" s="715" customFormat="1" ht="21" customHeight="1">
      <c r="A31" s="706">
        <v>29</v>
      </c>
      <c r="B31" s="1441" t="s">
        <v>26</v>
      </c>
      <c r="C31" s="1442" t="s">
        <v>28</v>
      </c>
      <c r="D31" s="1443"/>
      <c r="E31" s="1444"/>
      <c r="F31" s="1444"/>
      <c r="G31" s="1444"/>
      <c r="H31" s="1444"/>
      <c r="I31" s="1444"/>
      <c r="J31" s="1444"/>
      <c r="K31" s="1444"/>
      <c r="L31" s="1444"/>
      <c r="M31" s="1444"/>
      <c r="N31" s="1445"/>
      <c r="O31" s="1446"/>
      <c r="P31" s="1446"/>
      <c r="Q31" s="1446"/>
      <c r="R31" s="1446"/>
      <c r="S31" s="1446"/>
      <c r="T31" s="1446"/>
      <c r="U31" s="1446"/>
      <c r="V31" s="1446"/>
      <c r="W31" s="1447"/>
      <c r="X31" s="1446"/>
      <c r="Y31" s="1448"/>
      <c r="Z31" s="1448"/>
      <c r="AA31" s="1446"/>
      <c r="AB31" s="1444"/>
      <c r="AC31" s="708">
        <f t="shared" si="27"/>
        <v>0</v>
      </c>
      <c r="AD31" s="711"/>
      <c r="AE31" s="711"/>
      <c r="AF31" s="711"/>
      <c r="AG31" s="711"/>
      <c r="AH31" s="712"/>
      <c r="AI31" s="711"/>
      <c r="AJ31" s="711"/>
      <c r="AK31" s="711"/>
      <c r="AL31" s="711"/>
      <c r="AM31" s="711"/>
      <c r="AN31" s="1395"/>
      <c r="AO31" s="1438"/>
      <c r="AP31" s="1439">
        <v>12</v>
      </c>
      <c r="AQ31" s="713">
        <f t="shared" si="28"/>
        <v>0</v>
      </c>
      <c r="AR31" s="713">
        <f t="shared" si="2"/>
        <v>0</v>
      </c>
      <c r="AS31" s="714">
        <f t="shared" si="3"/>
        <v>0</v>
      </c>
      <c r="AT31" s="714">
        <f t="shared" si="4"/>
        <v>0</v>
      </c>
      <c r="AU31" s="714">
        <f t="shared" si="5"/>
        <v>0</v>
      </c>
      <c r="AV31" s="714">
        <f t="shared" si="6"/>
        <v>0</v>
      </c>
      <c r="AW31" s="714">
        <f t="shared" si="7"/>
        <v>0</v>
      </c>
      <c r="AX31" s="714">
        <f t="shared" si="8"/>
        <v>0</v>
      </c>
      <c r="AY31" s="714">
        <f t="shared" si="9"/>
        <v>0</v>
      </c>
      <c r="AZ31" s="714">
        <f t="shared" si="10"/>
        <v>0</v>
      </c>
      <c r="BA31" s="714">
        <f t="shared" si="11"/>
        <v>0</v>
      </c>
      <c r="BB31" s="714">
        <f t="shared" si="12"/>
        <v>0</v>
      </c>
      <c r="BC31" s="714">
        <f t="shared" si="13"/>
        <v>0</v>
      </c>
      <c r="BD31" s="714">
        <f t="shared" si="14"/>
        <v>0</v>
      </c>
      <c r="BE31" s="714">
        <f t="shared" si="15"/>
        <v>0</v>
      </c>
      <c r="BF31" s="714">
        <f t="shared" si="16"/>
        <v>0</v>
      </c>
      <c r="BG31" s="714">
        <f t="shared" si="17"/>
        <v>0</v>
      </c>
      <c r="BH31" s="714">
        <f t="shared" si="18"/>
        <v>0</v>
      </c>
      <c r="BI31" s="714">
        <f t="shared" si="19"/>
        <v>0</v>
      </c>
      <c r="BJ31" s="714">
        <f t="shared" si="20"/>
        <v>0</v>
      </c>
      <c r="BK31" s="714">
        <f t="shared" si="21"/>
        <v>0</v>
      </c>
      <c r="BL31" s="714">
        <f t="shared" si="22"/>
        <v>0</v>
      </c>
      <c r="BM31" s="714">
        <f t="shared" si="23"/>
        <v>0</v>
      </c>
      <c r="BN31" s="714">
        <f t="shared" si="24"/>
        <v>0</v>
      </c>
      <c r="BO31" s="714">
        <f t="shared" si="25"/>
        <v>0</v>
      </c>
      <c r="BP31" s="714">
        <f t="shared" si="26"/>
        <v>0</v>
      </c>
    </row>
    <row r="32" spans="1:68" s="715" customFormat="1" ht="21" customHeight="1">
      <c r="A32" s="706">
        <v>30</v>
      </c>
      <c r="B32" s="1441" t="s">
        <v>26</v>
      </c>
      <c r="C32" s="1442" t="s">
        <v>28</v>
      </c>
      <c r="D32" s="1443"/>
      <c r="E32" s="1444"/>
      <c r="F32" s="1444"/>
      <c r="G32" s="1444"/>
      <c r="H32" s="1444"/>
      <c r="I32" s="1444"/>
      <c r="J32" s="1444"/>
      <c r="K32" s="1444"/>
      <c r="L32" s="1444"/>
      <c r="M32" s="1444"/>
      <c r="N32" s="1445"/>
      <c r="O32" s="1446"/>
      <c r="P32" s="1446"/>
      <c r="Q32" s="1446"/>
      <c r="R32" s="1446"/>
      <c r="S32" s="1446"/>
      <c r="T32" s="1446"/>
      <c r="U32" s="1446"/>
      <c r="V32" s="1446"/>
      <c r="W32" s="1447"/>
      <c r="X32" s="1446"/>
      <c r="Y32" s="1448"/>
      <c r="Z32" s="1448"/>
      <c r="AA32" s="1446"/>
      <c r="AB32" s="1444"/>
      <c r="AC32" s="708">
        <f t="shared" si="27"/>
        <v>0</v>
      </c>
      <c r="AD32" s="711"/>
      <c r="AE32" s="711"/>
      <c r="AF32" s="711"/>
      <c r="AG32" s="711"/>
      <c r="AH32" s="712"/>
      <c r="AI32" s="711"/>
      <c r="AJ32" s="711"/>
      <c r="AK32" s="711"/>
      <c r="AL32" s="711"/>
      <c r="AM32" s="711"/>
      <c r="AN32" s="1395"/>
      <c r="AO32" s="1438"/>
      <c r="AP32" s="1439">
        <v>12</v>
      </c>
      <c r="AQ32" s="713">
        <f t="shared" si="28"/>
        <v>0</v>
      </c>
      <c r="AR32" s="713">
        <f t="shared" si="2"/>
        <v>0</v>
      </c>
      <c r="AS32" s="714">
        <f t="shared" si="3"/>
        <v>0</v>
      </c>
      <c r="AT32" s="714">
        <f t="shared" si="4"/>
        <v>0</v>
      </c>
      <c r="AU32" s="714">
        <f t="shared" si="5"/>
        <v>0</v>
      </c>
      <c r="AV32" s="714">
        <f t="shared" si="6"/>
        <v>0</v>
      </c>
      <c r="AW32" s="714">
        <f t="shared" si="7"/>
        <v>0</v>
      </c>
      <c r="AX32" s="714">
        <f t="shared" si="8"/>
        <v>0</v>
      </c>
      <c r="AY32" s="714">
        <f t="shared" si="9"/>
        <v>0</v>
      </c>
      <c r="AZ32" s="714">
        <f t="shared" si="10"/>
        <v>0</v>
      </c>
      <c r="BA32" s="714">
        <f t="shared" si="11"/>
        <v>0</v>
      </c>
      <c r="BB32" s="714">
        <f t="shared" si="12"/>
        <v>0</v>
      </c>
      <c r="BC32" s="714">
        <f t="shared" si="13"/>
        <v>0</v>
      </c>
      <c r="BD32" s="714">
        <f t="shared" si="14"/>
        <v>0</v>
      </c>
      <c r="BE32" s="714">
        <f t="shared" si="15"/>
        <v>0</v>
      </c>
      <c r="BF32" s="714">
        <f t="shared" si="16"/>
        <v>0</v>
      </c>
      <c r="BG32" s="714">
        <f t="shared" si="17"/>
        <v>0</v>
      </c>
      <c r="BH32" s="714">
        <f t="shared" si="18"/>
        <v>0</v>
      </c>
      <c r="BI32" s="714">
        <f t="shared" si="19"/>
        <v>0</v>
      </c>
      <c r="BJ32" s="714">
        <f t="shared" si="20"/>
        <v>0</v>
      </c>
      <c r="BK32" s="714">
        <f t="shared" si="21"/>
        <v>0</v>
      </c>
      <c r="BL32" s="714">
        <f t="shared" si="22"/>
        <v>0</v>
      </c>
      <c r="BM32" s="714">
        <f t="shared" si="23"/>
        <v>0</v>
      </c>
      <c r="BN32" s="714">
        <f t="shared" si="24"/>
        <v>0</v>
      </c>
      <c r="BO32" s="714">
        <f t="shared" si="25"/>
        <v>0</v>
      </c>
      <c r="BP32" s="714">
        <f t="shared" si="26"/>
        <v>0</v>
      </c>
    </row>
    <row r="33" spans="1:68" s="715" customFormat="1" ht="21" customHeight="1">
      <c r="A33" s="706">
        <v>31</v>
      </c>
      <c r="B33" s="1441" t="s">
        <v>26</v>
      </c>
      <c r="C33" s="1442" t="s">
        <v>28</v>
      </c>
      <c r="D33" s="1443"/>
      <c r="E33" s="1444"/>
      <c r="F33" s="1444"/>
      <c r="G33" s="1444"/>
      <c r="H33" s="1444"/>
      <c r="I33" s="1444"/>
      <c r="J33" s="1444"/>
      <c r="K33" s="1444"/>
      <c r="L33" s="1444"/>
      <c r="M33" s="1444"/>
      <c r="N33" s="1445"/>
      <c r="O33" s="1446"/>
      <c r="P33" s="1446"/>
      <c r="Q33" s="1446"/>
      <c r="R33" s="1446"/>
      <c r="S33" s="1446"/>
      <c r="T33" s="1446"/>
      <c r="U33" s="1446"/>
      <c r="V33" s="1446"/>
      <c r="W33" s="1447"/>
      <c r="X33" s="1446"/>
      <c r="Y33" s="1448"/>
      <c r="Z33" s="1448"/>
      <c r="AA33" s="1446"/>
      <c r="AB33" s="1444"/>
      <c r="AC33" s="708">
        <f t="shared" si="27"/>
        <v>0</v>
      </c>
      <c r="AD33" s="711"/>
      <c r="AE33" s="711"/>
      <c r="AF33" s="711"/>
      <c r="AG33" s="711"/>
      <c r="AH33" s="712"/>
      <c r="AI33" s="711"/>
      <c r="AJ33" s="711"/>
      <c r="AK33" s="711"/>
      <c r="AL33" s="711"/>
      <c r="AM33" s="711"/>
      <c r="AN33" s="1395"/>
      <c r="AO33" s="1438"/>
      <c r="AP33" s="1439">
        <v>12</v>
      </c>
      <c r="AQ33" s="713">
        <f t="shared" si="28"/>
        <v>0</v>
      </c>
      <c r="AR33" s="713">
        <f t="shared" si="2"/>
        <v>0</v>
      </c>
      <c r="AS33" s="714">
        <f t="shared" si="3"/>
        <v>0</v>
      </c>
      <c r="AT33" s="714">
        <f t="shared" si="4"/>
        <v>0</v>
      </c>
      <c r="AU33" s="714">
        <f t="shared" si="5"/>
        <v>0</v>
      </c>
      <c r="AV33" s="714">
        <f t="shared" si="6"/>
        <v>0</v>
      </c>
      <c r="AW33" s="714">
        <f t="shared" si="7"/>
        <v>0</v>
      </c>
      <c r="AX33" s="714">
        <f t="shared" si="8"/>
        <v>0</v>
      </c>
      <c r="AY33" s="714">
        <f t="shared" si="9"/>
        <v>0</v>
      </c>
      <c r="AZ33" s="714">
        <f t="shared" si="10"/>
        <v>0</v>
      </c>
      <c r="BA33" s="714">
        <f t="shared" si="11"/>
        <v>0</v>
      </c>
      <c r="BB33" s="714">
        <f t="shared" si="12"/>
        <v>0</v>
      </c>
      <c r="BC33" s="714">
        <f t="shared" si="13"/>
        <v>0</v>
      </c>
      <c r="BD33" s="714">
        <f t="shared" si="14"/>
        <v>0</v>
      </c>
      <c r="BE33" s="714">
        <f t="shared" si="15"/>
        <v>0</v>
      </c>
      <c r="BF33" s="714">
        <f t="shared" si="16"/>
        <v>0</v>
      </c>
      <c r="BG33" s="714">
        <f t="shared" si="17"/>
        <v>0</v>
      </c>
      <c r="BH33" s="714">
        <f t="shared" si="18"/>
        <v>0</v>
      </c>
      <c r="BI33" s="714">
        <f t="shared" si="19"/>
        <v>0</v>
      </c>
      <c r="BJ33" s="714">
        <f t="shared" si="20"/>
        <v>0</v>
      </c>
      <c r="BK33" s="714">
        <f t="shared" si="21"/>
        <v>0</v>
      </c>
      <c r="BL33" s="714">
        <f t="shared" si="22"/>
        <v>0</v>
      </c>
      <c r="BM33" s="714">
        <f t="shared" si="23"/>
        <v>0</v>
      </c>
      <c r="BN33" s="714">
        <f t="shared" si="24"/>
        <v>0</v>
      </c>
      <c r="BO33" s="714">
        <f t="shared" si="25"/>
        <v>0</v>
      </c>
      <c r="BP33" s="714">
        <f t="shared" si="26"/>
        <v>0</v>
      </c>
    </row>
    <row r="34" spans="1:68" s="715" customFormat="1" ht="21" customHeight="1">
      <c r="A34" s="706">
        <v>32</v>
      </c>
      <c r="B34" s="1441" t="s">
        <v>26</v>
      </c>
      <c r="C34" s="1442" t="s">
        <v>28</v>
      </c>
      <c r="D34" s="1443"/>
      <c r="E34" s="1444"/>
      <c r="F34" s="1444"/>
      <c r="G34" s="1444"/>
      <c r="H34" s="1444"/>
      <c r="I34" s="1444"/>
      <c r="J34" s="1444"/>
      <c r="K34" s="1444"/>
      <c r="L34" s="1444"/>
      <c r="M34" s="1444"/>
      <c r="N34" s="1445"/>
      <c r="O34" s="1446"/>
      <c r="P34" s="1446"/>
      <c r="Q34" s="1446"/>
      <c r="R34" s="1446"/>
      <c r="S34" s="1446"/>
      <c r="T34" s="1446"/>
      <c r="U34" s="1446"/>
      <c r="V34" s="1446"/>
      <c r="W34" s="1447"/>
      <c r="X34" s="1446"/>
      <c r="Y34" s="1448"/>
      <c r="Z34" s="1448"/>
      <c r="AA34" s="1446"/>
      <c r="AB34" s="1444"/>
      <c r="AC34" s="708">
        <f t="shared" si="27"/>
        <v>0</v>
      </c>
      <c r="AD34" s="711"/>
      <c r="AE34" s="711"/>
      <c r="AF34" s="711"/>
      <c r="AG34" s="711"/>
      <c r="AH34" s="712"/>
      <c r="AI34" s="711"/>
      <c r="AJ34" s="711"/>
      <c r="AK34" s="711"/>
      <c r="AL34" s="711"/>
      <c r="AM34" s="711"/>
      <c r="AN34" s="1395"/>
      <c r="AO34" s="1438"/>
      <c r="AP34" s="1439">
        <v>12</v>
      </c>
      <c r="AQ34" s="713">
        <f t="shared" si="28"/>
        <v>0</v>
      </c>
      <c r="AR34" s="713">
        <f t="shared" si="2"/>
        <v>0</v>
      </c>
      <c r="AS34" s="714">
        <f t="shared" si="3"/>
        <v>0</v>
      </c>
      <c r="AT34" s="714">
        <f t="shared" si="4"/>
        <v>0</v>
      </c>
      <c r="AU34" s="714">
        <f t="shared" si="5"/>
        <v>0</v>
      </c>
      <c r="AV34" s="714">
        <f t="shared" si="6"/>
        <v>0</v>
      </c>
      <c r="AW34" s="714">
        <f t="shared" si="7"/>
        <v>0</v>
      </c>
      <c r="AX34" s="714">
        <f t="shared" si="8"/>
        <v>0</v>
      </c>
      <c r="AY34" s="714">
        <f t="shared" si="9"/>
        <v>0</v>
      </c>
      <c r="AZ34" s="714">
        <f t="shared" si="10"/>
        <v>0</v>
      </c>
      <c r="BA34" s="714">
        <f t="shared" si="11"/>
        <v>0</v>
      </c>
      <c r="BB34" s="714">
        <f t="shared" si="12"/>
        <v>0</v>
      </c>
      <c r="BC34" s="714">
        <f t="shared" si="13"/>
        <v>0</v>
      </c>
      <c r="BD34" s="714">
        <f t="shared" si="14"/>
        <v>0</v>
      </c>
      <c r="BE34" s="714">
        <f t="shared" si="15"/>
        <v>0</v>
      </c>
      <c r="BF34" s="714">
        <f t="shared" si="16"/>
        <v>0</v>
      </c>
      <c r="BG34" s="714">
        <f t="shared" si="17"/>
        <v>0</v>
      </c>
      <c r="BH34" s="714">
        <f t="shared" si="18"/>
        <v>0</v>
      </c>
      <c r="BI34" s="714">
        <f t="shared" si="19"/>
        <v>0</v>
      </c>
      <c r="BJ34" s="714">
        <f t="shared" si="20"/>
        <v>0</v>
      </c>
      <c r="BK34" s="714">
        <f t="shared" si="21"/>
        <v>0</v>
      </c>
      <c r="BL34" s="714">
        <f t="shared" si="22"/>
        <v>0</v>
      </c>
      <c r="BM34" s="714">
        <f t="shared" si="23"/>
        <v>0</v>
      </c>
      <c r="BN34" s="714">
        <f t="shared" si="24"/>
        <v>0</v>
      </c>
      <c r="BO34" s="714">
        <f t="shared" si="25"/>
        <v>0</v>
      </c>
      <c r="BP34" s="714">
        <f t="shared" si="26"/>
        <v>0</v>
      </c>
    </row>
    <row r="35" spans="1:68" s="715" customFormat="1" ht="21" customHeight="1">
      <c r="A35" s="706">
        <v>33</v>
      </c>
      <c r="B35" s="1441" t="s">
        <v>26</v>
      </c>
      <c r="C35" s="1442" t="s">
        <v>28</v>
      </c>
      <c r="D35" s="1443"/>
      <c r="E35" s="1444"/>
      <c r="F35" s="1444"/>
      <c r="G35" s="1444"/>
      <c r="H35" s="1444"/>
      <c r="I35" s="1444"/>
      <c r="J35" s="1444"/>
      <c r="K35" s="1444"/>
      <c r="L35" s="1444"/>
      <c r="M35" s="1444"/>
      <c r="N35" s="1445"/>
      <c r="O35" s="1446"/>
      <c r="P35" s="1446"/>
      <c r="Q35" s="1446"/>
      <c r="R35" s="1446"/>
      <c r="S35" s="1446"/>
      <c r="T35" s="1446"/>
      <c r="U35" s="1446"/>
      <c r="V35" s="1446"/>
      <c r="W35" s="1447"/>
      <c r="X35" s="1446"/>
      <c r="Y35" s="1448"/>
      <c r="Z35" s="1448"/>
      <c r="AA35" s="1446"/>
      <c r="AB35" s="1444"/>
      <c r="AC35" s="708">
        <f t="shared" si="27"/>
        <v>0</v>
      </c>
      <c r="AD35" s="711"/>
      <c r="AE35" s="711"/>
      <c r="AF35" s="711"/>
      <c r="AG35" s="711"/>
      <c r="AH35" s="712"/>
      <c r="AI35" s="711"/>
      <c r="AJ35" s="711"/>
      <c r="AK35" s="711"/>
      <c r="AL35" s="711"/>
      <c r="AM35" s="711"/>
      <c r="AN35" s="1395"/>
      <c r="AO35" s="1438"/>
      <c r="AP35" s="1439">
        <v>12</v>
      </c>
      <c r="AQ35" s="713">
        <f t="shared" si="28"/>
        <v>0</v>
      </c>
      <c r="AR35" s="713">
        <f t="shared" ref="AR35:AR51" si="29">IF($AP35&lt;&gt;0,AC35*AQ35,"")</f>
        <v>0</v>
      </c>
      <c r="AS35" s="714">
        <f t="shared" ref="AS35:AS51" si="30">IF($AP35&lt;&gt;0,E35*$AQ35,"")</f>
        <v>0</v>
      </c>
      <c r="AT35" s="714">
        <f t="shared" ref="AT35:AT51" si="31">IF($AP35&lt;&gt;0,F35*$AQ35,"")</f>
        <v>0</v>
      </c>
      <c r="AU35" s="714">
        <f t="shared" ref="AU35:AU51" si="32">IF($AP35&lt;&gt;0,G35*$AQ35,"")</f>
        <v>0</v>
      </c>
      <c r="AV35" s="714">
        <f t="shared" ref="AV35:AV51" si="33">IF($AP35&lt;&gt;0,H35*$AQ35,"")</f>
        <v>0</v>
      </c>
      <c r="AW35" s="714">
        <f t="shared" ref="AW35:AW51" si="34">IF($AP35&lt;&gt;0,I35*$AQ35,"")</f>
        <v>0</v>
      </c>
      <c r="AX35" s="714">
        <f t="shared" ref="AX35:AX51" si="35">IF($AP35&lt;&gt;0,J35*$AQ35,"")</f>
        <v>0</v>
      </c>
      <c r="AY35" s="714">
        <f t="shared" ref="AY35:AY51" si="36">IF($AP35&lt;&gt;0,K35*$AQ35,"")</f>
        <v>0</v>
      </c>
      <c r="AZ35" s="714">
        <f t="shared" ref="AZ35:AZ51" si="37">IF($AP35&lt;&gt;0,L35*$AQ35,"")</f>
        <v>0</v>
      </c>
      <c r="BA35" s="714">
        <f t="shared" ref="BA35:BA51" si="38">IF($AP35&lt;&gt;0,M35*$AQ35,"")</f>
        <v>0</v>
      </c>
      <c r="BB35" s="714">
        <f t="shared" ref="BB35:BB51" si="39">IF($AP35&lt;&gt;0,N35*$AQ35,"")</f>
        <v>0</v>
      </c>
      <c r="BC35" s="714">
        <f t="shared" ref="BC35:BC51" si="40">IF($AP35&lt;&gt;0,O35*$AQ35,"")</f>
        <v>0</v>
      </c>
      <c r="BD35" s="714">
        <f t="shared" ref="BD35:BD51" si="41">IF($AP35&lt;&gt;0,P35*$AQ35,"")</f>
        <v>0</v>
      </c>
      <c r="BE35" s="714">
        <f t="shared" ref="BE35:BE51" si="42">IF($AP35&lt;&gt;0,Q35*$AQ35,"")</f>
        <v>0</v>
      </c>
      <c r="BF35" s="714">
        <f t="shared" ref="BF35:BF51" si="43">IF($AP35&lt;&gt;0,R35*$AQ35,"")</f>
        <v>0</v>
      </c>
      <c r="BG35" s="714">
        <f t="shared" ref="BG35:BG51" si="44">IF($AP35&lt;&gt;0,S35*$AQ35,"")</f>
        <v>0</v>
      </c>
      <c r="BH35" s="714">
        <f t="shared" ref="BH35:BH51" si="45">IF($AP35&lt;&gt;0,T35*$AQ35,"")</f>
        <v>0</v>
      </c>
      <c r="BI35" s="714">
        <f t="shared" ref="BI35:BI51" si="46">IF($AP35&lt;&gt;0,U35*$AQ35,"")</f>
        <v>0</v>
      </c>
      <c r="BJ35" s="714">
        <f t="shared" ref="BJ35:BJ51" si="47">IF($AP35&lt;&gt;0,V35*$AQ35,"")</f>
        <v>0</v>
      </c>
      <c r="BK35" s="714">
        <f t="shared" ref="BK35:BK51" si="48">IF($AP35&lt;&gt;0,W35*$AQ35,"")</f>
        <v>0</v>
      </c>
      <c r="BL35" s="714">
        <f t="shared" ref="BL35:BL51" si="49">IF($AP35&lt;&gt;0,X35*$AQ35,"")</f>
        <v>0</v>
      </c>
      <c r="BM35" s="714">
        <f t="shared" ref="BM35:BM51" si="50">IF($AP35&lt;&gt;0,Y35*$AQ35,"")</f>
        <v>0</v>
      </c>
      <c r="BN35" s="714">
        <f t="shared" ref="BN35:BN51" si="51">IF($AP35&lt;&gt;0,Z35*$AQ35,"")</f>
        <v>0</v>
      </c>
      <c r="BO35" s="714">
        <f t="shared" ref="BO35:BO51" si="52">IF($AP35&lt;&gt;0,AA35*$AQ35,"")</f>
        <v>0</v>
      </c>
      <c r="BP35" s="714">
        <f t="shared" ref="BP35:BP51" si="53">IF($AP35&lt;&gt;0,AB35*$AQ35,"")</f>
        <v>0</v>
      </c>
    </row>
    <row r="36" spans="1:68" s="715" customFormat="1" ht="21" customHeight="1">
      <c r="A36" s="706">
        <v>34</v>
      </c>
      <c r="B36" s="1441" t="s">
        <v>26</v>
      </c>
      <c r="C36" s="1442" t="s">
        <v>28</v>
      </c>
      <c r="D36" s="1443"/>
      <c r="E36" s="1444"/>
      <c r="F36" s="1444"/>
      <c r="G36" s="1444"/>
      <c r="H36" s="1444"/>
      <c r="I36" s="1444"/>
      <c r="J36" s="1444"/>
      <c r="K36" s="1444"/>
      <c r="L36" s="1444"/>
      <c r="M36" s="1444"/>
      <c r="N36" s="1445"/>
      <c r="O36" s="1446"/>
      <c r="P36" s="1446"/>
      <c r="Q36" s="1446"/>
      <c r="R36" s="1446"/>
      <c r="S36" s="1446"/>
      <c r="T36" s="1446"/>
      <c r="U36" s="1446"/>
      <c r="V36" s="1446"/>
      <c r="W36" s="1447"/>
      <c r="X36" s="1446"/>
      <c r="Y36" s="1448"/>
      <c r="Z36" s="1448"/>
      <c r="AA36" s="1446"/>
      <c r="AB36" s="1444"/>
      <c r="AC36" s="708">
        <f t="shared" si="27"/>
        <v>0</v>
      </c>
      <c r="AD36" s="711"/>
      <c r="AE36" s="711"/>
      <c r="AF36" s="711"/>
      <c r="AG36" s="711"/>
      <c r="AH36" s="712"/>
      <c r="AI36" s="711"/>
      <c r="AJ36" s="711"/>
      <c r="AK36" s="711"/>
      <c r="AL36" s="711"/>
      <c r="AM36" s="711"/>
      <c r="AN36" s="1395"/>
      <c r="AO36" s="1438"/>
      <c r="AP36" s="1439">
        <v>12</v>
      </c>
      <c r="AQ36" s="713">
        <f t="shared" si="28"/>
        <v>0</v>
      </c>
      <c r="AR36" s="713">
        <f t="shared" si="29"/>
        <v>0</v>
      </c>
      <c r="AS36" s="714">
        <f t="shared" si="30"/>
        <v>0</v>
      </c>
      <c r="AT36" s="714">
        <f t="shared" si="31"/>
        <v>0</v>
      </c>
      <c r="AU36" s="714">
        <f t="shared" si="32"/>
        <v>0</v>
      </c>
      <c r="AV36" s="714">
        <f t="shared" si="33"/>
        <v>0</v>
      </c>
      <c r="AW36" s="714">
        <f t="shared" si="34"/>
        <v>0</v>
      </c>
      <c r="AX36" s="714">
        <f t="shared" si="35"/>
        <v>0</v>
      </c>
      <c r="AY36" s="714">
        <f t="shared" si="36"/>
        <v>0</v>
      </c>
      <c r="AZ36" s="714">
        <f t="shared" si="37"/>
        <v>0</v>
      </c>
      <c r="BA36" s="714">
        <f t="shared" si="38"/>
        <v>0</v>
      </c>
      <c r="BB36" s="714">
        <f t="shared" si="39"/>
        <v>0</v>
      </c>
      <c r="BC36" s="714">
        <f t="shared" si="40"/>
        <v>0</v>
      </c>
      <c r="BD36" s="714">
        <f t="shared" si="41"/>
        <v>0</v>
      </c>
      <c r="BE36" s="714">
        <f t="shared" si="42"/>
        <v>0</v>
      </c>
      <c r="BF36" s="714">
        <f t="shared" si="43"/>
        <v>0</v>
      </c>
      <c r="BG36" s="714">
        <f t="shared" si="44"/>
        <v>0</v>
      </c>
      <c r="BH36" s="714">
        <f t="shared" si="45"/>
        <v>0</v>
      </c>
      <c r="BI36" s="714">
        <f t="shared" si="46"/>
        <v>0</v>
      </c>
      <c r="BJ36" s="714">
        <f t="shared" si="47"/>
        <v>0</v>
      </c>
      <c r="BK36" s="714">
        <f t="shared" si="48"/>
        <v>0</v>
      </c>
      <c r="BL36" s="714">
        <f t="shared" si="49"/>
        <v>0</v>
      </c>
      <c r="BM36" s="714">
        <f t="shared" si="50"/>
        <v>0</v>
      </c>
      <c r="BN36" s="714">
        <f t="shared" si="51"/>
        <v>0</v>
      </c>
      <c r="BO36" s="714">
        <f t="shared" si="52"/>
        <v>0</v>
      </c>
      <c r="BP36" s="714">
        <f t="shared" si="53"/>
        <v>0</v>
      </c>
    </row>
    <row r="37" spans="1:68" s="715" customFormat="1" ht="21" customHeight="1">
      <c r="A37" s="706">
        <v>35</v>
      </c>
      <c r="B37" s="1441" t="s">
        <v>26</v>
      </c>
      <c r="C37" s="1442" t="s">
        <v>28</v>
      </c>
      <c r="D37" s="1443"/>
      <c r="E37" s="1444"/>
      <c r="F37" s="1444"/>
      <c r="G37" s="1444"/>
      <c r="H37" s="1444"/>
      <c r="I37" s="1444"/>
      <c r="J37" s="1444"/>
      <c r="K37" s="1444"/>
      <c r="L37" s="1444"/>
      <c r="M37" s="1444"/>
      <c r="N37" s="1445"/>
      <c r="O37" s="1446"/>
      <c r="P37" s="1446"/>
      <c r="Q37" s="1446"/>
      <c r="R37" s="1446"/>
      <c r="S37" s="1446"/>
      <c r="T37" s="1446"/>
      <c r="U37" s="1446"/>
      <c r="V37" s="1446"/>
      <c r="W37" s="1447"/>
      <c r="X37" s="1446"/>
      <c r="Y37" s="1448"/>
      <c r="Z37" s="1448"/>
      <c r="AA37" s="1446"/>
      <c r="AB37" s="1444"/>
      <c r="AC37" s="708">
        <f t="shared" si="27"/>
        <v>0</v>
      </c>
      <c r="AD37" s="711"/>
      <c r="AE37" s="711"/>
      <c r="AF37" s="711"/>
      <c r="AG37" s="711"/>
      <c r="AH37" s="712"/>
      <c r="AI37" s="711"/>
      <c r="AJ37" s="711"/>
      <c r="AK37" s="711"/>
      <c r="AL37" s="711"/>
      <c r="AM37" s="711"/>
      <c r="AN37" s="1395"/>
      <c r="AO37" s="1438"/>
      <c r="AP37" s="1439">
        <v>12</v>
      </c>
      <c r="AQ37" s="713">
        <f t="shared" si="28"/>
        <v>0</v>
      </c>
      <c r="AR37" s="713">
        <f t="shared" si="29"/>
        <v>0</v>
      </c>
      <c r="AS37" s="714">
        <f t="shared" si="30"/>
        <v>0</v>
      </c>
      <c r="AT37" s="714">
        <f t="shared" si="31"/>
        <v>0</v>
      </c>
      <c r="AU37" s="714">
        <f t="shared" si="32"/>
        <v>0</v>
      </c>
      <c r="AV37" s="714">
        <f t="shared" si="33"/>
        <v>0</v>
      </c>
      <c r="AW37" s="714">
        <f t="shared" si="34"/>
        <v>0</v>
      </c>
      <c r="AX37" s="714">
        <f t="shared" si="35"/>
        <v>0</v>
      </c>
      <c r="AY37" s="714">
        <f t="shared" si="36"/>
        <v>0</v>
      </c>
      <c r="AZ37" s="714">
        <f t="shared" si="37"/>
        <v>0</v>
      </c>
      <c r="BA37" s="714">
        <f t="shared" si="38"/>
        <v>0</v>
      </c>
      <c r="BB37" s="714">
        <f t="shared" si="39"/>
        <v>0</v>
      </c>
      <c r="BC37" s="714">
        <f t="shared" si="40"/>
        <v>0</v>
      </c>
      <c r="BD37" s="714">
        <f t="shared" si="41"/>
        <v>0</v>
      </c>
      <c r="BE37" s="714">
        <f t="shared" si="42"/>
        <v>0</v>
      </c>
      <c r="BF37" s="714">
        <f t="shared" si="43"/>
        <v>0</v>
      </c>
      <c r="BG37" s="714">
        <f t="shared" si="44"/>
        <v>0</v>
      </c>
      <c r="BH37" s="714">
        <f t="shared" si="45"/>
        <v>0</v>
      </c>
      <c r="BI37" s="714">
        <f t="shared" si="46"/>
        <v>0</v>
      </c>
      <c r="BJ37" s="714">
        <f t="shared" si="47"/>
        <v>0</v>
      </c>
      <c r="BK37" s="714">
        <f t="shared" si="48"/>
        <v>0</v>
      </c>
      <c r="BL37" s="714">
        <f t="shared" si="49"/>
        <v>0</v>
      </c>
      <c r="BM37" s="714">
        <f t="shared" si="50"/>
        <v>0</v>
      </c>
      <c r="BN37" s="714">
        <f t="shared" si="51"/>
        <v>0</v>
      </c>
      <c r="BO37" s="714">
        <f t="shared" si="52"/>
        <v>0</v>
      </c>
      <c r="BP37" s="714">
        <f t="shared" si="53"/>
        <v>0</v>
      </c>
    </row>
    <row r="38" spans="1:68" s="715" customFormat="1" ht="21" customHeight="1">
      <c r="A38" s="706">
        <v>36</v>
      </c>
      <c r="B38" s="1441" t="s">
        <v>26</v>
      </c>
      <c r="C38" s="1442" t="s">
        <v>28</v>
      </c>
      <c r="D38" s="1443"/>
      <c r="E38" s="1444"/>
      <c r="F38" s="1444"/>
      <c r="G38" s="1444"/>
      <c r="H38" s="1444"/>
      <c r="I38" s="1444"/>
      <c r="J38" s="1444"/>
      <c r="K38" s="1444"/>
      <c r="L38" s="1444"/>
      <c r="M38" s="1444"/>
      <c r="N38" s="1445"/>
      <c r="O38" s="1446"/>
      <c r="P38" s="1446"/>
      <c r="Q38" s="1446"/>
      <c r="R38" s="1446"/>
      <c r="S38" s="1446"/>
      <c r="T38" s="1446"/>
      <c r="U38" s="1446"/>
      <c r="V38" s="1446"/>
      <c r="W38" s="1447"/>
      <c r="X38" s="1446"/>
      <c r="Y38" s="1448"/>
      <c r="Z38" s="1448"/>
      <c r="AA38" s="1446"/>
      <c r="AB38" s="1444"/>
      <c r="AC38" s="708">
        <f t="shared" si="27"/>
        <v>0</v>
      </c>
      <c r="AD38" s="711"/>
      <c r="AE38" s="711"/>
      <c r="AF38" s="711"/>
      <c r="AG38" s="711"/>
      <c r="AH38" s="712"/>
      <c r="AI38" s="711"/>
      <c r="AJ38" s="711"/>
      <c r="AK38" s="711"/>
      <c r="AL38" s="711"/>
      <c r="AM38" s="711"/>
      <c r="AN38" s="1395"/>
      <c r="AO38" s="1438"/>
      <c r="AP38" s="1439">
        <v>12</v>
      </c>
      <c r="AQ38" s="713">
        <f t="shared" si="28"/>
        <v>0</v>
      </c>
      <c r="AR38" s="713">
        <f t="shared" si="29"/>
        <v>0</v>
      </c>
      <c r="AS38" s="714">
        <f t="shared" si="30"/>
        <v>0</v>
      </c>
      <c r="AT38" s="714">
        <f t="shared" si="31"/>
        <v>0</v>
      </c>
      <c r="AU38" s="714">
        <f t="shared" si="32"/>
        <v>0</v>
      </c>
      <c r="AV38" s="714">
        <f t="shared" si="33"/>
        <v>0</v>
      </c>
      <c r="AW38" s="714">
        <f t="shared" si="34"/>
        <v>0</v>
      </c>
      <c r="AX38" s="714">
        <f t="shared" si="35"/>
        <v>0</v>
      </c>
      <c r="AY38" s="714">
        <f t="shared" si="36"/>
        <v>0</v>
      </c>
      <c r="AZ38" s="714">
        <f t="shared" si="37"/>
        <v>0</v>
      </c>
      <c r="BA38" s="714">
        <f t="shared" si="38"/>
        <v>0</v>
      </c>
      <c r="BB38" s="714">
        <f t="shared" si="39"/>
        <v>0</v>
      </c>
      <c r="BC38" s="714">
        <f t="shared" si="40"/>
        <v>0</v>
      </c>
      <c r="BD38" s="714">
        <f t="shared" si="41"/>
        <v>0</v>
      </c>
      <c r="BE38" s="714">
        <f t="shared" si="42"/>
        <v>0</v>
      </c>
      <c r="BF38" s="714">
        <f t="shared" si="43"/>
        <v>0</v>
      </c>
      <c r="BG38" s="714">
        <f t="shared" si="44"/>
        <v>0</v>
      </c>
      <c r="BH38" s="714">
        <f t="shared" si="45"/>
        <v>0</v>
      </c>
      <c r="BI38" s="714">
        <f t="shared" si="46"/>
        <v>0</v>
      </c>
      <c r="BJ38" s="714">
        <f t="shared" si="47"/>
        <v>0</v>
      </c>
      <c r="BK38" s="714">
        <f t="shared" si="48"/>
        <v>0</v>
      </c>
      <c r="BL38" s="714">
        <f t="shared" si="49"/>
        <v>0</v>
      </c>
      <c r="BM38" s="714">
        <f t="shared" si="50"/>
        <v>0</v>
      </c>
      <c r="BN38" s="714">
        <f t="shared" si="51"/>
        <v>0</v>
      </c>
      <c r="BO38" s="714">
        <f t="shared" si="52"/>
        <v>0</v>
      </c>
      <c r="BP38" s="714">
        <f t="shared" si="53"/>
        <v>0</v>
      </c>
    </row>
    <row r="39" spans="1:68" s="715" customFormat="1" ht="21" customHeight="1">
      <c r="A39" s="706">
        <v>37</v>
      </c>
      <c r="B39" s="1441" t="s">
        <v>26</v>
      </c>
      <c r="C39" s="1442" t="s">
        <v>28</v>
      </c>
      <c r="D39" s="1443"/>
      <c r="E39" s="1444"/>
      <c r="F39" s="1444"/>
      <c r="G39" s="1444"/>
      <c r="H39" s="1444"/>
      <c r="I39" s="1444"/>
      <c r="J39" s="1444"/>
      <c r="K39" s="1444"/>
      <c r="L39" s="1444"/>
      <c r="M39" s="1444"/>
      <c r="N39" s="1445"/>
      <c r="O39" s="1446"/>
      <c r="P39" s="1446"/>
      <c r="Q39" s="1446"/>
      <c r="R39" s="1446"/>
      <c r="S39" s="1446"/>
      <c r="T39" s="1446"/>
      <c r="U39" s="1446"/>
      <c r="V39" s="1446"/>
      <c r="W39" s="1447"/>
      <c r="X39" s="1446"/>
      <c r="Y39" s="1448"/>
      <c r="Z39" s="1448"/>
      <c r="AA39" s="1446"/>
      <c r="AB39" s="1444"/>
      <c r="AC39" s="708">
        <f t="shared" si="27"/>
        <v>0</v>
      </c>
      <c r="AD39" s="711"/>
      <c r="AE39" s="711"/>
      <c r="AF39" s="711"/>
      <c r="AG39" s="711"/>
      <c r="AH39" s="712"/>
      <c r="AI39" s="711"/>
      <c r="AJ39" s="711"/>
      <c r="AK39" s="711"/>
      <c r="AL39" s="711"/>
      <c r="AM39" s="711"/>
      <c r="AN39" s="1395"/>
      <c r="AO39" s="1438"/>
      <c r="AP39" s="1439">
        <v>12</v>
      </c>
      <c r="AQ39" s="713">
        <f t="shared" si="28"/>
        <v>0</v>
      </c>
      <c r="AR39" s="713">
        <f t="shared" si="29"/>
        <v>0</v>
      </c>
      <c r="AS39" s="714">
        <f t="shared" si="30"/>
        <v>0</v>
      </c>
      <c r="AT39" s="714">
        <f t="shared" si="31"/>
        <v>0</v>
      </c>
      <c r="AU39" s="714">
        <f t="shared" si="32"/>
        <v>0</v>
      </c>
      <c r="AV39" s="714">
        <f t="shared" si="33"/>
        <v>0</v>
      </c>
      <c r="AW39" s="714">
        <f t="shared" si="34"/>
        <v>0</v>
      </c>
      <c r="AX39" s="714">
        <f t="shared" si="35"/>
        <v>0</v>
      </c>
      <c r="AY39" s="714">
        <f t="shared" si="36"/>
        <v>0</v>
      </c>
      <c r="AZ39" s="714">
        <f t="shared" si="37"/>
        <v>0</v>
      </c>
      <c r="BA39" s="714">
        <f t="shared" si="38"/>
        <v>0</v>
      </c>
      <c r="BB39" s="714">
        <f t="shared" si="39"/>
        <v>0</v>
      </c>
      <c r="BC39" s="714">
        <f t="shared" si="40"/>
        <v>0</v>
      </c>
      <c r="BD39" s="714">
        <f t="shared" si="41"/>
        <v>0</v>
      </c>
      <c r="BE39" s="714">
        <f t="shared" si="42"/>
        <v>0</v>
      </c>
      <c r="BF39" s="714">
        <f t="shared" si="43"/>
        <v>0</v>
      </c>
      <c r="BG39" s="714">
        <f t="shared" si="44"/>
        <v>0</v>
      </c>
      <c r="BH39" s="714">
        <f t="shared" si="45"/>
        <v>0</v>
      </c>
      <c r="BI39" s="714">
        <f t="shared" si="46"/>
        <v>0</v>
      </c>
      <c r="BJ39" s="714">
        <f t="shared" si="47"/>
        <v>0</v>
      </c>
      <c r="BK39" s="714">
        <f t="shared" si="48"/>
        <v>0</v>
      </c>
      <c r="BL39" s="714">
        <f t="shared" si="49"/>
        <v>0</v>
      </c>
      <c r="BM39" s="714">
        <f t="shared" si="50"/>
        <v>0</v>
      </c>
      <c r="BN39" s="714">
        <f t="shared" si="51"/>
        <v>0</v>
      </c>
      <c r="BO39" s="714">
        <f t="shared" si="52"/>
        <v>0</v>
      </c>
      <c r="BP39" s="714">
        <f t="shared" si="53"/>
        <v>0</v>
      </c>
    </row>
    <row r="40" spans="1:68" s="715" customFormat="1" ht="21" customHeight="1">
      <c r="A40" s="706">
        <v>38</v>
      </c>
      <c r="B40" s="1441" t="s">
        <v>26</v>
      </c>
      <c r="C40" s="1442" t="s">
        <v>28</v>
      </c>
      <c r="D40" s="1443"/>
      <c r="E40" s="1444"/>
      <c r="F40" s="1444"/>
      <c r="G40" s="1444"/>
      <c r="H40" s="1444"/>
      <c r="I40" s="1444"/>
      <c r="J40" s="1444"/>
      <c r="K40" s="1444"/>
      <c r="L40" s="1444"/>
      <c r="M40" s="1444"/>
      <c r="N40" s="1445"/>
      <c r="O40" s="1446"/>
      <c r="P40" s="1446"/>
      <c r="Q40" s="1446"/>
      <c r="R40" s="1446"/>
      <c r="S40" s="1446"/>
      <c r="T40" s="1446"/>
      <c r="U40" s="1446"/>
      <c r="V40" s="1446"/>
      <c r="W40" s="1447"/>
      <c r="X40" s="1446"/>
      <c r="Y40" s="1448"/>
      <c r="Z40" s="1448"/>
      <c r="AA40" s="1446"/>
      <c r="AB40" s="1444"/>
      <c r="AC40" s="708">
        <f t="shared" si="27"/>
        <v>0</v>
      </c>
      <c r="AD40" s="711"/>
      <c r="AE40" s="711"/>
      <c r="AF40" s="711"/>
      <c r="AG40" s="711"/>
      <c r="AH40" s="712"/>
      <c r="AI40" s="711"/>
      <c r="AJ40" s="711"/>
      <c r="AK40" s="711"/>
      <c r="AL40" s="711"/>
      <c r="AM40" s="711"/>
      <c r="AN40" s="1395"/>
      <c r="AO40" s="1438"/>
      <c r="AP40" s="1439">
        <v>12</v>
      </c>
      <c r="AQ40" s="713">
        <f t="shared" si="28"/>
        <v>0</v>
      </c>
      <c r="AR40" s="713">
        <f t="shared" si="29"/>
        <v>0</v>
      </c>
      <c r="AS40" s="714">
        <f t="shared" si="30"/>
        <v>0</v>
      </c>
      <c r="AT40" s="714">
        <f t="shared" si="31"/>
        <v>0</v>
      </c>
      <c r="AU40" s="714">
        <f t="shared" si="32"/>
        <v>0</v>
      </c>
      <c r="AV40" s="714">
        <f t="shared" si="33"/>
        <v>0</v>
      </c>
      <c r="AW40" s="714">
        <f t="shared" si="34"/>
        <v>0</v>
      </c>
      <c r="AX40" s="714">
        <f t="shared" si="35"/>
        <v>0</v>
      </c>
      <c r="AY40" s="714">
        <f t="shared" si="36"/>
        <v>0</v>
      </c>
      <c r="AZ40" s="714">
        <f t="shared" si="37"/>
        <v>0</v>
      </c>
      <c r="BA40" s="714">
        <f t="shared" si="38"/>
        <v>0</v>
      </c>
      <c r="BB40" s="714">
        <f t="shared" si="39"/>
        <v>0</v>
      </c>
      <c r="BC40" s="714">
        <f t="shared" si="40"/>
        <v>0</v>
      </c>
      <c r="BD40" s="714">
        <f t="shared" si="41"/>
        <v>0</v>
      </c>
      <c r="BE40" s="714">
        <f t="shared" si="42"/>
        <v>0</v>
      </c>
      <c r="BF40" s="714">
        <f t="shared" si="43"/>
        <v>0</v>
      </c>
      <c r="BG40" s="714">
        <f t="shared" si="44"/>
        <v>0</v>
      </c>
      <c r="BH40" s="714">
        <f t="shared" si="45"/>
        <v>0</v>
      </c>
      <c r="BI40" s="714">
        <f t="shared" si="46"/>
        <v>0</v>
      </c>
      <c r="BJ40" s="714">
        <f t="shared" si="47"/>
        <v>0</v>
      </c>
      <c r="BK40" s="714">
        <f t="shared" si="48"/>
        <v>0</v>
      </c>
      <c r="BL40" s="714">
        <f t="shared" si="49"/>
        <v>0</v>
      </c>
      <c r="BM40" s="714">
        <f t="shared" si="50"/>
        <v>0</v>
      </c>
      <c r="BN40" s="714">
        <f t="shared" si="51"/>
        <v>0</v>
      </c>
      <c r="BO40" s="714">
        <f t="shared" si="52"/>
        <v>0</v>
      </c>
      <c r="BP40" s="714">
        <f t="shared" si="53"/>
        <v>0</v>
      </c>
    </row>
    <row r="41" spans="1:68" s="715" customFormat="1" ht="21" customHeight="1">
      <c r="A41" s="706">
        <v>39</v>
      </c>
      <c r="B41" s="1441" t="s">
        <v>26</v>
      </c>
      <c r="C41" s="1442" t="s">
        <v>28</v>
      </c>
      <c r="D41" s="1443"/>
      <c r="E41" s="1444"/>
      <c r="F41" s="1444"/>
      <c r="G41" s="1444"/>
      <c r="H41" s="1444"/>
      <c r="I41" s="1444"/>
      <c r="J41" s="1444"/>
      <c r="K41" s="1444"/>
      <c r="L41" s="1444"/>
      <c r="M41" s="1444"/>
      <c r="N41" s="1445"/>
      <c r="O41" s="1446"/>
      <c r="P41" s="1446"/>
      <c r="Q41" s="1446"/>
      <c r="R41" s="1446"/>
      <c r="S41" s="1446"/>
      <c r="T41" s="1446"/>
      <c r="U41" s="1446"/>
      <c r="V41" s="1446"/>
      <c r="W41" s="1447"/>
      <c r="X41" s="1446"/>
      <c r="Y41" s="1448"/>
      <c r="Z41" s="1448"/>
      <c r="AA41" s="1446"/>
      <c r="AB41" s="1444"/>
      <c r="AC41" s="708">
        <f t="shared" si="27"/>
        <v>0</v>
      </c>
      <c r="AD41" s="711"/>
      <c r="AE41" s="711"/>
      <c r="AF41" s="711"/>
      <c r="AG41" s="711"/>
      <c r="AH41" s="712"/>
      <c r="AI41" s="711"/>
      <c r="AJ41" s="711"/>
      <c r="AK41" s="711"/>
      <c r="AL41" s="711"/>
      <c r="AM41" s="711"/>
      <c r="AN41" s="1395"/>
      <c r="AO41" s="1438"/>
      <c r="AP41" s="1439">
        <v>12</v>
      </c>
      <c r="AQ41" s="713">
        <f t="shared" si="28"/>
        <v>0</v>
      </c>
      <c r="AR41" s="713">
        <f t="shared" si="29"/>
        <v>0</v>
      </c>
      <c r="AS41" s="714">
        <f t="shared" si="30"/>
        <v>0</v>
      </c>
      <c r="AT41" s="714">
        <f t="shared" si="31"/>
        <v>0</v>
      </c>
      <c r="AU41" s="714">
        <f t="shared" si="32"/>
        <v>0</v>
      </c>
      <c r="AV41" s="714">
        <f t="shared" si="33"/>
        <v>0</v>
      </c>
      <c r="AW41" s="714">
        <f t="shared" si="34"/>
        <v>0</v>
      </c>
      <c r="AX41" s="714">
        <f t="shared" si="35"/>
        <v>0</v>
      </c>
      <c r="AY41" s="714">
        <f t="shared" si="36"/>
        <v>0</v>
      </c>
      <c r="AZ41" s="714">
        <f t="shared" si="37"/>
        <v>0</v>
      </c>
      <c r="BA41" s="714">
        <f t="shared" si="38"/>
        <v>0</v>
      </c>
      <c r="BB41" s="714">
        <f t="shared" si="39"/>
        <v>0</v>
      </c>
      <c r="BC41" s="714">
        <f t="shared" si="40"/>
        <v>0</v>
      </c>
      <c r="BD41" s="714">
        <f t="shared" si="41"/>
        <v>0</v>
      </c>
      <c r="BE41" s="714">
        <f t="shared" si="42"/>
        <v>0</v>
      </c>
      <c r="BF41" s="714">
        <f t="shared" si="43"/>
        <v>0</v>
      </c>
      <c r="BG41" s="714">
        <f t="shared" si="44"/>
        <v>0</v>
      </c>
      <c r="BH41" s="714">
        <f t="shared" si="45"/>
        <v>0</v>
      </c>
      <c r="BI41" s="714">
        <f t="shared" si="46"/>
        <v>0</v>
      </c>
      <c r="BJ41" s="714">
        <f t="shared" si="47"/>
        <v>0</v>
      </c>
      <c r="BK41" s="714">
        <f t="shared" si="48"/>
        <v>0</v>
      </c>
      <c r="BL41" s="714">
        <f t="shared" si="49"/>
        <v>0</v>
      </c>
      <c r="BM41" s="714">
        <f t="shared" si="50"/>
        <v>0</v>
      </c>
      <c r="BN41" s="714">
        <f t="shared" si="51"/>
        <v>0</v>
      </c>
      <c r="BO41" s="714">
        <f t="shared" si="52"/>
        <v>0</v>
      </c>
      <c r="BP41" s="714">
        <f t="shared" si="53"/>
        <v>0</v>
      </c>
    </row>
    <row r="42" spans="1:68" s="715" customFormat="1" ht="21" customHeight="1">
      <c r="A42" s="706">
        <v>40</v>
      </c>
      <c r="B42" s="1441" t="s">
        <v>26</v>
      </c>
      <c r="C42" s="1442" t="s">
        <v>28</v>
      </c>
      <c r="D42" s="1443"/>
      <c r="E42" s="1444"/>
      <c r="F42" s="1444"/>
      <c r="G42" s="1444"/>
      <c r="H42" s="1444"/>
      <c r="I42" s="1444"/>
      <c r="J42" s="1444"/>
      <c r="K42" s="1444"/>
      <c r="L42" s="1444"/>
      <c r="M42" s="1444"/>
      <c r="N42" s="1445"/>
      <c r="O42" s="1446"/>
      <c r="P42" s="1446"/>
      <c r="Q42" s="1446"/>
      <c r="R42" s="1446"/>
      <c r="S42" s="1446"/>
      <c r="T42" s="1446"/>
      <c r="U42" s="1446"/>
      <c r="V42" s="1446"/>
      <c r="W42" s="1447"/>
      <c r="X42" s="1446"/>
      <c r="Y42" s="1448"/>
      <c r="Z42" s="1448"/>
      <c r="AA42" s="1446"/>
      <c r="AB42" s="1444"/>
      <c r="AC42" s="708">
        <f t="shared" si="27"/>
        <v>0</v>
      </c>
      <c r="AD42" s="711"/>
      <c r="AE42" s="711"/>
      <c r="AF42" s="711"/>
      <c r="AG42" s="711"/>
      <c r="AH42" s="712"/>
      <c r="AI42" s="711"/>
      <c r="AJ42" s="711"/>
      <c r="AK42" s="711"/>
      <c r="AL42" s="711"/>
      <c r="AM42" s="711"/>
      <c r="AN42" s="1395"/>
      <c r="AO42" s="1438"/>
      <c r="AP42" s="1439">
        <v>12</v>
      </c>
      <c r="AQ42" s="713">
        <f t="shared" si="28"/>
        <v>0</v>
      </c>
      <c r="AR42" s="713">
        <f t="shared" si="29"/>
        <v>0</v>
      </c>
      <c r="AS42" s="714">
        <f t="shared" si="30"/>
        <v>0</v>
      </c>
      <c r="AT42" s="714">
        <f t="shared" si="31"/>
        <v>0</v>
      </c>
      <c r="AU42" s="714">
        <f t="shared" si="32"/>
        <v>0</v>
      </c>
      <c r="AV42" s="714">
        <f t="shared" si="33"/>
        <v>0</v>
      </c>
      <c r="AW42" s="714">
        <f t="shared" si="34"/>
        <v>0</v>
      </c>
      <c r="AX42" s="714">
        <f t="shared" si="35"/>
        <v>0</v>
      </c>
      <c r="AY42" s="714">
        <f t="shared" si="36"/>
        <v>0</v>
      </c>
      <c r="AZ42" s="714">
        <f t="shared" si="37"/>
        <v>0</v>
      </c>
      <c r="BA42" s="714">
        <f t="shared" si="38"/>
        <v>0</v>
      </c>
      <c r="BB42" s="714">
        <f t="shared" si="39"/>
        <v>0</v>
      </c>
      <c r="BC42" s="714">
        <f t="shared" si="40"/>
        <v>0</v>
      </c>
      <c r="BD42" s="714">
        <f t="shared" si="41"/>
        <v>0</v>
      </c>
      <c r="BE42" s="714">
        <f t="shared" si="42"/>
        <v>0</v>
      </c>
      <c r="BF42" s="714">
        <f t="shared" si="43"/>
        <v>0</v>
      </c>
      <c r="BG42" s="714">
        <f t="shared" si="44"/>
        <v>0</v>
      </c>
      <c r="BH42" s="714">
        <f t="shared" si="45"/>
        <v>0</v>
      </c>
      <c r="BI42" s="714">
        <f t="shared" si="46"/>
        <v>0</v>
      </c>
      <c r="BJ42" s="714">
        <f t="shared" si="47"/>
        <v>0</v>
      </c>
      <c r="BK42" s="714">
        <f t="shared" si="48"/>
        <v>0</v>
      </c>
      <c r="BL42" s="714">
        <f t="shared" si="49"/>
        <v>0</v>
      </c>
      <c r="BM42" s="714">
        <f t="shared" si="50"/>
        <v>0</v>
      </c>
      <c r="BN42" s="714">
        <f t="shared" si="51"/>
        <v>0</v>
      </c>
      <c r="BO42" s="714">
        <f t="shared" si="52"/>
        <v>0</v>
      </c>
      <c r="BP42" s="714">
        <f t="shared" si="53"/>
        <v>0</v>
      </c>
    </row>
    <row r="43" spans="1:68" s="715" customFormat="1" ht="21" customHeight="1">
      <c r="A43" s="706">
        <v>41</v>
      </c>
      <c r="B43" s="1441" t="s">
        <v>26</v>
      </c>
      <c r="C43" s="1442" t="s">
        <v>28</v>
      </c>
      <c r="D43" s="1443"/>
      <c r="E43" s="1444"/>
      <c r="F43" s="1444"/>
      <c r="G43" s="1444"/>
      <c r="H43" s="1444"/>
      <c r="I43" s="1444"/>
      <c r="J43" s="1444"/>
      <c r="K43" s="1444"/>
      <c r="L43" s="1444"/>
      <c r="M43" s="1444"/>
      <c r="N43" s="1445"/>
      <c r="O43" s="1446"/>
      <c r="P43" s="1446"/>
      <c r="Q43" s="1446"/>
      <c r="R43" s="1446"/>
      <c r="S43" s="1446"/>
      <c r="T43" s="1446"/>
      <c r="U43" s="1446"/>
      <c r="V43" s="1446"/>
      <c r="W43" s="1447"/>
      <c r="X43" s="1446"/>
      <c r="Y43" s="1448"/>
      <c r="Z43" s="1448"/>
      <c r="AA43" s="1446"/>
      <c r="AB43" s="1444"/>
      <c r="AC43" s="708">
        <f t="shared" si="27"/>
        <v>0</v>
      </c>
      <c r="AD43" s="711"/>
      <c r="AE43" s="711"/>
      <c r="AF43" s="711"/>
      <c r="AG43" s="711"/>
      <c r="AH43" s="712"/>
      <c r="AI43" s="711"/>
      <c r="AJ43" s="711"/>
      <c r="AK43" s="711"/>
      <c r="AL43" s="711"/>
      <c r="AM43" s="711"/>
      <c r="AN43" s="1395"/>
      <c r="AO43" s="1438"/>
      <c r="AP43" s="1439">
        <v>12</v>
      </c>
      <c r="AQ43" s="713">
        <f t="shared" si="28"/>
        <v>0</v>
      </c>
      <c r="AR43" s="713">
        <f t="shared" si="29"/>
        <v>0</v>
      </c>
      <c r="AS43" s="714">
        <f t="shared" si="30"/>
        <v>0</v>
      </c>
      <c r="AT43" s="714">
        <f t="shared" si="31"/>
        <v>0</v>
      </c>
      <c r="AU43" s="714">
        <f t="shared" si="32"/>
        <v>0</v>
      </c>
      <c r="AV43" s="714">
        <f t="shared" si="33"/>
        <v>0</v>
      </c>
      <c r="AW43" s="714">
        <f t="shared" si="34"/>
        <v>0</v>
      </c>
      <c r="AX43" s="714">
        <f t="shared" si="35"/>
        <v>0</v>
      </c>
      <c r="AY43" s="714">
        <f t="shared" si="36"/>
        <v>0</v>
      </c>
      <c r="AZ43" s="714">
        <f t="shared" si="37"/>
        <v>0</v>
      </c>
      <c r="BA43" s="714">
        <f t="shared" si="38"/>
        <v>0</v>
      </c>
      <c r="BB43" s="714">
        <f t="shared" si="39"/>
        <v>0</v>
      </c>
      <c r="BC43" s="714">
        <f t="shared" si="40"/>
        <v>0</v>
      </c>
      <c r="BD43" s="714">
        <f t="shared" si="41"/>
        <v>0</v>
      </c>
      <c r="BE43" s="714">
        <f t="shared" si="42"/>
        <v>0</v>
      </c>
      <c r="BF43" s="714">
        <f t="shared" si="43"/>
        <v>0</v>
      </c>
      <c r="BG43" s="714">
        <f t="shared" si="44"/>
        <v>0</v>
      </c>
      <c r="BH43" s="714">
        <f t="shared" si="45"/>
        <v>0</v>
      </c>
      <c r="BI43" s="714">
        <f t="shared" si="46"/>
        <v>0</v>
      </c>
      <c r="BJ43" s="714">
        <f t="shared" si="47"/>
        <v>0</v>
      </c>
      <c r="BK43" s="714">
        <f t="shared" si="48"/>
        <v>0</v>
      </c>
      <c r="BL43" s="714">
        <f t="shared" si="49"/>
        <v>0</v>
      </c>
      <c r="BM43" s="714">
        <f t="shared" si="50"/>
        <v>0</v>
      </c>
      <c r="BN43" s="714">
        <f t="shared" si="51"/>
        <v>0</v>
      </c>
      <c r="BO43" s="714">
        <f t="shared" si="52"/>
        <v>0</v>
      </c>
      <c r="BP43" s="714">
        <f t="shared" si="53"/>
        <v>0</v>
      </c>
    </row>
    <row r="44" spans="1:68" s="715" customFormat="1" ht="21" customHeight="1">
      <c r="A44" s="706">
        <v>42</v>
      </c>
      <c r="B44" s="1441" t="s">
        <v>26</v>
      </c>
      <c r="C44" s="1442" t="s">
        <v>28</v>
      </c>
      <c r="D44" s="1443"/>
      <c r="E44" s="1444"/>
      <c r="F44" s="1444"/>
      <c r="G44" s="1444"/>
      <c r="H44" s="1444"/>
      <c r="I44" s="1444"/>
      <c r="J44" s="1444"/>
      <c r="K44" s="1444"/>
      <c r="L44" s="1444"/>
      <c r="M44" s="1444"/>
      <c r="N44" s="1445"/>
      <c r="O44" s="1446"/>
      <c r="P44" s="1446"/>
      <c r="Q44" s="1446"/>
      <c r="R44" s="1446"/>
      <c r="S44" s="1446"/>
      <c r="T44" s="1446"/>
      <c r="U44" s="1446"/>
      <c r="V44" s="1446"/>
      <c r="W44" s="1447"/>
      <c r="X44" s="1446"/>
      <c r="Y44" s="1448"/>
      <c r="Z44" s="1448"/>
      <c r="AA44" s="1446"/>
      <c r="AB44" s="1444"/>
      <c r="AC44" s="708">
        <f t="shared" si="27"/>
        <v>0</v>
      </c>
      <c r="AD44" s="711"/>
      <c r="AE44" s="711"/>
      <c r="AF44" s="711"/>
      <c r="AG44" s="711"/>
      <c r="AH44" s="712"/>
      <c r="AI44" s="711"/>
      <c r="AJ44" s="711"/>
      <c r="AK44" s="711"/>
      <c r="AL44" s="711"/>
      <c r="AM44" s="711"/>
      <c r="AN44" s="1395"/>
      <c r="AO44" s="1438"/>
      <c r="AP44" s="1439">
        <v>12</v>
      </c>
      <c r="AQ44" s="713">
        <f t="shared" si="28"/>
        <v>0</v>
      </c>
      <c r="AR44" s="713">
        <f t="shared" si="29"/>
        <v>0</v>
      </c>
      <c r="AS44" s="714">
        <f t="shared" si="30"/>
        <v>0</v>
      </c>
      <c r="AT44" s="714">
        <f t="shared" si="31"/>
        <v>0</v>
      </c>
      <c r="AU44" s="714">
        <f t="shared" si="32"/>
        <v>0</v>
      </c>
      <c r="AV44" s="714">
        <f t="shared" si="33"/>
        <v>0</v>
      </c>
      <c r="AW44" s="714">
        <f t="shared" si="34"/>
        <v>0</v>
      </c>
      <c r="AX44" s="714">
        <f t="shared" si="35"/>
        <v>0</v>
      </c>
      <c r="AY44" s="714">
        <f t="shared" si="36"/>
        <v>0</v>
      </c>
      <c r="AZ44" s="714">
        <f t="shared" si="37"/>
        <v>0</v>
      </c>
      <c r="BA44" s="714">
        <f t="shared" si="38"/>
        <v>0</v>
      </c>
      <c r="BB44" s="714">
        <f t="shared" si="39"/>
        <v>0</v>
      </c>
      <c r="BC44" s="714">
        <f t="shared" si="40"/>
        <v>0</v>
      </c>
      <c r="BD44" s="714">
        <f t="shared" si="41"/>
        <v>0</v>
      </c>
      <c r="BE44" s="714">
        <f t="shared" si="42"/>
        <v>0</v>
      </c>
      <c r="BF44" s="714">
        <f t="shared" si="43"/>
        <v>0</v>
      </c>
      <c r="BG44" s="714">
        <f t="shared" si="44"/>
        <v>0</v>
      </c>
      <c r="BH44" s="714">
        <f t="shared" si="45"/>
        <v>0</v>
      </c>
      <c r="BI44" s="714">
        <f t="shared" si="46"/>
        <v>0</v>
      </c>
      <c r="BJ44" s="714">
        <f t="shared" si="47"/>
        <v>0</v>
      </c>
      <c r="BK44" s="714">
        <f t="shared" si="48"/>
        <v>0</v>
      </c>
      <c r="BL44" s="714">
        <f t="shared" si="49"/>
        <v>0</v>
      </c>
      <c r="BM44" s="714">
        <f t="shared" si="50"/>
        <v>0</v>
      </c>
      <c r="BN44" s="714">
        <f t="shared" si="51"/>
        <v>0</v>
      </c>
      <c r="BO44" s="714">
        <f t="shared" si="52"/>
        <v>0</v>
      </c>
      <c r="BP44" s="714">
        <f t="shared" si="53"/>
        <v>0</v>
      </c>
    </row>
    <row r="45" spans="1:68" s="715" customFormat="1" ht="21" customHeight="1">
      <c r="A45" s="706">
        <v>43</v>
      </c>
      <c r="B45" s="1441" t="s">
        <v>26</v>
      </c>
      <c r="C45" s="1442" t="s">
        <v>28</v>
      </c>
      <c r="D45" s="1443"/>
      <c r="E45" s="1444"/>
      <c r="F45" s="1444"/>
      <c r="G45" s="1444"/>
      <c r="H45" s="1444"/>
      <c r="I45" s="1444"/>
      <c r="J45" s="1444"/>
      <c r="K45" s="1444"/>
      <c r="L45" s="1444"/>
      <c r="M45" s="1444"/>
      <c r="N45" s="1445"/>
      <c r="O45" s="1446"/>
      <c r="P45" s="1446"/>
      <c r="Q45" s="1446"/>
      <c r="R45" s="1446"/>
      <c r="S45" s="1446"/>
      <c r="T45" s="1446"/>
      <c r="U45" s="1446"/>
      <c r="V45" s="1446"/>
      <c r="W45" s="1447"/>
      <c r="X45" s="1446"/>
      <c r="Y45" s="1448"/>
      <c r="Z45" s="1448"/>
      <c r="AA45" s="1446"/>
      <c r="AB45" s="1444"/>
      <c r="AC45" s="708">
        <f t="shared" si="27"/>
        <v>0</v>
      </c>
      <c r="AD45" s="711"/>
      <c r="AE45" s="711"/>
      <c r="AF45" s="711"/>
      <c r="AG45" s="711"/>
      <c r="AH45" s="712"/>
      <c r="AI45" s="711"/>
      <c r="AJ45" s="711"/>
      <c r="AK45" s="711"/>
      <c r="AL45" s="711"/>
      <c r="AM45" s="711"/>
      <c r="AN45" s="1395"/>
      <c r="AO45" s="1438"/>
      <c r="AP45" s="1439">
        <v>12</v>
      </c>
      <c r="AQ45" s="713">
        <f t="shared" si="28"/>
        <v>0</v>
      </c>
      <c r="AR45" s="713">
        <f t="shared" si="29"/>
        <v>0</v>
      </c>
      <c r="AS45" s="714">
        <f t="shared" si="30"/>
        <v>0</v>
      </c>
      <c r="AT45" s="714">
        <f t="shared" si="31"/>
        <v>0</v>
      </c>
      <c r="AU45" s="714">
        <f t="shared" si="32"/>
        <v>0</v>
      </c>
      <c r="AV45" s="714">
        <f t="shared" si="33"/>
        <v>0</v>
      </c>
      <c r="AW45" s="714">
        <f t="shared" si="34"/>
        <v>0</v>
      </c>
      <c r="AX45" s="714">
        <f t="shared" si="35"/>
        <v>0</v>
      </c>
      <c r="AY45" s="714">
        <f t="shared" si="36"/>
        <v>0</v>
      </c>
      <c r="AZ45" s="714">
        <f t="shared" si="37"/>
        <v>0</v>
      </c>
      <c r="BA45" s="714">
        <f t="shared" si="38"/>
        <v>0</v>
      </c>
      <c r="BB45" s="714">
        <f t="shared" si="39"/>
        <v>0</v>
      </c>
      <c r="BC45" s="714">
        <f t="shared" si="40"/>
        <v>0</v>
      </c>
      <c r="BD45" s="714">
        <f t="shared" si="41"/>
        <v>0</v>
      </c>
      <c r="BE45" s="714">
        <f t="shared" si="42"/>
        <v>0</v>
      </c>
      <c r="BF45" s="714">
        <f t="shared" si="43"/>
        <v>0</v>
      </c>
      <c r="BG45" s="714">
        <f t="shared" si="44"/>
        <v>0</v>
      </c>
      <c r="BH45" s="714">
        <f t="shared" si="45"/>
        <v>0</v>
      </c>
      <c r="BI45" s="714">
        <f t="shared" si="46"/>
        <v>0</v>
      </c>
      <c r="BJ45" s="714">
        <f t="shared" si="47"/>
        <v>0</v>
      </c>
      <c r="BK45" s="714">
        <f t="shared" si="48"/>
        <v>0</v>
      </c>
      <c r="BL45" s="714">
        <f t="shared" si="49"/>
        <v>0</v>
      </c>
      <c r="BM45" s="714">
        <f t="shared" si="50"/>
        <v>0</v>
      </c>
      <c r="BN45" s="714">
        <f t="shared" si="51"/>
        <v>0</v>
      </c>
      <c r="BO45" s="714">
        <f t="shared" si="52"/>
        <v>0</v>
      </c>
      <c r="BP45" s="714">
        <f t="shared" si="53"/>
        <v>0</v>
      </c>
    </row>
    <row r="46" spans="1:68" s="715" customFormat="1" ht="21" customHeight="1">
      <c r="A46" s="706">
        <v>44</v>
      </c>
      <c r="B46" s="1441" t="s">
        <v>26</v>
      </c>
      <c r="C46" s="1442" t="s">
        <v>28</v>
      </c>
      <c r="D46" s="1443"/>
      <c r="E46" s="1444"/>
      <c r="F46" s="1444"/>
      <c r="G46" s="1444"/>
      <c r="H46" s="1444"/>
      <c r="I46" s="1444"/>
      <c r="J46" s="1444"/>
      <c r="K46" s="1444"/>
      <c r="L46" s="1444"/>
      <c r="M46" s="1444"/>
      <c r="N46" s="1445"/>
      <c r="O46" s="1446"/>
      <c r="P46" s="1446"/>
      <c r="Q46" s="1446"/>
      <c r="R46" s="1446"/>
      <c r="S46" s="1446"/>
      <c r="T46" s="1446"/>
      <c r="U46" s="1446"/>
      <c r="V46" s="1446"/>
      <c r="W46" s="1447"/>
      <c r="X46" s="1446"/>
      <c r="Y46" s="1448"/>
      <c r="Z46" s="1448"/>
      <c r="AA46" s="1446"/>
      <c r="AB46" s="1444"/>
      <c r="AC46" s="708">
        <f t="shared" si="27"/>
        <v>0</v>
      </c>
      <c r="AD46" s="711"/>
      <c r="AE46" s="711"/>
      <c r="AF46" s="711"/>
      <c r="AG46" s="711"/>
      <c r="AH46" s="712"/>
      <c r="AI46" s="711"/>
      <c r="AJ46" s="711"/>
      <c r="AK46" s="711"/>
      <c r="AL46" s="711"/>
      <c r="AM46" s="711"/>
      <c r="AN46" s="1395"/>
      <c r="AO46" s="1438"/>
      <c r="AP46" s="1439">
        <v>12</v>
      </c>
      <c r="AQ46" s="713">
        <f t="shared" si="28"/>
        <v>0</v>
      </c>
      <c r="AR46" s="713">
        <f t="shared" si="29"/>
        <v>0</v>
      </c>
      <c r="AS46" s="714">
        <f t="shared" si="30"/>
        <v>0</v>
      </c>
      <c r="AT46" s="714">
        <f t="shared" si="31"/>
        <v>0</v>
      </c>
      <c r="AU46" s="714">
        <f t="shared" si="32"/>
        <v>0</v>
      </c>
      <c r="AV46" s="714">
        <f t="shared" si="33"/>
        <v>0</v>
      </c>
      <c r="AW46" s="714">
        <f t="shared" si="34"/>
        <v>0</v>
      </c>
      <c r="AX46" s="714">
        <f t="shared" si="35"/>
        <v>0</v>
      </c>
      <c r="AY46" s="714">
        <f t="shared" si="36"/>
        <v>0</v>
      </c>
      <c r="AZ46" s="714">
        <f t="shared" si="37"/>
        <v>0</v>
      </c>
      <c r="BA46" s="714">
        <f t="shared" si="38"/>
        <v>0</v>
      </c>
      <c r="BB46" s="714">
        <f t="shared" si="39"/>
        <v>0</v>
      </c>
      <c r="BC46" s="714">
        <f t="shared" si="40"/>
        <v>0</v>
      </c>
      <c r="BD46" s="714">
        <f t="shared" si="41"/>
        <v>0</v>
      </c>
      <c r="BE46" s="714">
        <f t="shared" si="42"/>
        <v>0</v>
      </c>
      <c r="BF46" s="714">
        <f t="shared" si="43"/>
        <v>0</v>
      </c>
      <c r="BG46" s="714">
        <f t="shared" si="44"/>
        <v>0</v>
      </c>
      <c r="BH46" s="714">
        <f t="shared" si="45"/>
        <v>0</v>
      </c>
      <c r="BI46" s="714">
        <f t="shared" si="46"/>
        <v>0</v>
      </c>
      <c r="BJ46" s="714">
        <f t="shared" si="47"/>
        <v>0</v>
      </c>
      <c r="BK46" s="714">
        <f t="shared" si="48"/>
        <v>0</v>
      </c>
      <c r="BL46" s="714">
        <f t="shared" si="49"/>
        <v>0</v>
      </c>
      <c r="BM46" s="714">
        <f t="shared" si="50"/>
        <v>0</v>
      </c>
      <c r="BN46" s="714">
        <f t="shared" si="51"/>
        <v>0</v>
      </c>
      <c r="BO46" s="714">
        <f t="shared" si="52"/>
        <v>0</v>
      </c>
      <c r="BP46" s="714">
        <f t="shared" si="53"/>
        <v>0</v>
      </c>
    </row>
    <row r="47" spans="1:68" s="715" customFormat="1" ht="21" customHeight="1">
      <c r="A47" s="706">
        <v>45</v>
      </c>
      <c r="B47" s="1441" t="s">
        <v>26</v>
      </c>
      <c r="C47" s="1442" t="s">
        <v>28</v>
      </c>
      <c r="D47" s="1443"/>
      <c r="E47" s="1444"/>
      <c r="F47" s="1444"/>
      <c r="G47" s="1444"/>
      <c r="H47" s="1444"/>
      <c r="I47" s="1444"/>
      <c r="J47" s="1444"/>
      <c r="K47" s="1444"/>
      <c r="L47" s="1444"/>
      <c r="M47" s="1444"/>
      <c r="N47" s="1445"/>
      <c r="O47" s="1446"/>
      <c r="P47" s="1446"/>
      <c r="Q47" s="1446"/>
      <c r="R47" s="1446"/>
      <c r="S47" s="1446"/>
      <c r="T47" s="1446"/>
      <c r="U47" s="1446"/>
      <c r="V47" s="1446"/>
      <c r="W47" s="1447"/>
      <c r="X47" s="1446"/>
      <c r="Y47" s="1448"/>
      <c r="Z47" s="1448"/>
      <c r="AA47" s="1446"/>
      <c r="AB47" s="1444"/>
      <c r="AC47" s="708">
        <f t="shared" si="27"/>
        <v>0</v>
      </c>
      <c r="AD47" s="711"/>
      <c r="AE47" s="711"/>
      <c r="AF47" s="711"/>
      <c r="AG47" s="711"/>
      <c r="AH47" s="712"/>
      <c r="AI47" s="711"/>
      <c r="AJ47" s="711"/>
      <c r="AK47" s="711"/>
      <c r="AL47" s="711"/>
      <c r="AM47" s="711"/>
      <c r="AN47" s="1395"/>
      <c r="AO47" s="1438"/>
      <c r="AP47" s="1439">
        <v>12</v>
      </c>
      <c r="AQ47" s="713">
        <f t="shared" si="28"/>
        <v>0</v>
      </c>
      <c r="AR47" s="713">
        <f t="shared" si="29"/>
        <v>0</v>
      </c>
      <c r="AS47" s="714">
        <f t="shared" si="30"/>
        <v>0</v>
      </c>
      <c r="AT47" s="714">
        <f t="shared" si="31"/>
        <v>0</v>
      </c>
      <c r="AU47" s="714">
        <f t="shared" si="32"/>
        <v>0</v>
      </c>
      <c r="AV47" s="714">
        <f t="shared" si="33"/>
        <v>0</v>
      </c>
      <c r="AW47" s="714">
        <f t="shared" si="34"/>
        <v>0</v>
      </c>
      <c r="AX47" s="714">
        <f t="shared" si="35"/>
        <v>0</v>
      </c>
      <c r="AY47" s="714">
        <f t="shared" si="36"/>
        <v>0</v>
      </c>
      <c r="AZ47" s="714">
        <f t="shared" si="37"/>
        <v>0</v>
      </c>
      <c r="BA47" s="714">
        <f t="shared" si="38"/>
        <v>0</v>
      </c>
      <c r="BB47" s="714">
        <f t="shared" si="39"/>
        <v>0</v>
      </c>
      <c r="BC47" s="714">
        <f t="shared" si="40"/>
        <v>0</v>
      </c>
      <c r="BD47" s="714">
        <f t="shared" si="41"/>
        <v>0</v>
      </c>
      <c r="BE47" s="714">
        <f t="shared" si="42"/>
        <v>0</v>
      </c>
      <c r="BF47" s="714">
        <f t="shared" si="43"/>
        <v>0</v>
      </c>
      <c r="BG47" s="714">
        <f t="shared" si="44"/>
        <v>0</v>
      </c>
      <c r="BH47" s="714">
        <f t="shared" si="45"/>
        <v>0</v>
      </c>
      <c r="BI47" s="714">
        <f t="shared" si="46"/>
        <v>0</v>
      </c>
      <c r="BJ47" s="714">
        <f t="shared" si="47"/>
        <v>0</v>
      </c>
      <c r="BK47" s="714">
        <f t="shared" si="48"/>
        <v>0</v>
      </c>
      <c r="BL47" s="714">
        <f t="shared" si="49"/>
        <v>0</v>
      </c>
      <c r="BM47" s="714">
        <f t="shared" si="50"/>
        <v>0</v>
      </c>
      <c r="BN47" s="714">
        <f t="shared" si="51"/>
        <v>0</v>
      </c>
      <c r="BO47" s="714">
        <f t="shared" si="52"/>
        <v>0</v>
      </c>
      <c r="BP47" s="714">
        <f t="shared" si="53"/>
        <v>0</v>
      </c>
    </row>
    <row r="48" spans="1:68" s="715" customFormat="1" ht="21" customHeight="1">
      <c r="A48" s="706">
        <v>46</v>
      </c>
      <c r="B48" s="1441" t="s">
        <v>26</v>
      </c>
      <c r="C48" s="1442" t="s">
        <v>28</v>
      </c>
      <c r="D48" s="1443"/>
      <c r="E48" s="1444"/>
      <c r="F48" s="1444"/>
      <c r="G48" s="1444"/>
      <c r="H48" s="1444"/>
      <c r="I48" s="1444"/>
      <c r="J48" s="1444"/>
      <c r="K48" s="1444"/>
      <c r="L48" s="1444"/>
      <c r="M48" s="1444"/>
      <c r="N48" s="1445"/>
      <c r="O48" s="1446"/>
      <c r="P48" s="1446"/>
      <c r="Q48" s="1446"/>
      <c r="R48" s="1446"/>
      <c r="S48" s="1446"/>
      <c r="T48" s="1446"/>
      <c r="U48" s="1446"/>
      <c r="V48" s="1446"/>
      <c r="W48" s="1447"/>
      <c r="X48" s="1446"/>
      <c r="Y48" s="1448"/>
      <c r="Z48" s="1448"/>
      <c r="AA48" s="1446"/>
      <c r="AB48" s="1444"/>
      <c r="AC48" s="708">
        <f t="shared" si="27"/>
        <v>0</v>
      </c>
      <c r="AD48" s="711"/>
      <c r="AE48" s="711"/>
      <c r="AF48" s="711"/>
      <c r="AG48" s="711"/>
      <c r="AH48" s="712"/>
      <c r="AI48" s="711"/>
      <c r="AJ48" s="711"/>
      <c r="AK48" s="711"/>
      <c r="AL48" s="711"/>
      <c r="AM48" s="711"/>
      <c r="AN48" s="1395"/>
      <c r="AO48" s="1438"/>
      <c r="AP48" s="1439">
        <v>12</v>
      </c>
      <c r="AQ48" s="713">
        <f t="shared" si="28"/>
        <v>0</v>
      </c>
      <c r="AR48" s="713">
        <f t="shared" si="29"/>
        <v>0</v>
      </c>
      <c r="AS48" s="714">
        <f t="shared" si="30"/>
        <v>0</v>
      </c>
      <c r="AT48" s="714">
        <f t="shared" si="31"/>
        <v>0</v>
      </c>
      <c r="AU48" s="714">
        <f t="shared" si="32"/>
        <v>0</v>
      </c>
      <c r="AV48" s="714">
        <f t="shared" si="33"/>
        <v>0</v>
      </c>
      <c r="AW48" s="714">
        <f t="shared" si="34"/>
        <v>0</v>
      </c>
      <c r="AX48" s="714">
        <f t="shared" si="35"/>
        <v>0</v>
      </c>
      <c r="AY48" s="714">
        <f t="shared" si="36"/>
        <v>0</v>
      </c>
      <c r="AZ48" s="714">
        <f t="shared" si="37"/>
        <v>0</v>
      </c>
      <c r="BA48" s="714">
        <f t="shared" si="38"/>
        <v>0</v>
      </c>
      <c r="BB48" s="714">
        <f t="shared" si="39"/>
        <v>0</v>
      </c>
      <c r="BC48" s="714">
        <f t="shared" si="40"/>
        <v>0</v>
      </c>
      <c r="BD48" s="714">
        <f t="shared" si="41"/>
        <v>0</v>
      </c>
      <c r="BE48" s="714">
        <f t="shared" si="42"/>
        <v>0</v>
      </c>
      <c r="BF48" s="714">
        <f t="shared" si="43"/>
        <v>0</v>
      </c>
      <c r="BG48" s="714">
        <f t="shared" si="44"/>
        <v>0</v>
      </c>
      <c r="BH48" s="714">
        <f t="shared" si="45"/>
        <v>0</v>
      </c>
      <c r="BI48" s="714">
        <f t="shared" si="46"/>
        <v>0</v>
      </c>
      <c r="BJ48" s="714">
        <f t="shared" si="47"/>
        <v>0</v>
      </c>
      <c r="BK48" s="714">
        <f t="shared" si="48"/>
        <v>0</v>
      </c>
      <c r="BL48" s="714">
        <f t="shared" si="49"/>
        <v>0</v>
      </c>
      <c r="BM48" s="714">
        <f t="shared" si="50"/>
        <v>0</v>
      </c>
      <c r="BN48" s="714">
        <f t="shared" si="51"/>
        <v>0</v>
      </c>
      <c r="BO48" s="714">
        <f t="shared" si="52"/>
        <v>0</v>
      </c>
      <c r="BP48" s="714">
        <f t="shared" si="53"/>
        <v>0</v>
      </c>
    </row>
    <row r="49" spans="1:68" s="715" customFormat="1" ht="21" customHeight="1">
      <c r="A49" s="706">
        <v>47</v>
      </c>
      <c r="B49" s="1441" t="s">
        <v>26</v>
      </c>
      <c r="C49" s="1442" t="s">
        <v>28</v>
      </c>
      <c r="D49" s="1443"/>
      <c r="E49" s="1444"/>
      <c r="F49" s="1444"/>
      <c r="G49" s="1444"/>
      <c r="H49" s="1444"/>
      <c r="I49" s="1444"/>
      <c r="J49" s="1444"/>
      <c r="K49" s="1444"/>
      <c r="L49" s="1444"/>
      <c r="M49" s="1444"/>
      <c r="N49" s="1445"/>
      <c r="O49" s="1446"/>
      <c r="P49" s="1446"/>
      <c r="Q49" s="1446"/>
      <c r="R49" s="1446"/>
      <c r="S49" s="1446"/>
      <c r="T49" s="1446"/>
      <c r="U49" s="1446"/>
      <c r="V49" s="1446"/>
      <c r="W49" s="1447"/>
      <c r="X49" s="1446"/>
      <c r="Y49" s="1448"/>
      <c r="Z49" s="1448"/>
      <c r="AA49" s="1446"/>
      <c r="AB49" s="1444"/>
      <c r="AC49" s="708">
        <f t="shared" si="27"/>
        <v>0</v>
      </c>
      <c r="AD49" s="711"/>
      <c r="AE49" s="711"/>
      <c r="AF49" s="711"/>
      <c r="AG49" s="711"/>
      <c r="AH49" s="712"/>
      <c r="AI49" s="711"/>
      <c r="AJ49" s="711"/>
      <c r="AK49" s="711"/>
      <c r="AL49" s="711"/>
      <c r="AM49" s="711"/>
      <c r="AN49" s="1395"/>
      <c r="AO49" s="1438"/>
      <c r="AP49" s="1439">
        <v>12</v>
      </c>
      <c r="AQ49" s="713">
        <f t="shared" si="28"/>
        <v>0</v>
      </c>
      <c r="AR49" s="713">
        <f t="shared" si="29"/>
        <v>0</v>
      </c>
      <c r="AS49" s="714">
        <f t="shared" si="30"/>
        <v>0</v>
      </c>
      <c r="AT49" s="714">
        <f t="shared" si="31"/>
        <v>0</v>
      </c>
      <c r="AU49" s="714">
        <f t="shared" si="32"/>
        <v>0</v>
      </c>
      <c r="AV49" s="714">
        <f t="shared" si="33"/>
        <v>0</v>
      </c>
      <c r="AW49" s="714">
        <f t="shared" si="34"/>
        <v>0</v>
      </c>
      <c r="AX49" s="714">
        <f t="shared" si="35"/>
        <v>0</v>
      </c>
      <c r="AY49" s="714">
        <f t="shared" si="36"/>
        <v>0</v>
      </c>
      <c r="AZ49" s="714">
        <f t="shared" si="37"/>
        <v>0</v>
      </c>
      <c r="BA49" s="714">
        <f t="shared" si="38"/>
        <v>0</v>
      </c>
      <c r="BB49" s="714">
        <f t="shared" si="39"/>
        <v>0</v>
      </c>
      <c r="BC49" s="714">
        <f t="shared" si="40"/>
        <v>0</v>
      </c>
      <c r="BD49" s="714">
        <f t="shared" si="41"/>
        <v>0</v>
      </c>
      <c r="BE49" s="714">
        <f t="shared" si="42"/>
        <v>0</v>
      </c>
      <c r="BF49" s="714">
        <f t="shared" si="43"/>
        <v>0</v>
      </c>
      <c r="BG49" s="714">
        <f t="shared" si="44"/>
        <v>0</v>
      </c>
      <c r="BH49" s="714">
        <f t="shared" si="45"/>
        <v>0</v>
      </c>
      <c r="BI49" s="714">
        <f t="shared" si="46"/>
        <v>0</v>
      </c>
      <c r="BJ49" s="714">
        <f t="shared" si="47"/>
        <v>0</v>
      </c>
      <c r="BK49" s="714">
        <f t="shared" si="48"/>
        <v>0</v>
      </c>
      <c r="BL49" s="714">
        <f t="shared" si="49"/>
        <v>0</v>
      </c>
      <c r="BM49" s="714">
        <f t="shared" si="50"/>
        <v>0</v>
      </c>
      <c r="BN49" s="714">
        <f t="shared" si="51"/>
        <v>0</v>
      </c>
      <c r="BO49" s="714">
        <f t="shared" si="52"/>
        <v>0</v>
      </c>
      <c r="BP49" s="714">
        <f t="shared" si="53"/>
        <v>0</v>
      </c>
    </row>
    <row r="50" spans="1:68" s="715" customFormat="1" ht="21" customHeight="1">
      <c r="A50" s="706">
        <v>48</v>
      </c>
      <c r="B50" s="1441" t="s">
        <v>26</v>
      </c>
      <c r="C50" s="1442" t="s">
        <v>28</v>
      </c>
      <c r="D50" s="1443"/>
      <c r="E50" s="1444"/>
      <c r="F50" s="1444"/>
      <c r="G50" s="1444"/>
      <c r="H50" s="1444"/>
      <c r="I50" s="1444"/>
      <c r="J50" s="1444"/>
      <c r="K50" s="1444"/>
      <c r="L50" s="1444"/>
      <c r="M50" s="1444"/>
      <c r="N50" s="1445"/>
      <c r="O50" s="1446"/>
      <c r="P50" s="1446"/>
      <c r="Q50" s="1446"/>
      <c r="R50" s="1446"/>
      <c r="S50" s="1446"/>
      <c r="T50" s="1446"/>
      <c r="U50" s="1446"/>
      <c r="V50" s="1446"/>
      <c r="W50" s="1447"/>
      <c r="X50" s="1446"/>
      <c r="Y50" s="1448"/>
      <c r="Z50" s="1448"/>
      <c r="AA50" s="1446"/>
      <c r="AB50" s="1444"/>
      <c r="AC50" s="708">
        <f t="shared" si="27"/>
        <v>0</v>
      </c>
      <c r="AD50" s="711"/>
      <c r="AE50" s="711"/>
      <c r="AF50" s="711"/>
      <c r="AG50" s="711"/>
      <c r="AH50" s="712"/>
      <c r="AI50" s="711"/>
      <c r="AJ50" s="711"/>
      <c r="AK50" s="711"/>
      <c r="AL50" s="711"/>
      <c r="AM50" s="711"/>
      <c r="AN50" s="1395"/>
      <c r="AO50" s="1438"/>
      <c r="AP50" s="1439">
        <v>12</v>
      </c>
      <c r="AQ50" s="713">
        <f t="shared" si="28"/>
        <v>0</v>
      </c>
      <c r="AR50" s="713">
        <f t="shared" si="29"/>
        <v>0</v>
      </c>
      <c r="AS50" s="714">
        <f t="shared" si="30"/>
        <v>0</v>
      </c>
      <c r="AT50" s="714">
        <f t="shared" si="31"/>
        <v>0</v>
      </c>
      <c r="AU50" s="714">
        <f t="shared" si="32"/>
        <v>0</v>
      </c>
      <c r="AV50" s="714">
        <f t="shared" si="33"/>
        <v>0</v>
      </c>
      <c r="AW50" s="714">
        <f t="shared" si="34"/>
        <v>0</v>
      </c>
      <c r="AX50" s="714">
        <f t="shared" si="35"/>
        <v>0</v>
      </c>
      <c r="AY50" s="714">
        <f t="shared" si="36"/>
        <v>0</v>
      </c>
      <c r="AZ50" s="714">
        <f t="shared" si="37"/>
        <v>0</v>
      </c>
      <c r="BA50" s="714">
        <f t="shared" si="38"/>
        <v>0</v>
      </c>
      <c r="BB50" s="714">
        <f t="shared" si="39"/>
        <v>0</v>
      </c>
      <c r="BC50" s="714">
        <f t="shared" si="40"/>
        <v>0</v>
      </c>
      <c r="BD50" s="714">
        <f t="shared" si="41"/>
        <v>0</v>
      </c>
      <c r="BE50" s="714">
        <f t="shared" si="42"/>
        <v>0</v>
      </c>
      <c r="BF50" s="714">
        <f t="shared" si="43"/>
        <v>0</v>
      </c>
      <c r="BG50" s="714">
        <f t="shared" si="44"/>
        <v>0</v>
      </c>
      <c r="BH50" s="714">
        <f t="shared" si="45"/>
        <v>0</v>
      </c>
      <c r="BI50" s="714">
        <f t="shared" si="46"/>
        <v>0</v>
      </c>
      <c r="BJ50" s="714">
        <f t="shared" si="47"/>
        <v>0</v>
      </c>
      <c r="BK50" s="714">
        <f t="shared" si="48"/>
        <v>0</v>
      </c>
      <c r="BL50" s="714">
        <f t="shared" si="49"/>
        <v>0</v>
      </c>
      <c r="BM50" s="714">
        <f t="shared" si="50"/>
        <v>0</v>
      </c>
      <c r="BN50" s="714">
        <f t="shared" si="51"/>
        <v>0</v>
      </c>
      <c r="BO50" s="714">
        <f t="shared" si="52"/>
        <v>0</v>
      </c>
      <c r="BP50" s="714">
        <f t="shared" si="53"/>
        <v>0</v>
      </c>
    </row>
    <row r="51" spans="1:68" s="715" customFormat="1" ht="21" customHeight="1">
      <c r="A51" s="706">
        <v>49</v>
      </c>
      <c r="B51" s="1441" t="s">
        <v>26</v>
      </c>
      <c r="C51" s="1442" t="s">
        <v>28</v>
      </c>
      <c r="D51" s="1443"/>
      <c r="E51" s="1444"/>
      <c r="F51" s="1444"/>
      <c r="G51" s="1444"/>
      <c r="H51" s="1444"/>
      <c r="I51" s="1444"/>
      <c r="J51" s="1444"/>
      <c r="K51" s="1444"/>
      <c r="L51" s="1444"/>
      <c r="M51" s="1444"/>
      <c r="N51" s="1445"/>
      <c r="O51" s="1446"/>
      <c r="P51" s="1446"/>
      <c r="Q51" s="1446"/>
      <c r="R51" s="1446"/>
      <c r="S51" s="1446"/>
      <c r="T51" s="1446"/>
      <c r="U51" s="1446"/>
      <c r="V51" s="1446"/>
      <c r="W51" s="1447"/>
      <c r="X51" s="1446"/>
      <c r="Y51" s="1448"/>
      <c r="Z51" s="1448"/>
      <c r="AA51" s="1446"/>
      <c r="AB51" s="1444"/>
      <c r="AC51" s="708">
        <f t="shared" si="27"/>
        <v>0</v>
      </c>
      <c r="AD51" s="711"/>
      <c r="AE51" s="711"/>
      <c r="AF51" s="711"/>
      <c r="AG51" s="711"/>
      <c r="AH51" s="712"/>
      <c r="AI51" s="711"/>
      <c r="AJ51" s="711"/>
      <c r="AK51" s="711"/>
      <c r="AL51" s="711"/>
      <c r="AM51" s="711"/>
      <c r="AN51" s="1395"/>
      <c r="AO51" s="1438"/>
      <c r="AP51" s="1439">
        <v>12</v>
      </c>
      <c r="AQ51" s="713">
        <f t="shared" si="28"/>
        <v>0</v>
      </c>
      <c r="AR51" s="713">
        <f t="shared" si="29"/>
        <v>0</v>
      </c>
      <c r="AS51" s="714">
        <f t="shared" si="30"/>
        <v>0</v>
      </c>
      <c r="AT51" s="714">
        <f t="shared" si="31"/>
        <v>0</v>
      </c>
      <c r="AU51" s="714">
        <f t="shared" si="32"/>
        <v>0</v>
      </c>
      <c r="AV51" s="714">
        <f t="shared" si="33"/>
        <v>0</v>
      </c>
      <c r="AW51" s="714">
        <f t="shared" si="34"/>
        <v>0</v>
      </c>
      <c r="AX51" s="714">
        <f t="shared" si="35"/>
        <v>0</v>
      </c>
      <c r="AY51" s="714">
        <f t="shared" si="36"/>
        <v>0</v>
      </c>
      <c r="AZ51" s="714">
        <f t="shared" si="37"/>
        <v>0</v>
      </c>
      <c r="BA51" s="714">
        <f t="shared" si="38"/>
        <v>0</v>
      </c>
      <c r="BB51" s="714">
        <f t="shared" si="39"/>
        <v>0</v>
      </c>
      <c r="BC51" s="714">
        <f t="shared" si="40"/>
        <v>0</v>
      </c>
      <c r="BD51" s="714">
        <f t="shared" si="41"/>
        <v>0</v>
      </c>
      <c r="BE51" s="714">
        <f t="shared" si="42"/>
        <v>0</v>
      </c>
      <c r="BF51" s="714">
        <f t="shared" si="43"/>
        <v>0</v>
      </c>
      <c r="BG51" s="714">
        <f t="shared" si="44"/>
        <v>0</v>
      </c>
      <c r="BH51" s="714">
        <f t="shared" si="45"/>
        <v>0</v>
      </c>
      <c r="BI51" s="714">
        <f t="shared" si="46"/>
        <v>0</v>
      </c>
      <c r="BJ51" s="714">
        <f t="shared" si="47"/>
        <v>0</v>
      </c>
      <c r="BK51" s="714">
        <f t="shared" si="48"/>
        <v>0</v>
      </c>
      <c r="BL51" s="714">
        <f t="shared" si="49"/>
        <v>0</v>
      </c>
      <c r="BM51" s="714">
        <f t="shared" si="50"/>
        <v>0</v>
      </c>
      <c r="BN51" s="714">
        <f t="shared" si="51"/>
        <v>0</v>
      </c>
      <c r="BO51" s="714">
        <f t="shared" si="52"/>
        <v>0</v>
      </c>
      <c r="BP51" s="714">
        <f t="shared" si="53"/>
        <v>0</v>
      </c>
    </row>
    <row r="52" spans="1:68" s="715" customFormat="1">
      <c r="A52" s="728" t="s">
        <v>29</v>
      </c>
      <c r="B52" s="729"/>
      <c r="C52" s="730"/>
      <c r="D52" s="729"/>
      <c r="E52" s="731"/>
      <c r="F52" s="731"/>
      <c r="G52" s="731"/>
      <c r="H52" s="731"/>
      <c r="I52" s="730"/>
      <c r="J52" s="730"/>
      <c r="K52" s="730"/>
      <c r="L52" s="732"/>
      <c r="M52" s="732"/>
      <c r="N52" s="732"/>
      <c r="O52" s="730"/>
      <c r="P52" s="730"/>
      <c r="Q52" s="730"/>
      <c r="R52" s="730"/>
      <c r="S52" s="730"/>
      <c r="T52" s="730"/>
      <c r="U52" s="730"/>
      <c r="V52" s="730"/>
      <c r="W52" s="730"/>
      <c r="X52" s="730"/>
      <c r="Y52" s="733"/>
      <c r="Z52" s="733"/>
      <c r="AA52" s="731"/>
      <c r="AB52" s="730"/>
      <c r="AC52" s="730"/>
      <c r="AD52" s="730"/>
      <c r="AE52" s="730"/>
      <c r="AF52" s="730"/>
      <c r="AG52" s="730"/>
      <c r="AH52" s="730"/>
      <c r="AI52" s="730"/>
      <c r="AJ52" s="730"/>
      <c r="AK52" s="730"/>
      <c r="AL52" s="730"/>
      <c r="AM52" s="730"/>
      <c r="AN52" s="730"/>
      <c r="AO52" s="734"/>
      <c r="AP52" s="735"/>
      <c r="AQ52" s="713">
        <f>SUM(AQ3:AQ51)</f>
        <v>125.27780555555557</v>
      </c>
      <c r="AR52" s="713">
        <f t="shared" ref="AR52:BP52" si="54">SUM(AR3:AR51)</f>
        <v>6095.0246388888872</v>
      </c>
      <c r="AS52" s="736">
        <f t="shared" si="54"/>
        <v>1370.3870000000006</v>
      </c>
      <c r="AT52" s="736">
        <f t="shared" si="54"/>
        <v>33.376555555555555</v>
      </c>
      <c r="AU52" s="736">
        <f t="shared" si="54"/>
        <v>73.945333333333338</v>
      </c>
      <c r="AV52" s="736">
        <f t="shared" si="54"/>
        <v>40.023777777777781</v>
      </c>
      <c r="AW52" s="736">
        <f t="shared" si="54"/>
        <v>183.53533333333334</v>
      </c>
      <c r="AX52" s="736">
        <f t="shared" si="54"/>
        <v>170.19105555555552</v>
      </c>
      <c r="AY52" s="736">
        <f t="shared" si="54"/>
        <v>190.79644444444443</v>
      </c>
      <c r="AZ52" s="736">
        <f t="shared" si="54"/>
        <v>493.39655555555549</v>
      </c>
      <c r="BA52" s="736">
        <f t="shared" si="54"/>
        <v>33.376555555555555</v>
      </c>
      <c r="BB52" s="736">
        <f t="shared" si="54"/>
        <v>161.68799999999996</v>
      </c>
      <c r="BC52" s="736">
        <f t="shared" si="54"/>
        <v>152.3242222222222</v>
      </c>
      <c r="BD52" s="736">
        <f t="shared" si="54"/>
        <v>113.61755555555558</v>
      </c>
      <c r="BE52" s="736">
        <f t="shared" si="54"/>
        <v>332.1778888888889</v>
      </c>
      <c r="BF52" s="736">
        <f t="shared" si="54"/>
        <v>115.21405555555556</v>
      </c>
      <c r="BG52" s="736">
        <f t="shared" si="54"/>
        <v>493.67905555555552</v>
      </c>
      <c r="BH52" s="736">
        <f t="shared" si="54"/>
        <v>176.1788333333333</v>
      </c>
      <c r="BI52" s="736">
        <f t="shared" si="54"/>
        <v>6.6472222222222221</v>
      </c>
      <c r="BJ52" s="736">
        <f t="shared" si="54"/>
        <v>380.46283333333332</v>
      </c>
      <c r="BK52" s="736">
        <f t="shared" si="54"/>
        <v>103.42961111111111</v>
      </c>
      <c r="BL52" s="736">
        <f t="shared" si="54"/>
        <v>154.18005555555555</v>
      </c>
      <c r="BM52" s="736">
        <f t="shared" si="54"/>
        <v>509.70244444444444</v>
      </c>
      <c r="BN52" s="736">
        <f t="shared" si="54"/>
        <v>0</v>
      </c>
      <c r="BO52" s="736">
        <f t="shared" si="54"/>
        <v>98.488222222222234</v>
      </c>
      <c r="BP52" s="736">
        <f t="shared" si="54"/>
        <v>708.20602777777788</v>
      </c>
    </row>
    <row r="53" spans="1:68" s="715" customFormat="1">
      <c r="A53" s="728" t="s">
        <v>30</v>
      </c>
      <c r="B53" s="730"/>
      <c r="C53" s="730"/>
      <c r="D53" s="730"/>
      <c r="E53" s="731"/>
      <c r="F53" s="731"/>
      <c r="G53" s="731"/>
      <c r="H53" s="731"/>
      <c r="I53" s="730"/>
      <c r="J53" s="730"/>
      <c r="K53" s="730"/>
      <c r="L53" s="731"/>
      <c r="M53" s="731"/>
      <c r="N53" s="730"/>
      <c r="O53" s="730"/>
      <c r="P53" s="730"/>
      <c r="Q53" s="730"/>
      <c r="R53" s="730"/>
      <c r="S53" s="730"/>
      <c r="T53" s="730"/>
      <c r="U53" s="730"/>
      <c r="V53" s="730"/>
      <c r="W53" s="730"/>
      <c r="X53" s="730"/>
      <c r="Y53" s="733"/>
      <c r="Z53" s="733"/>
      <c r="AA53" s="730"/>
      <c r="AB53" s="730"/>
      <c r="AC53" s="730"/>
      <c r="AD53" s="730"/>
      <c r="AE53" s="730"/>
      <c r="AF53" s="730"/>
      <c r="AG53" s="730"/>
      <c r="AH53" s="730"/>
      <c r="AI53" s="730"/>
      <c r="AJ53" s="730"/>
      <c r="AK53" s="730"/>
      <c r="AL53" s="730"/>
      <c r="AM53" s="730"/>
      <c r="AN53" s="730"/>
      <c r="AO53" s="730"/>
      <c r="AP53" s="735"/>
      <c r="AQ53" s="713"/>
      <c r="AR53" s="713"/>
      <c r="AS53" s="438">
        <f>IF(AS54&lt;&gt;0,AS52/AS54,0)</f>
        <v>52.707192307692331</v>
      </c>
      <c r="AT53" s="438">
        <f t="shared" ref="AT53:BP53" si="55">IF(AT54&lt;&gt;0,AT52/AT54,0)</f>
        <v>33.376555555555555</v>
      </c>
      <c r="AU53" s="438">
        <f t="shared" si="55"/>
        <v>18.486333333333334</v>
      </c>
      <c r="AV53" s="438">
        <f t="shared" si="55"/>
        <v>40.023777777777788</v>
      </c>
      <c r="AW53" s="438">
        <f t="shared" si="55"/>
        <v>61.178444444444438</v>
      </c>
      <c r="AX53" s="438">
        <f t="shared" si="55"/>
        <v>85.095527777777761</v>
      </c>
      <c r="AY53" s="438">
        <f t="shared" si="55"/>
        <v>63.598814814814808</v>
      </c>
      <c r="AZ53" s="438">
        <f t="shared" si="55"/>
        <v>82.232759259259254</v>
      </c>
      <c r="BA53" s="438">
        <f t="shared" si="55"/>
        <v>33.376221793337621</v>
      </c>
      <c r="BB53" s="438">
        <f t="shared" si="55"/>
        <v>80.84399999999998</v>
      </c>
      <c r="BC53" s="438">
        <f t="shared" si="55"/>
        <v>152.3242222222222</v>
      </c>
      <c r="BD53" s="438">
        <f t="shared" si="55"/>
        <v>37.872518518518525</v>
      </c>
      <c r="BE53" s="438">
        <f t="shared" si="55"/>
        <v>83.044472222222225</v>
      </c>
      <c r="BF53" s="438">
        <f t="shared" si="55"/>
        <v>57.607603853816315</v>
      </c>
      <c r="BG53" s="438">
        <f t="shared" si="55"/>
        <v>82.279842592592587</v>
      </c>
      <c r="BH53" s="438">
        <f t="shared" si="55"/>
        <v>88.089416666666651</v>
      </c>
      <c r="BI53" s="438">
        <f t="shared" si="55"/>
        <v>0</v>
      </c>
      <c r="BJ53" s="438">
        <f t="shared" si="55"/>
        <v>95.11570833333333</v>
      </c>
      <c r="BK53" s="438">
        <f t="shared" si="55"/>
        <v>51.714805555555557</v>
      </c>
      <c r="BL53" s="438">
        <f t="shared" si="55"/>
        <v>77.090027777777792</v>
      </c>
      <c r="BM53" s="438">
        <f t="shared" si="55"/>
        <v>84.950407407407411</v>
      </c>
      <c r="BN53" s="438">
        <f t="shared" si="55"/>
        <v>0</v>
      </c>
      <c r="BO53" s="438">
        <f t="shared" si="55"/>
        <v>98.488222222222234</v>
      </c>
      <c r="BP53" s="438">
        <f t="shared" si="55"/>
        <v>141.64120555555559</v>
      </c>
    </row>
    <row r="54" spans="1:68" s="715" customFormat="1">
      <c r="E54" s="737"/>
      <c r="F54" s="737"/>
      <c r="G54" s="737"/>
      <c r="H54" s="737"/>
      <c r="L54" s="737"/>
      <c r="M54" s="737"/>
      <c r="Y54" s="738"/>
      <c r="Z54" s="738"/>
      <c r="AN54" s="439" t="s">
        <v>31</v>
      </c>
      <c r="AO54" s="439"/>
      <c r="AP54" s="712"/>
      <c r="AQ54" s="473"/>
      <c r="AR54" s="473">
        <f>SUM(AS54:BP54)</f>
        <v>86.999989999999997</v>
      </c>
      <c r="AS54" s="473">
        <f>Equipamentos!AQ56</f>
        <v>26</v>
      </c>
      <c r="AT54" s="473">
        <f>Equipamentos!AR56</f>
        <v>1</v>
      </c>
      <c r="AU54" s="473">
        <f>Equipamentos!AS56</f>
        <v>4</v>
      </c>
      <c r="AV54" s="473">
        <f>Equipamentos!AT56</f>
        <v>0.99999999999999989</v>
      </c>
      <c r="AW54" s="473">
        <f>Equipamentos!AU56</f>
        <v>3.0000000000000004</v>
      </c>
      <c r="AX54" s="473">
        <f>Equipamentos!AV56</f>
        <v>2</v>
      </c>
      <c r="AY54" s="473">
        <f>Equipamentos!AW56</f>
        <v>3</v>
      </c>
      <c r="AZ54" s="473">
        <f>Equipamentos!AX56</f>
        <v>6</v>
      </c>
      <c r="BA54" s="473">
        <f>Equipamentos!AY56</f>
        <v>1.0000100000000001</v>
      </c>
      <c r="BB54" s="473">
        <f>Equipamentos!AZ56</f>
        <v>2</v>
      </c>
      <c r="BC54" s="473">
        <f>Equipamentos!BA56</f>
        <v>1</v>
      </c>
      <c r="BD54" s="473">
        <f>Equipamentos!BB56</f>
        <v>3</v>
      </c>
      <c r="BE54" s="473">
        <f>Equipamentos!BC56</f>
        <v>4</v>
      </c>
      <c r="BF54" s="473">
        <f>Equipamentos!BD56</f>
        <v>1.9999800000000001</v>
      </c>
      <c r="BG54" s="473">
        <f>Equipamentos!BE56</f>
        <v>6</v>
      </c>
      <c r="BH54" s="473">
        <f>Equipamentos!BF56</f>
        <v>2</v>
      </c>
      <c r="BI54" s="473">
        <f>Equipamentos!BG56</f>
        <v>0</v>
      </c>
      <c r="BJ54" s="473">
        <f>Equipamentos!BH56</f>
        <v>4</v>
      </c>
      <c r="BK54" s="473">
        <f>Equipamentos!BI56</f>
        <v>2</v>
      </c>
      <c r="BL54" s="473">
        <f>Equipamentos!BJ56</f>
        <v>1.9999999999999998</v>
      </c>
      <c r="BM54" s="473">
        <f>Equipamentos!BK56</f>
        <v>6</v>
      </c>
      <c r="BN54" s="473">
        <f>Equipamentos!BL56</f>
        <v>0</v>
      </c>
      <c r="BO54" s="473">
        <f>Equipamentos!BM56</f>
        <v>1</v>
      </c>
      <c r="BP54" s="473">
        <f>Equipamentos!BN56</f>
        <v>4.9999999999999991</v>
      </c>
    </row>
    <row r="59" spans="1:68">
      <c r="AS59" s="740"/>
      <c r="AT59" s="740"/>
      <c r="AU59" s="740"/>
      <c r="AV59" s="741"/>
      <c r="AW59" s="741"/>
      <c r="AX59" s="741"/>
      <c r="AY59" s="740"/>
      <c r="AZ59" s="740"/>
      <c r="BA59" s="741"/>
      <c r="BB59" s="741"/>
      <c r="BC59" s="741"/>
      <c r="BD59" s="741"/>
      <c r="BE59" s="741"/>
      <c r="BF59" s="741"/>
      <c r="BG59" s="741"/>
      <c r="BH59" s="741"/>
      <c r="BI59" s="741"/>
      <c r="BJ59" s="741"/>
      <c r="BK59" s="741"/>
      <c r="BL59" s="740"/>
      <c r="BM59" s="740"/>
      <c r="BN59" s="741"/>
      <c r="BO59" s="741"/>
      <c r="BP59" s="741"/>
    </row>
    <row r="60" spans="1:68">
      <c r="AS60" s="740"/>
      <c r="AT60" s="740"/>
      <c r="AU60" s="740"/>
      <c r="AV60" s="741"/>
      <c r="AW60" s="741"/>
      <c r="AX60" s="741"/>
      <c r="AY60" s="740"/>
      <c r="AZ60" s="740"/>
      <c r="BA60" s="741"/>
      <c r="BB60" s="741"/>
      <c r="BC60" s="741"/>
      <c r="BD60" s="741"/>
      <c r="BE60" s="741"/>
      <c r="BF60" s="741"/>
      <c r="BG60" s="741"/>
      <c r="BH60" s="741"/>
      <c r="BI60" s="741"/>
      <c r="BJ60" s="741"/>
      <c r="BK60" s="741"/>
      <c r="BL60" s="740"/>
      <c r="BM60" s="740"/>
      <c r="BN60" s="741"/>
      <c r="BO60" s="741"/>
      <c r="BP60" s="741"/>
    </row>
  </sheetData>
  <sheetProtection algorithmName="SHA-512" hashValue="jx75OIceCwTaUk/QeeJtuBiLf8q+F3Zke57uf97t9yRFMw8MV2ckXiL6Tc39WOvTwVkrr2pZowWAqCeZARWXMg==" saltValue="5rN3INkzXFbkPHEfcpCa4g==" spinCount="100000" sheet="1" objects="1" scenarios="1"/>
  <mergeCells count="4">
    <mergeCell ref="AO1:AP1"/>
    <mergeCell ref="AC1:AC2"/>
    <mergeCell ref="AD1:AM1"/>
    <mergeCell ref="A1:C1"/>
  </mergeCells>
  <pageMargins left="0.511811024" right="0.511811024" top="0.78740157499999996" bottom="0.78740157499999996" header="0.31496062000000002" footer="0.31496062000000002"/>
  <pageSetup paperSize="9" orientation="portrait" r:id="rId1"/>
  <ignoredErrors>
    <ignoredError sqref="AO3:AO27 AS3:BP51"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BR66"/>
  <sheetViews>
    <sheetView showGridLines="0" zoomScaleNormal="100" workbookViewId="0">
      <pane xSplit="6" ySplit="2" topLeftCell="G3" activePane="bottomRight" state="frozen"/>
      <selection activeCell="M7" sqref="M7"/>
      <selection pane="topRight" activeCell="M7" sqref="M7"/>
      <selection pane="bottomLeft" activeCell="M7" sqref="M7"/>
      <selection pane="bottomRight" sqref="A1:E1"/>
    </sheetView>
  </sheetViews>
  <sheetFormatPr defaultColWidth="8.75" defaultRowHeight="12"/>
  <cols>
    <col min="1" max="1" width="3" style="384" customWidth="1"/>
    <col min="2" max="2" width="6.625" style="786" customWidth="1"/>
    <col min="3" max="3" width="8.25" style="786" customWidth="1"/>
    <col min="4" max="4" width="9.375" style="787" customWidth="1"/>
    <col min="5" max="5" width="31.125" style="384" customWidth="1"/>
    <col min="6" max="6" width="8.125" style="788" customWidth="1"/>
    <col min="7" max="7" width="6" style="400" customWidth="1"/>
    <col min="8" max="8" width="6" style="384" customWidth="1"/>
    <col min="9" max="10" width="6" style="400" customWidth="1"/>
    <col min="11" max="13" width="6" style="384" customWidth="1"/>
    <col min="14" max="15" width="6" style="390" customWidth="1"/>
    <col min="16" max="16" width="7.75" style="390" customWidth="1"/>
    <col min="17" max="22" width="6" style="384" customWidth="1"/>
    <col min="23" max="23" width="6.5" style="384" customWidth="1"/>
    <col min="24" max="24" width="7.5" style="384" customWidth="1"/>
    <col min="25" max="26" width="6" style="384" customWidth="1"/>
    <col min="27" max="27" width="6" style="390" customWidth="1"/>
    <col min="28" max="28" width="6.625" style="390" customWidth="1"/>
    <col min="29" max="29" width="6" style="390" customWidth="1"/>
    <col min="30" max="30" width="6" style="384" customWidth="1"/>
    <col min="31" max="31" width="7.875" style="384" customWidth="1"/>
    <col min="32" max="42" width="8.625" style="384" customWidth="1"/>
    <col min="43" max="43" width="9.625" style="384" customWidth="1"/>
    <col min="44" max="44" width="52.625" style="788" customWidth="1"/>
    <col min="45" max="45" width="11.375" style="788" customWidth="1"/>
    <col min="46" max="46" width="13" style="384" customWidth="1"/>
    <col min="47" max="47" width="10.5" style="400" customWidth="1"/>
    <col min="48" max="48" width="10.5" style="384" customWidth="1"/>
    <col min="49" max="50" width="10.5" style="400" customWidth="1"/>
    <col min="51" max="53" width="10.5" style="384" customWidth="1"/>
    <col min="54" max="56" width="10.5" style="390" customWidth="1"/>
    <col min="57" max="66" width="10.5" style="384" customWidth="1"/>
    <col min="67" max="69" width="10.5" style="390" customWidth="1"/>
    <col min="70" max="70" width="10.375" style="384" bestFit="1" customWidth="1"/>
    <col min="71" max="16384" width="8.75" style="384"/>
  </cols>
  <sheetData>
    <row r="1" spans="1:70" ht="55.5" customHeight="1">
      <c r="A1" s="1811" t="s">
        <v>450</v>
      </c>
      <c r="B1" s="1812"/>
      <c r="C1" s="1812"/>
      <c r="D1" s="1812"/>
      <c r="E1" s="1813"/>
      <c r="F1" s="1348"/>
      <c r="G1" s="689">
        <v>1</v>
      </c>
      <c r="H1" s="1341">
        <v>2</v>
      </c>
      <c r="I1" s="1341">
        <v>3</v>
      </c>
      <c r="J1" s="689">
        <v>4</v>
      </c>
      <c r="K1" s="1341">
        <v>5</v>
      </c>
      <c r="L1" s="1341">
        <v>6</v>
      </c>
      <c r="M1" s="689">
        <v>7</v>
      </c>
      <c r="N1" s="1341">
        <v>8</v>
      </c>
      <c r="O1" s="1341">
        <v>9</v>
      </c>
      <c r="P1" s="689">
        <v>10</v>
      </c>
      <c r="Q1" s="1341">
        <v>11</v>
      </c>
      <c r="R1" s="1341">
        <v>12</v>
      </c>
      <c r="S1" s="689">
        <v>13</v>
      </c>
      <c r="T1" s="1341">
        <v>14</v>
      </c>
      <c r="U1" s="1341">
        <v>15</v>
      </c>
      <c r="V1" s="1341">
        <v>16</v>
      </c>
      <c r="W1" s="1341">
        <v>17</v>
      </c>
      <c r="X1" s="1341">
        <v>18</v>
      </c>
      <c r="Y1" s="1341">
        <v>19</v>
      </c>
      <c r="Z1" s="1341">
        <v>20</v>
      </c>
      <c r="AA1" s="1341">
        <v>21</v>
      </c>
      <c r="AB1" s="1341">
        <v>22</v>
      </c>
      <c r="AC1" s="1341">
        <v>23</v>
      </c>
      <c r="AD1" s="1341">
        <v>24</v>
      </c>
      <c r="AE1" s="1796" t="s">
        <v>16</v>
      </c>
      <c r="AF1" s="1814" t="s">
        <v>435</v>
      </c>
      <c r="AG1" s="1814"/>
      <c r="AH1" s="1814"/>
      <c r="AI1" s="1814"/>
      <c r="AJ1" s="1814"/>
      <c r="AK1" s="1814"/>
      <c r="AL1" s="1814"/>
      <c r="AM1" s="1814"/>
      <c r="AN1" s="1814"/>
      <c r="AO1" s="1814"/>
      <c r="AP1" s="1814"/>
      <c r="AQ1" s="1814"/>
      <c r="AR1" s="1807" t="s">
        <v>436</v>
      </c>
      <c r="AS1" s="1347"/>
      <c r="AT1" s="1809" t="s">
        <v>454</v>
      </c>
      <c r="AU1" s="689">
        <v>1</v>
      </c>
      <c r="AV1" s="1341">
        <v>2</v>
      </c>
      <c r="AW1" s="1341">
        <v>3</v>
      </c>
      <c r="AX1" s="689">
        <v>4</v>
      </c>
      <c r="AY1" s="1341">
        <v>5</v>
      </c>
      <c r="AZ1" s="1341">
        <v>6</v>
      </c>
      <c r="BA1" s="689">
        <v>7</v>
      </c>
      <c r="BB1" s="1341">
        <v>8</v>
      </c>
      <c r="BC1" s="1341">
        <v>9</v>
      </c>
      <c r="BD1" s="689">
        <v>10</v>
      </c>
      <c r="BE1" s="1341">
        <v>11</v>
      </c>
      <c r="BF1" s="1341">
        <v>12</v>
      </c>
      <c r="BG1" s="689">
        <v>13</v>
      </c>
      <c r="BH1" s="1341">
        <v>14</v>
      </c>
      <c r="BI1" s="1341">
        <v>15</v>
      </c>
      <c r="BJ1" s="1341">
        <v>16</v>
      </c>
      <c r="BK1" s="1341">
        <v>17</v>
      </c>
      <c r="BL1" s="1341">
        <v>18</v>
      </c>
      <c r="BM1" s="1341">
        <v>19</v>
      </c>
      <c r="BN1" s="1341">
        <v>20</v>
      </c>
      <c r="BO1" s="1341">
        <v>21</v>
      </c>
      <c r="BP1" s="1341">
        <v>22</v>
      </c>
      <c r="BQ1" s="1341">
        <v>23</v>
      </c>
      <c r="BR1" s="1341">
        <v>24</v>
      </c>
    </row>
    <row r="2" spans="1:70" s="745" customFormat="1" ht="33.75" customHeight="1">
      <c r="A2" s="1342" t="s">
        <v>0</v>
      </c>
      <c r="B2" s="1342" t="s">
        <v>1</v>
      </c>
      <c r="C2" s="742" t="s">
        <v>434</v>
      </c>
      <c r="D2" s="1342" t="s">
        <v>425</v>
      </c>
      <c r="E2" s="1342" t="s">
        <v>2</v>
      </c>
      <c r="F2" s="1342" t="s">
        <v>3</v>
      </c>
      <c r="G2" s="398" t="s">
        <v>137</v>
      </c>
      <c r="H2" s="398" t="s">
        <v>4</v>
      </c>
      <c r="I2" s="398" t="s">
        <v>679</v>
      </c>
      <c r="J2" s="398" t="s">
        <v>687</v>
      </c>
      <c r="K2" s="398" t="s">
        <v>5</v>
      </c>
      <c r="L2" s="398" t="s">
        <v>6</v>
      </c>
      <c r="M2" s="398" t="s">
        <v>7</v>
      </c>
      <c r="N2" s="398" t="s">
        <v>8</v>
      </c>
      <c r="O2" s="399" t="s">
        <v>689</v>
      </c>
      <c r="P2" s="399" t="s">
        <v>690</v>
      </c>
      <c r="Q2" s="398" t="s">
        <v>9</v>
      </c>
      <c r="R2" s="398" t="s">
        <v>10</v>
      </c>
      <c r="S2" s="398" t="s">
        <v>11</v>
      </c>
      <c r="T2" s="398" t="s">
        <v>12</v>
      </c>
      <c r="U2" s="398" t="s">
        <v>132</v>
      </c>
      <c r="V2" s="398" t="s">
        <v>396</v>
      </c>
      <c r="W2" s="399" t="s">
        <v>693</v>
      </c>
      <c r="X2" s="399" t="s">
        <v>133</v>
      </c>
      <c r="Y2" s="399" t="s">
        <v>694</v>
      </c>
      <c r="Z2" s="694" t="s">
        <v>13</v>
      </c>
      <c r="AA2" s="694" t="s">
        <v>134</v>
      </c>
      <c r="AB2" s="399" t="s">
        <v>695</v>
      </c>
      <c r="AC2" s="694" t="s">
        <v>14</v>
      </c>
      <c r="AD2" s="694" t="s">
        <v>15</v>
      </c>
      <c r="AE2" s="1797"/>
      <c r="AF2" s="743" t="s">
        <v>377</v>
      </c>
      <c r="AG2" s="744" t="s">
        <v>378</v>
      </c>
      <c r="AH2" s="744" t="s">
        <v>379</v>
      </c>
      <c r="AI2" s="397" t="s">
        <v>504</v>
      </c>
      <c r="AJ2" s="397" t="s">
        <v>503</v>
      </c>
      <c r="AK2" s="397" t="s">
        <v>505</v>
      </c>
      <c r="AL2" s="397" t="s">
        <v>506</v>
      </c>
      <c r="AM2" s="397" t="s">
        <v>507</v>
      </c>
      <c r="AN2" s="397" t="s">
        <v>508</v>
      </c>
      <c r="AO2" s="397" t="s">
        <v>509</v>
      </c>
      <c r="AP2" s="397" t="s">
        <v>510</v>
      </c>
      <c r="AQ2" s="401" t="s">
        <v>439</v>
      </c>
      <c r="AR2" s="1808"/>
      <c r="AS2" s="1342" t="s">
        <v>395</v>
      </c>
      <c r="AT2" s="1810"/>
      <c r="AU2" s="398" t="s">
        <v>137</v>
      </c>
      <c r="AV2" s="398" t="s">
        <v>4</v>
      </c>
      <c r="AW2" s="398" t="s">
        <v>679</v>
      </c>
      <c r="AX2" s="398" t="s">
        <v>687</v>
      </c>
      <c r="AY2" s="398" t="s">
        <v>5</v>
      </c>
      <c r="AZ2" s="398" t="s">
        <v>6</v>
      </c>
      <c r="BA2" s="398" t="s">
        <v>7</v>
      </c>
      <c r="BB2" s="398" t="s">
        <v>8</v>
      </c>
      <c r="BC2" s="399" t="s">
        <v>689</v>
      </c>
      <c r="BD2" s="399" t="s">
        <v>690</v>
      </c>
      <c r="BE2" s="398" t="s">
        <v>9</v>
      </c>
      <c r="BF2" s="398" t="s">
        <v>10</v>
      </c>
      <c r="BG2" s="398" t="s">
        <v>11</v>
      </c>
      <c r="BH2" s="398" t="s">
        <v>12</v>
      </c>
      <c r="BI2" s="398" t="s">
        <v>132</v>
      </c>
      <c r="BJ2" s="398" t="s">
        <v>396</v>
      </c>
      <c r="BK2" s="399" t="s">
        <v>693</v>
      </c>
      <c r="BL2" s="399" t="s">
        <v>133</v>
      </c>
      <c r="BM2" s="399" t="s">
        <v>694</v>
      </c>
      <c r="BN2" s="694" t="s">
        <v>13</v>
      </c>
      <c r="BO2" s="694" t="s">
        <v>134</v>
      </c>
      <c r="BP2" s="399" t="s">
        <v>695</v>
      </c>
      <c r="BQ2" s="694" t="s">
        <v>14</v>
      </c>
      <c r="BR2" s="694" t="s">
        <v>15</v>
      </c>
    </row>
    <row r="3" spans="1:70" ht="36">
      <c r="A3" s="442">
        <v>1</v>
      </c>
      <c r="B3" s="441">
        <v>292730</v>
      </c>
      <c r="C3" s="442" t="s">
        <v>266</v>
      </c>
      <c r="D3" s="746" t="s">
        <v>440</v>
      </c>
      <c r="E3" s="1205" t="s">
        <v>882</v>
      </c>
      <c r="F3" s="442" t="s">
        <v>17</v>
      </c>
      <c r="G3" s="442">
        <v>20</v>
      </c>
      <c r="H3" s="442">
        <v>2</v>
      </c>
      <c r="I3" s="442">
        <v>30</v>
      </c>
      <c r="J3" s="442">
        <v>1</v>
      </c>
      <c r="K3" s="442">
        <v>2</v>
      </c>
      <c r="L3" s="442">
        <v>8</v>
      </c>
      <c r="M3" s="442">
        <v>2</v>
      </c>
      <c r="N3" s="442">
        <v>40</v>
      </c>
      <c r="O3" s="442">
        <v>1</v>
      </c>
      <c r="P3" s="442">
        <v>8</v>
      </c>
      <c r="Q3" s="442">
        <v>6</v>
      </c>
      <c r="R3" s="442">
        <v>4</v>
      </c>
      <c r="S3" s="442">
        <v>10</v>
      </c>
      <c r="T3" s="442">
        <v>4</v>
      </c>
      <c r="U3" s="442">
        <v>10</v>
      </c>
      <c r="V3" s="442">
        <v>8</v>
      </c>
      <c r="W3" s="442"/>
      <c r="X3" s="442">
        <v>75</v>
      </c>
      <c r="Y3" s="442">
        <v>50</v>
      </c>
      <c r="Z3" s="442">
        <v>2</v>
      </c>
      <c r="AA3" s="442">
        <v>8</v>
      </c>
      <c r="AB3" s="442"/>
      <c r="AC3" s="442">
        <v>1</v>
      </c>
      <c r="AD3" s="442">
        <v>6</v>
      </c>
      <c r="AE3" s="442">
        <f t="shared" ref="AE3:AE58" si="0">SUM(G3:AD3)</f>
        <v>298</v>
      </c>
      <c r="AF3" s="719">
        <v>3.46</v>
      </c>
      <c r="AG3" s="747">
        <v>4</v>
      </c>
      <c r="AH3" s="747">
        <v>3.59</v>
      </c>
      <c r="AI3" s="445"/>
      <c r="AJ3" s="445"/>
      <c r="AK3" s="445"/>
      <c r="AL3" s="748"/>
      <c r="AM3" s="445"/>
      <c r="AN3" s="748"/>
      <c r="AO3" s="748"/>
      <c r="AP3" s="748"/>
      <c r="AQ3" s="1397">
        <f>AVERAGE(AF3:AP3)</f>
        <v>3.6833333333333336</v>
      </c>
      <c r="AR3" s="1449">
        <f>AQ3</f>
        <v>3.6833333333333336</v>
      </c>
      <c r="AS3" s="749">
        <f>AR3</f>
        <v>3.6833333333333336</v>
      </c>
      <c r="AT3" s="445">
        <f t="shared" ref="AT3:AT58" si="1">AR3*AE3</f>
        <v>1097.6333333333334</v>
      </c>
      <c r="AU3" s="438">
        <f t="shared" ref="AU3:AU58" si="2">G3*$AR3</f>
        <v>73.666666666666671</v>
      </c>
      <c r="AV3" s="438">
        <f t="shared" ref="AV3:AV58" si="3">H3*$AR3</f>
        <v>7.3666666666666671</v>
      </c>
      <c r="AW3" s="438">
        <f t="shared" ref="AW3:AW58" si="4">I3*$AR3</f>
        <v>110.5</v>
      </c>
      <c r="AX3" s="438">
        <f t="shared" ref="AX3:AX58" si="5">J3*$AR3</f>
        <v>3.6833333333333336</v>
      </c>
      <c r="AY3" s="438">
        <f t="shared" ref="AY3:AY58" si="6">K3*$AR3</f>
        <v>7.3666666666666671</v>
      </c>
      <c r="AZ3" s="438">
        <f t="shared" ref="AZ3:AZ58" si="7">L3*$AR3</f>
        <v>29.466666666666669</v>
      </c>
      <c r="BA3" s="438">
        <f t="shared" ref="BA3:BA58" si="8">M3*$AR3</f>
        <v>7.3666666666666671</v>
      </c>
      <c r="BB3" s="438">
        <f t="shared" ref="BB3:BB58" si="9">N3*$AR3</f>
        <v>147.33333333333334</v>
      </c>
      <c r="BC3" s="438">
        <f t="shared" ref="BC3:BC58" si="10">O3*$AR3</f>
        <v>3.6833333333333336</v>
      </c>
      <c r="BD3" s="438">
        <f t="shared" ref="BD3:BD58" si="11">P3*$AR3</f>
        <v>29.466666666666669</v>
      </c>
      <c r="BE3" s="438">
        <f t="shared" ref="BE3:BE58" si="12">Q3*$AR3</f>
        <v>22.1</v>
      </c>
      <c r="BF3" s="438">
        <f t="shared" ref="BF3:BF58" si="13">R3*$AR3</f>
        <v>14.733333333333334</v>
      </c>
      <c r="BG3" s="438">
        <f t="shared" ref="BG3:BG58" si="14">S3*$AR3</f>
        <v>36.833333333333336</v>
      </c>
      <c r="BH3" s="438">
        <f t="shared" ref="BH3:BH58" si="15">T3*$AR3</f>
        <v>14.733333333333334</v>
      </c>
      <c r="BI3" s="438">
        <f t="shared" ref="BI3:BI58" si="16">U3*$AR3</f>
        <v>36.833333333333336</v>
      </c>
      <c r="BJ3" s="438">
        <f t="shared" ref="BJ3:BJ58" si="17">V3*$AR3</f>
        <v>29.466666666666669</v>
      </c>
      <c r="BK3" s="438">
        <f t="shared" ref="BK3:BK58" si="18">W3*$AR3</f>
        <v>0</v>
      </c>
      <c r="BL3" s="438">
        <f t="shared" ref="BL3:BL58" si="19">X3*$AR3</f>
        <v>276.25</v>
      </c>
      <c r="BM3" s="438">
        <f t="shared" ref="BM3:BM58" si="20">Y3*$AR3</f>
        <v>184.16666666666669</v>
      </c>
      <c r="BN3" s="438">
        <f t="shared" ref="BN3:BN58" si="21">Z3*$AR3</f>
        <v>7.3666666666666671</v>
      </c>
      <c r="BO3" s="438">
        <f t="shared" ref="BO3:BO58" si="22">AA3*$AR3</f>
        <v>29.466666666666669</v>
      </c>
      <c r="BP3" s="438">
        <f t="shared" ref="BP3:BP58" si="23">AB3*$AR3</f>
        <v>0</v>
      </c>
      <c r="BQ3" s="438">
        <f t="shared" ref="BQ3:BQ58" si="24">AC3*$AR3</f>
        <v>3.6833333333333336</v>
      </c>
      <c r="BR3" s="438">
        <f t="shared" ref="BR3:BR58" si="25">AD3*$AR3</f>
        <v>22.1</v>
      </c>
    </row>
    <row r="4" spans="1:70" ht="36">
      <c r="A4" s="442">
        <v>2</v>
      </c>
      <c r="B4" s="441">
        <v>390766</v>
      </c>
      <c r="C4" s="442" t="s">
        <v>266</v>
      </c>
      <c r="D4" s="746" t="s">
        <v>440</v>
      </c>
      <c r="E4" s="1205" t="s">
        <v>881</v>
      </c>
      <c r="F4" s="442" t="s">
        <v>17</v>
      </c>
      <c r="G4" s="442">
        <v>90</v>
      </c>
      <c r="H4" s="442">
        <v>1</v>
      </c>
      <c r="I4" s="442">
        <v>0</v>
      </c>
      <c r="J4" s="442">
        <v>1</v>
      </c>
      <c r="K4" s="442">
        <v>5</v>
      </c>
      <c r="L4" s="442">
        <v>5</v>
      </c>
      <c r="M4" s="442">
        <v>5</v>
      </c>
      <c r="N4" s="442">
        <v>10</v>
      </c>
      <c r="O4" s="442">
        <v>1</v>
      </c>
      <c r="P4" s="442">
        <v>5</v>
      </c>
      <c r="Q4" s="442">
        <v>4</v>
      </c>
      <c r="R4" s="442">
        <v>3</v>
      </c>
      <c r="S4" s="442">
        <v>13</v>
      </c>
      <c r="T4" s="442">
        <v>6</v>
      </c>
      <c r="U4" s="442">
        <v>13</v>
      </c>
      <c r="V4" s="442">
        <v>5</v>
      </c>
      <c r="W4" s="442"/>
      <c r="X4" s="442">
        <v>9</v>
      </c>
      <c r="Y4" s="442">
        <v>1</v>
      </c>
      <c r="Z4" s="442">
        <v>2</v>
      </c>
      <c r="AA4" s="442">
        <v>5</v>
      </c>
      <c r="AB4" s="442"/>
      <c r="AC4" s="442">
        <v>1</v>
      </c>
      <c r="AD4" s="442">
        <v>12</v>
      </c>
      <c r="AE4" s="442">
        <f t="shared" si="0"/>
        <v>197</v>
      </c>
      <c r="AF4" s="719">
        <v>6.23</v>
      </c>
      <c r="AG4" s="747">
        <v>9.68</v>
      </c>
      <c r="AH4" s="747">
        <v>9.2799999999999994</v>
      </c>
      <c r="AI4" s="445"/>
      <c r="AJ4" s="445"/>
      <c r="AK4" s="445"/>
      <c r="AL4" s="748"/>
      <c r="AM4" s="445"/>
      <c r="AN4" s="748"/>
      <c r="AO4" s="748"/>
      <c r="AP4" s="748"/>
      <c r="AQ4" s="1397">
        <f t="shared" ref="AQ4:AQ52" si="26">AVERAGE(AF4:AP4)</f>
        <v>8.3966666666666665</v>
      </c>
      <c r="AR4" s="1449">
        <f t="shared" ref="AR4:AR52" si="27">AQ4</f>
        <v>8.3966666666666665</v>
      </c>
      <c r="AS4" s="749">
        <f t="shared" ref="AS4:AS58" si="28">AR4</f>
        <v>8.3966666666666665</v>
      </c>
      <c r="AT4" s="445">
        <f t="shared" si="1"/>
        <v>1654.1433333333332</v>
      </c>
      <c r="AU4" s="438">
        <f t="shared" si="2"/>
        <v>755.69999999999993</v>
      </c>
      <c r="AV4" s="438">
        <f t="shared" si="3"/>
        <v>8.3966666666666665</v>
      </c>
      <c r="AW4" s="438">
        <f t="shared" si="4"/>
        <v>0</v>
      </c>
      <c r="AX4" s="438">
        <f t="shared" si="5"/>
        <v>8.3966666666666665</v>
      </c>
      <c r="AY4" s="438">
        <f t="shared" si="6"/>
        <v>41.983333333333334</v>
      </c>
      <c r="AZ4" s="438">
        <f t="shared" si="7"/>
        <v>41.983333333333334</v>
      </c>
      <c r="BA4" s="438">
        <f t="shared" si="8"/>
        <v>41.983333333333334</v>
      </c>
      <c r="BB4" s="438">
        <f t="shared" si="9"/>
        <v>83.966666666666669</v>
      </c>
      <c r="BC4" s="438">
        <f t="shared" si="10"/>
        <v>8.3966666666666665</v>
      </c>
      <c r="BD4" s="438">
        <f t="shared" si="11"/>
        <v>41.983333333333334</v>
      </c>
      <c r="BE4" s="438">
        <f t="shared" si="12"/>
        <v>33.586666666666666</v>
      </c>
      <c r="BF4" s="438">
        <f t="shared" si="13"/>
        <v>25.189999999999998</v>
      </c>
      <c r="BG4" s="438">
        <f t="shared" si="14"/>
        <v>109.15666666666667</v>
      </c>
      <c r="BH4" s="438">
        <f t="shared" si="15"/>
        <v>50.379999999999995</v>
      </c>
      <c r="BI4" s="438">
        <f t="shared" si="16"/>
        <v>109.15666666666667</v>
      </c>
      <c r="BJ4" s="438">
        <f t="shared" si="17"/>
        <v>41.983333333333334</v>
      </c>
      <c r="BK4" s="438">
        <f t="shared" si="18"/>
        <v>0</v>
      </c>
      <c r="BL4" s="438">
        <f t="shared" si="19"/>
        <v>75.569999999999993</v>
      </c>
      <c r="BM4" s="438">
        <f t="shared" si="20"/>
        <v>8.3966666666666665</v>
      </c>
      <c r="BN4" s="438">
        <f t="shared" si="21"/>
        <v>16.793333333333333</v>
      </c>
      <c r="BO4" s="438">
        <f t="shared" si="22"/>
        <v>41.983333333333334</v>
      </c>
      <c r="BP4" s="438">
        <f t="shared" si="23"/>
        <v>0</v>
      </c>
      <c r="BQ4" s="438">
        <f t="shared" si="24"/>
        <v>8.3966666666666665</v>
      </c>
      <c r="BR4" s="438">
        <f t="shared" si="25"/>
        <v>100.75999999999999</v>
      </c>
    </row>
    <row r="5" spans="1:70" ht="33.75" customHeight="1">
      <c r="A5" s="442">
        <v>3</v>
      </c>
      <c r="B5" s="441">
        <v>269941</v>
      </c>
      <c r="C5" s="442" t="s">
        <v>266</v>
      </c>
      <c r="D5" s="746" t="s">
        <v>440</v>
      </c>
      <c r="E5" s="1205" t="s">
        <v>880</v>
      </c>
      <c r="F5" s="442" t="s">
        <v>17</v>
      </c>
      <c r="G5" s="442">
        <v>20</v>
      </c>
      <c r="H5" s="442">
        <v>1</v>
      </c>
      <c r="I5" s="442">
        <v>20</v>
      </c>
      <c r="J5" s="442">
        <v>1</v>
      </c>
      <c r="K5" s="442">
        <v>5</v>
      </c>
      <c r="L5" s="442">
        <v>5</v>
      </c>
      <c r="M5" s="442">
        <v>5</v>
      </c>
      <c r="N5" s="442">
        <v>20</v>
      </c>
      <c r="O5" s="442">
        <v>1</v>
      </c>
      <c r="P5" s="442">
        <v>5</v>
      </c>
      <c r="Q5" s="442">
        <v>4</v>
      </c>
      <c r="R5" s="442">
        <v>3</v>
      </c>
      <c r="S5" s="442">
        <v>13</v>
      </c>
      <c r="T5" s="442">
        <v>4</v>
      </c>
      <c r="U5" s="442">
        <v>13</v>
      </c>
      <c r="V5" s="442">
        <v>5</v>
      </c>
      <c r="W5" s="442"/>
      <c r="X5" s="442">
        <v>13</v>
      </c>
      <c r="Y5" s="442">
        <v>3</v>
      </c>
      <c r="Z5" s="442">
        <v>2</v>
      </c>
      <c r="AA5" s="442">
        <v>5</v>
      </c>
      <c r="AB5" s="442"/>
      <c r="AC5" s="442">
        <v>1</v>
      </c>
      <c r="AD5" s="442">
        <v>20</v>
      </c>
      <c r="AE5" s="442">
        <f t="shared" si="0"/>
        <v>169</v>
      </c>
      <c r="AF5" s="719">
        <v>8.98</v>
      </c>
      <c r="AG5" s="747">
        <v>6.27</v>
      </c>
      <c r="AH5" s="747">
        <v>7.39</v>
      </c>
      <c r="AI5" s="445"/>
      <c r="AJ5" s="445"/>
      <c r="AK5" s="445"/>
      <c r="AL5" s="748"/>
      <c r="AM5" s="445"/>
      <c r="AN5" s="748"/>
      <c r="AO5" s="748"/>
      <c r="AP5" s="748"/>
      <c r="AQ5" s="1397">
        <f t="shared" si="26"/>
        <v>7.5466666666666669</v>
      </c>
      <c r="AR5" s="1449">
        <f t="shared" si="27"/>
        <v>7.5466666666666669</v>
      </c>
      <c r="AS5" s="749">
        <f t="shared" si="28"/>
        <v>7.5466666666666669</v>
      </c>
      <c r="AT5" s="445">
        <f t="shared" si="1"/>
        <v>1275.3866666666668</v>
      </c>
      <c r="AU5" s="438">
        <f t="shared" si="2"/>
        <v>150.93333333333334</v>
      </c>
      <c r="AV5" s="438">
        <f t="shared" si="3"/>
        <v>7.5466666666666669</v>
      </c>
      <c r="AW5" s="438">
        <f t="shared" si="4"/>
        <v>150.93333333333334</v>
      </c>
      <c r="AX5" s="438">
        <f t="shared" si="5"/>
        <v>7.5466666666666669</v>
      </c>
      <c r="AY5" s="438">
        <f t="shared" si="6"/>
        <v>37.733333333333334</v>
      </c>
      <c r="AZ5" s="438">
        <f t="shared" si="7"/>
        <v>37.733333333333334</v>
      </c>
      <c r="BA5" s="438">
        <f t="shared" si="8"/>
        <v>37.733333333333334</v>
      </c>
      <c r="BB5" s="438">
        <f t="shared" si="9"/>
        <v>150.93333333333334</v>
      </c>
      <c r="BC5" s="438">
        <f t="shared" si="10"/>
        <v>7.5466666666666669</v>
      </c>
      <c r="BD5" s="438">
        <f t="shared" si="11"/>
        <v>37.733333333333334</v>
      </c>
      <c r="BE5" s="438">
        <f t="shared" si="12"/>
        <v>30.186666666666667</v>
      </c>
      <c r="BF5" s="438">
        <f t="shared" si="13"/>
        <v>22.64</v>
      </c>
      <c r="BG5" s="438">
        <f t="shared" si="14"/>
        <v>98.106666666666669</v>
      </c>
      <c r="BH5" s="438">
        <f t="shared" si="15"/>
        <v>30.186666666666667</v>
      </c>
      <c r="BI5" s="438">
        <f t="shared" si="16"/>
        <v>98.106666666666669</v>
      </c>
      <c r="BJ5" s="438">
        <f t="shared" si="17"/>
        <v>37.733333333333334</v>
      </c>
      <c r="BK5" s="438">
        <f t="shared" si="18"/>
        <v>0</v>
      </c>
      <c r="BL5" s="438">
        <f t="shared" si="19"/>
        <v>98.106666666666669</v>
      </c>
      <c r="BM5" s="438">
        <f t="shared" si="20"/>
        <v>22.64</v>
      </c>
      <c r="BN5" s="438">
        <f t="shared" si="21"/>
        <v>15.093333333333334</v>
      </c>
      <c r="BO5" s="438">
        <f t="shared" si="22"/>
        <v>37.733333333333334</v>
      </c>
      <c r="BP5" s="438">
        <f t="shared" si="23"/>
        <v>0</v>
      </c>
      <c r="BQ5" s="438">
        <f t="shared" si="24"/>
        <v>7.5466666666666669</v>
      </c>
      <c r="BR5" s="438">
        <f t="shared" si="25"/>
        <v>150.93333333333334</v>
      </c>
    </row>
    <row r="6" spans="1:70" ht="36">
      <c r="A6" s="442">
        <v>4</v>
      </c>
      <c r="B6" s="441">
        <v>234847</v>
      </c>
      <c r="C6" s="442" t="s">
        <v>266</v>
      </c>
      <c r="D6" s="746" t="s">
        <v>440</v>
      </c>
      <c r="E6" s="1205" t="s">
        <v>879</v>
      </c>
      <c r="F6" s="442" t="s">
        <v>18</v>
      </c>
      <c r="G6" s="442">
        <v>6</v>
      </c>
      <c r="H6" s="442">
        <v>1</v>
      </c>
      <c r="I6" s="442">
        <v>0</v>
      </c>
      <c r="J6" s="442">
        <v>0</v>
      </c>
      <c r="K6" s="442">
        <v>3</v>
      </c>
      <c r="L6" s="442">
        <v>7</v>
      </c>
      <c r="M6" s="442">
        <v>3</v>
      </c>
      <c r="N6" s="442">
        <v>4</v>
      </c>
      <c r="O6" s="442">
        <v>0</v>
      </c>
      <c r="P6" s="442">
        <v>7</v>
      </c>
      <c r="Q6" s="442">
        <v>1</v>
      </c>
      <c r="R6" s="442">
        <v>4</v>
      </c>
      <c r="S6" s="442">
        <v>8</v>
      </c>
      <c r="T6" s="442">
        <v>13</v>
      </c>
      <c r="U6" s="442">
        <v>9</v>
      </c>
      <c r="V6" s="442">
        <v>7</v>
      </c>
      <c r="W6" s="442"/>
      <c r="X6" s="442">
        <v>9</v>
      </c>
      <c r="Y6" s="442">
        <v>1</v>
      </c>
      <c r="Z6" s="442">
        <v>1</v>
      </c>
      <c r="AA6" s="442">
        <v>7</v>
      </c>
      <c r="AB6" s="442"/>
      <c r="AC6" s="442">
        <v>1</v>
      </c>
      <c r="AD6" s="442">
        <v>4</v>
      </c>
      <c r="AE6" s="442">
        <f t="shared" si="0"/>
        <v>96</v>
      </c>
      <c r="AF6" s="719">
        <v>74.260000000000005</v>
      </c>
      <c r="AG6" s="747">
        <v>62.76</v>
      </c>
      <c r="AH6" s="747">
        <v>90.76</v>
      </c>
      <c r="AI6" s="445"/>
      <c r="AJ6" s="445"/>
      <c r="AK6" s="445"/>
      <c r="AL6" s="748"/>
      <c r="AM6" s="445"/>
      <c r="AN6" s="748"/>
      <c r="AO6" s="748"/>
      <c r="AP6" s="748"/>
      <c r="AQ6" s="1397">
        <f t="shared" si="26"/>
        <v>75.926666666666677</v>
      </c>
      <c r="AR6" s="1449">
        <f t="shared" si="27"/>
        <v>75.926666666666677</v>
      </c>
      <c r="AS6" s="749">
        <f t="shared" si="28"/>
        <v>75.926666666666677</v>
      </c>
      <c r="AT6" s="445">
        <f t="shared" si="1"/>
        <v>7288.9600000000009</v>
      </c>
      <c r="AU6" s="438">
        <f t="shared" si="2"/>
        <v>455.56000000000006</v>
      </c>
      <c r="AV6" s="438">
        <f t="shared" si="3"/>
        <v>75.926666666666677</v>
      </c>
      <c r="AW6" s="438">
        <f t="shared" si="4"/>
        <v>0</v>
      </c>
      <c r="AX6" s="438">
        <f t="shared" si="5"/>
        <v>0</v>
      </c>
      <c r="AY6" s="438">
        <f t="shared" si="6"/>
        <v>227.78000000000003</v>
      </c>
      <c r="AZ6" s="438">
        <f t="shared" si="7"/>
        <v>531.48666666666668</v>
      </c>
      <c r="BA6" s="438">
        <f t="shared" si="8"/>
        <v>227.78000000000003</v>
      </c>
      <c r="BB6" s="438">
        <f t="shared" si="9"/>
        <v>303.70666666666671</v>
      </c>
      <c r="BC6" s="438">
        <f t="shared" si="10"/>
        <v>0</v>
      </c>
      <c r="BD6" s="438">
        <f t="shared" si="11"/>
        <v>531.48666666666668</v>
      </c>
      <c r="BE6" s="438">
        <f t="shared" si="12"/>
        <v>75.926666666666677</v>
      </c>
      <c r="BF6" s="438">
        <f t="shared" si="13"/>
        <v>303.70666666666671</v>
      </c>
      <c r="BG6" s="438">
        <f t="shared" si="14"/>
        <v>607.41333333333341</v>
      </c>
      <c r="BH6" s="438">
        <f t="shared" si="15"/>
        <v>987.04666666666685</v>
      </c>
      <c r="BI6" s="438">
        <f t="shared" si="16"/>
        <v>683.34000000000015</v>
      </c>
      <c r="BJ6" s="438">
        <f t="shared" si="17"/>
        <v>531.48666666666668</v>
      </c>
      <c r="BK6" s="438">
        <f t="shared" si="18"/>
        <v>0</v>
      </c>
      <c r="BL6" s="438">
        <f t="shared" si="19"/>
        <v>683.34000000000015</v>
      </c>
      <c r="BM6" s="438">
        <f t="shared" si="20"/>
        <v>75.926666666666677</v>
      </c>
      <c r="BN6" s="438">
        <f t="shared" si="21"/>
        <v>75.926666666666677</v>
      </c>
      <c r="BO6" s="438">
        <f t="shared" si="22"/>
        <v>531.48666666666668</v>
      </c>
      <c r="BP6" s="438">
        <f t="shared" si="23"/>
        <v>0</v>
      </c>
      <c r="BQ6" s="438">
        <f t="shared" si="24"/>
        <v>75.926666666666677</v>
      </c>
      <c r="BR6" s="438">
        <f t="shared" si="25"/>
        <v>303.70666666666671</v>
      </c>
    </row>
    <row r="7" spans="1:70" ht="33">
      <c r="A7" s="442">
        <v>5</v>
      </c>
      <c r="B7" s="446" t="s">
        <v>427</v>
      </c>
      <c r="C7" s="442" t="s">
        <v>266</v>
      </c>
      <c r="D7" s="746" t="s">
        <v>440</v>
      </c>
      <c r="E7" s="1205" t="s">
        <v>878</v>
      </c>
      <c r="F7" s="442" t="s">
        <v>18</v>
      </c>
      <c r="G7" s="442">
        <v>8</v>
      </c>
      <c r="H7" s="442">
        <v>1</v>
      </c>
      <c r="I7" s="442">
        <v>2</v>
      </c>
      <c r="J7" s="442"/>
      <c r="K7" s="442">
        <v>1</v>
      </c>
      <c r="L7" s="442">
        <v>2</v>
      </c>
      <c r="M7" s="442">
        <v>1</v>
      </c>
      <c r="N7" s="442">
        <v>2</v>
      </c>
      <c r="O7" s="442"/>
      <c r="P7" s="442">
        <v>2</v>
      </c>
      <c r="Q7" s="442">
        <v>1</v>
      </c>
      <c r="R7" s="442">
        <v>1</v>
      </c>
      <c r="S7" s="442">
        <v>2</v>
      </c>
      <c r="T7" s="442">
        <v>1</v>
      </c>
      <c r="U7" s="442">
        <v>2</v>
      </c>
      <c r="V7" s="442">
        <v>2</v>
      </c>
      <c r="W7" s="442"/>
      <c r="X7" s="442">
        <v>1</v>
      </c>
      <c r="Y7" s="442">
        <v>1</v>
      </c>
      <c r="Z7" s="442"/>
      <c r="AA7" s="442">
        <v>2</v>
      </c>
      <c r="AB7" s="442"/>
      <c r="AC7" s="442"/>
      <c r="AD7" s="442">
        <v>2</v>
      </c>
      <c r="AE7" s="442">
        <f t="shared" si="0"/>
        <v>34</v>
      </c>
      <c r="AF7" s="719">
        <v>82.23</v>
      </c>
      <c r="AG7" s="747">
        <v>83.6</v>
      </c>
      <c r="AH7" s="747">
        <v>84.67</v>
      </c>
      <c r="AI7" s="445"/>
      <c r="AJ7" s="445"/>
      <c r="AK7" s="445"/>
      <c r="AL7" s="748"/>
      <c r="AM7" s="445"/>
      <c r="AN7" s="748"/>
      <c r="AO7" s="748"/>
      <c r="AP7" s="748"/>
      <c r="AQ7" s="1397">
        <f t="shared" si="26"/>
        <v>83.5</v>
      </c>
      <c r="AR7" s="1449">
        <f t="shared" si="27"/>
        <v>83.5</v>
      </c>
      <c r="AS7" s="749">
        <f t="shared" si="28"/>
        <v>83.5</v>
      </c>
      <c r="AT7" s="445">
        <f t="shared" si="1"/>
        <v>2839</v>
      </c>
      <c r="AU7" s="438">
        <f t="shared" si="2"/>
        <v>668</v>
      </c>
      <c r="AV7" s="438">
        <f t="shared" si="3"/>
        <v>83.5</v>
      </c>
      <c r="AW7" s="438">
        <f t="shared" si="4"/>
        <v>167</v>
      </c>
      <c r="AX7" s="438">
        <f t="shared" si="5"/>
        <v>0</v>
      </c>
      <c r="AY7" s="438">
        <f t="shared" si="6"/>
        <v>83.5</v>
      </c>
      <c r="AZ7" s="438">
        <f t="shared" si="7"/>
        <v>167</v>
      </c>
      <c r="BA7" s="438">
        <f t="shared" si="8"/>
        <v>83.5</v>
      </c>
      <c r="BB7" s="438">
        <f t="shared" si="9"/>
        <v>167</v>
      </c>
      <c r="BC7" s="438">
        <f t="shared" si="10"/>
        <v>0</v>
      </c>
      <c r="BD7" s="438">
        <f t="shared" si="11"/>
        <v>167</v>
      </c>
      <c r="BE7" s="438">
        <f t="shared" si="12"/>
        <v>83.5</v>
      </c>
      <c r="BF7" s="438">
        <f t="shared" si="13"/>
        <v>83.5</v>
      </c>
      <c r="BG7" s="438">
        <f t="shared" si="14"/>
        <v>167</v>
      </c>
      <c r="BH7" s="438">
        <f t="shared" si="15"/>
        <v>83.5</v>
      </c>
      <c r="BI7" s="438">
        <f t="shared" si="16"/>
        <v>167</v>
      </c>
      <c r="BJ7" s="438">
        <f t="shared" si="17"/>
        <v>167</v>
      </c>
      <c r="BK7" s="438">
        <f t="shared" si="18"/>
        <v>0</v>
      </c>
      <c r="BL7" s="438">
        <f t="shared" si="19"/>
        <v>83.5</v>
      </c>
      <c r="BM7" s="438">
        <f t="shared" si="20"/>
        <v>83.5</v>
      </c>
      <c r="BN7" s="438">
        <f t="shared" si="21"/>
        <v>0</v>
      </c>
      <c r="BO7" s="438">
        <f t="shared" si="22"/>
        <v>167</v>
      </c>
      <c r="BP7" s="438">
        <f t="shared" si="23"/>
        <v>0</v>
      </c>
      <c r="BQ7" s="438">
        <f t="shared" si="24"/>
        <v>0</v>
      </c>
      <c r="BR7" s="438">
        <f t="shared" si="25"/>
        <v>167</v>
      </c>
    </row>
    <row r="8" spans="1:70" ht="33">
      <c r="A8" s="442">
        <v>6</v>
      </c>
      <c r="B8" s="441">
        <v>150224</v>
      </c>
      <c r="C8" s="442" t="s">
        <v>266</v>
      </c>
      <c r="D8" s="746" t="s">
        <v>440</v>
      </c>
      <c r="E8" s="1205" t="s">
        <v>877</v>
      </c>
      <c r="F8" s="442" t="s">
        <v>3</v>
      </c>
      <c r="G8" s="442">
        <v>500</v>
      </c>
      <c r="H8" s="442">
        <v>2</v>
      </c>
      <c r="I8" s="442">
        <v>40</v>
      </c>
      <c r="J8" s="442">
        <v>20</v>
      </c>
      <c r="K8" s="442">
        <v>10</v>
      </c>
      <c r="L8" s="442">
        <v>15</v>
      </c>
      <c r="M8" s="442">
        <v>15</v>
      </c>
      <c r="N8" s="442">
        <v>20</v>
      </c>
      <c r="O8" s="442"/>
      <c r="P8" s="442">
        <v>15</v>
      </c>
      <c r="Q8" s="442">
        <v>10</v>
      </c>
      <c r="R8" s="442">
        <v>7</v>
      </c>
      <c r="S8" s="442">
        <v>30</v>
      </c>
      <c r="T8" s="442">
        <v>35</v>
      </c>
      <c r="U8" s="442">
        <v>30</v>
      </c>
      <c r="V8" s="442">
        <v>15</v>
      </c>
      <c r="W8" s="442"/>
      <c r="X8" s="442">
        <v>55</v>
      </c>
      <c r="Y8" s="442">
        <v>5</v>
      </c>
      <c r="Z8" s="442">
        <v>8</v>
      </c>
      <c r="AA8" s="442">
        <v>15</v>
      </c>
      <c r="AB8" s="442"/>
      <c r="AC8" s="442">
        <v>3</v>
      </c>
      <c r="AD8" s="442">
        <v>30</v>
      </c>
      <c r="AE8" s="442">
        <f t="shared" si="0"/>
        <v>880</v>
      </c>
      <c r="AF8" s="719">
        <v>3.54</v>
      </c>
      <c r="AG8" s="747">
        <v>3.84</v>
      </c>
      <c r="AH8" s="747">
        <v>2.6</v>
      </c>
      <c r="AI8" s="445"/>
      <c r="AJ8" s="445"/>
      <c r="AK8" s="445"/>
      <c r="AL8" s="748"/>
      <c r="AM8" s="445"/>
      <c r="AN8" s="748"/>
      <c r="AO8" s="748"/>
      <c r="AP8" s="748"/>
      <c r="AQ8" s="1397">
        <f t="shared" si="26"/>
        <v>3.3266666666666667</v>
      </c>
      <c r="AR8" s="1449">
        <f t="shared" si="27"/>
        <v>3.3266666666666667</v>
      </c>
      <c r="AS8" s="749">
        <f t="shared" si="28"/>
        <v>3.3266666666666667</v>
      </c>
      <c r="AT8" s="445">
        <f t="shared" si="1"/>
        <v>2927.4666666666667</v>
      </c>
      <c r="AU8" s="438">
        <f t="shared" si="2"/>
        <v>1663.3333333333333</v>
      </c>
      <c r="AV8" s="438">
        <f t="shared" si="3"/>
        <v>6.6533333333333333</v>
      </c>
      <c r="AW8" s="438">
        <f t="shared" si="4"/>
        <v>133.06666666666666</v>
      </c>
      <c r="AX8" s="438">
        <f t="shared" si="5"/>
        <v>66.533333333333331</v>
      </c>
      <c r="AY8" s="438">
        <f t="shared" si="6"/>
        <v>33.266666666666666</v>
      </c>
      <c r="AZ8" s="438">
        <f t="shared" si="7"/>
        <v>49.9</v>
      </c>
      <c r="BA8" s="438">
        <f t="shared" si="8"/>
        <v>49.9</v>
      </c>
      <c r="BB8" s="438">
        <f t="shared" si="9"/>
        <v>66.533333333333331</v>
      </c>
      <c r="BC8" s="438">
        <f t="shared" si="10"/>
        <v>0</v>
      </c>
      <c r="BD8" s="438">
        <f t="shared" si="11"/>
        <v>49.9</v>
      </c>
      <c r="BE8" s="438">
        <f t="shared" si="12"/>
        <v>33.266666666666666</v>
      </c>
      <c r="BF8" s="438">
        <f t="shared" si="13"/>
        <v>23.286666666666665</v>
      </c>
      <c r="BG8" s="438">
        <f t="shared" si="14"/>
        <v>99.8</v>
      </c>
      <c r="BH8" s="438">
        <f t="shared" si="15"/>
        <v>116.43333333333334</v>
      </c>
      <c r="BI8" s="438">
        <f t="shared" si="16"/>
        <v>99.8</v>
      </c>
      <c r="BJ8" s="438">
        <f t="shared" si="17"/>
        <v>49.9</v>
      </c>
      <c r="BK8" s="438">
        <f t="shared" si="18"/>
        <v>0</v>
      </c>
      <c r="BL8" s="438">
        <f t="shared" si="19"/>
        <v>182.96666666666667</v>
      </c>
      <c r="BM8" s="438">
        <f t="shared" si="20"/>
        <v>16.633333333333333</v>
      </c>
      <c r="BN8" s="438">
        <f t="shared" si="21"/>
        <v>26.613333333333333</v>
      </c>
      <c r="BO8" s="438">
        <f t="shared" si="22"/>
        <v>49.9</v>
      </c>
      <c r="BP8" s="438">
        <f t="shared" si="23"/>
        <v>0</v>
      </c>
      <c r="BQ8" s="438">
        <f t="shared" si="24"/>
        <v>9.98</v>
      </c>
      <c r="BR8" s="438">
        <f t="shared" si="25"/>
        <v>99.8</v>
      </c>
    </row>
    <row r="9" spans="1:70" ht="36">
      <c r="A9" s="442">
        <v>7</v>
      </c>
      <c r="B9" s="441">
        <v>396196</v>
      </c>
      <c r="C9" s="442" t="s">
        <v>266</v>
      </c>
      <c r="D9" s="746" t="s">
        <v>440</v>
      </c>
      <c r="E9" s="1205" t="s">
        <v>876</v>
      </c>
      <c r="F9" s="442" t="s">
        <v>17</v>
      </c>
      <c r="G9" s="442">
        <v>50</v>
      </c>
      <c r="H9" s="442">
        <v>1</v>
      </c>
      <c r="I9" s="442">
        <v>5</v>
      </c>
      <c r="J9" s="442">
        <v>1</v>
      </c>
      <c r="K9" s="442">
        <v>5</v>
      </c>
      <c r="L9" s="442">
        <v>10</v>
      </c>
      <c r="M9" s="442">
        <v>5</v>
      </c>
      <c r="N9" s="442">
        <v>30</v>
      </c>
      <c r="O9" s="442">
        <v>1</v>
      </c>
      <c r="P9" s="442">
        <v>10</v>
      </c>
      <c r="Q9" s="442">
        <v>5</v>
      </c>
      <c r="R9" s="442">
        <v>4</v>
      </c>
      <c r="S9" s="442">
        <v>15</v>
      </c>
      <c r="T9" s="442">
        <v>6</v>
      </c>
      <c r="U9" s="442">
        <v>20</v>
      </c>
      <c r="V9" s="442">
        <v>10</v>
      </c>
      <c r="W9" s="442"/>
      <c r="X9" s="442">
        <v>5</v>
      </c>
      <c r="Y9" s="442">
        <v>1</v>
      </c>
      <c r="Z9" s="442">
        <v>5</v>
      </c>
      <c r="AA9" s="442">
        <v>10</v>
      </c>
      <c r="AB9" s="442"/>
      <c r="AC9" s="442">
        <v>2</v>
      </c>
      <c r="AD9" s="442">
        <v>12</v>
      </c>
      <c r="AE9" s="442">
        <f t="shared" si="0"/>
        <v>213</v>
      </c>
      <c r="AF9" s="719">
        <v>10.64</v>
      </c>
      <c r="AG9" s="747">
        <v>12.38</v>
      </c>
      <c r="AH9" s="747">
        <v>11.57</v>
      </c>
      <c r="AI9" s="445"/>
      <c r="AJ9" s="445"/>
      <c r="AK9" s="445"/>
      <c r="AL9" s="748"/>
      <c r="AM9" s="445"/>
      <c r="AN9" s="748"/>
      <c r="AO9" s="748"/>
      <c r="AP9" s="748"/>
      <c r="AQ9" s="1397">
        <f t="shared" si="26"/>
        <v>11.530000000000001</v>
      </c>
      <c r="AR9" s="1449">
        <f t="shared" si="27"/>
        <v>11.530000000000001</v>
      </c>
      <c r="AS9" s="749">
        <f t="shared" si="28"/>
        <v>11.530000000000001</v>
      </c>
      <c r="AT9" s="445">
        <f t="shared" si="1"/>
        <v>2455.8900000000003</v>
      </c>
      <c r="AU9" s="438">
        <f t="shared" si="2"/>
        <v>576.5</v>
      </c>
      <c r="AV9" s="438">
        <f t="shared" si="3"/>
        <v>11.530000000000001</v>
      </c>
      <c r="AW9" s="438">
        <f t="shared" si="4"/>
        <v>57.650000000000006</v>
      </c>
      <c r="AX9" s="438">
        <f t="shared" si="5"/>
        <v>11.530000000000001</v>
      </c>
      <c r="AY9" s="438">
        <f t="shared" si="6"/>
        <v>57.650000000000006</v>
      </c>
      <c r="AZ9" s="438">
        <f t="shared" si="7"/>
        <v>115.30000000000001</v>
      </c>
      <c r="BA9" s="438">
        <f t="shared" si="8"/>
        <v>57.650000000000006</v>
      </c>
      <c r="BB9" s="438">
        <f t="shared" si="9"/>
        <v>345.90000000000003</v>
      </c>
      <c r="BC9" s="438">
        <f t="shared" si="10"/>
        <v>11.530000000000001</v>
      </c>
      <c r="BD9" s="438">
        <f t="shared" si="11"/>
        <v>115.30000000000001</v>
      </c>
      <c r="BE9" s="438">
        <f t="shared" si="12"/>
        <v>57.650000000000006</v>
      </c>
      <c r="BF9" s="438">
        <f t="shared" si="13"/>
        <v>46.120000000000005</v>
      </c>
      <c r="BG9" s="438">
        <f t="shared" si="14"/>
        <v>172.95000000000002</v>
      </c>
      <c r="BH9" s="438">
        <f t="shared" si="15"/>
        <v>69.180000000000007</v>
      </c>
      <c r="BI9" s="438">
        <f t="shared" si="16"/>
        <v>230.60000000000002</v>
      </c>
      <c r="BJ9" s="438">
        <f t="shared" si="17"/>
        <v>115.30000000000001</v>
      </c>
      <c r="BK9" s="438">
        <f t="shared" si="18"/>
        <v>0</v>
      </c>
      <c r="BL9" s="438">
        <f t="shared" si="19"/>
        <v>57.650000000000006</v>
      </c>
      <c r="BM9" s="438">
        <f t="shared" si="20"/>
        <v>11.530000000000001</v>
      </c>
      <c r="BN9" s="438">
        <f t="shared" si="21"/>
        <v>57.650000000000006</v>
      </c>
      <c r="BO9" s="438">
        <f t="shared" si="22"/>
        <v>115.30000000000001</v>
      </c>
      <c r="BP9" s="438">
        <f t="shared" si="23"/>
        <v>0</v>
      </c>
      <c r="BQ9" s="438">
        <f t="shared" si="24"/>
        <v>23.060000000000002</v>
      </c>
      <c r="BR9" s="438">
        <f t="shared" si="25"/>
        <v>138.36000000000001</v>
      </c>
    </row>
    <row r="10" spans="1:70" ht="33">
      <c r="A10" s="442">
        <v>8</v>
      </c>
      <c r="B10" s="750">
        <v>463157</v>
      </c>
      <c r="C10" s="442" t="s">
        <v>266</v>
      </c>
      <c r="D10" s="746" t="s">
        <v>440</v>
      </c>
      <c r="E10" s="1205" t="s">
        <v>875</v>
      </c>
      <c r="F10" s="442" t="s">
        <v>19</v>
      </c>
      <c r="G10" s="442">
        <v>50</v>
      </c>
      <c r="H10" s="442">
        <v>2</v>
      </c>
      <c r="I10" s="442">
        <v>15</v>
      </c>
      <c r="J10" s="442">
        <v>1</v>
      </c>
      <c r="K10" s="442">
        <v>10</v>
      </c>
      <c r="L10" s="442">
        <v>15</v>
      </c>
      <c r="M10" s="442">
        <v>10</v>
      </c>
      <c r="N10" s="442">
        <v>30</v>
      </c>
      <c r="O10" s="442">
        <v>1</v>
      </c>
      <c r="P10" s="442">
        <v>15</v>
      </c>
      <c r="Q10" s="442">
        <v>6</v>
      </c>
      <c r="R10" s="442">
        <v>8</v>
      </c>
      <c r="S10" s="442">
        <v>25</v>
      </c>
      <c r="T10" s="442">
        <v>10</v>
      </c>
      <c r="U10" s="442">
        <v>30</v>
      </c>
      <c r="V10" s="442">
        <v>15</v>
      </c>
      <c r="W10" s="442"/>
      <c r="X10" s="442">
        <v>10</v>
      </c>
      <c r="Y10" s="442">
        <v>2</v>
      </c>
      <c r="Z10" s="442">
        <v>6</v>
      </c>
      <c r="AA10" s="442">
        <v>15</v>
      </c>
      <c r="AB10" s="442"/>
      <c r="AC10" s="442">
        <v>3</v>
      </c>
      <c r="AD10" s="442">
        <v>20</v>
      </c>
      <c r="AE10" s="442">
        <f t="shared" si="0"/>
        <v>299</v>
      </c>
      <c r="AF10" s="719">
        <v>2.61</v>
      </c>
      <c r="AG10" s="747">
        <v>2.5499999999999998</v>
      </c>
      <c r="AH10" s="747">
        <v>2.62</v>
      </c>
      <c r="AI10" s="445"/>
      <c r="AJ10" s="445"/>
      <c r="AK10" s="445"/>
      <c r="AL10" s="748"/>
      <c r="AM10" s="445"/>
      <c r="AN10" s="748"/>
      <c r="AO10" s="748"/>
      <c r="AP10" s="748"/>
      <c r="AQ10" s="1397">
        <f t="shared" si="26"/>
        <v>2.5933333333333333</v>
      </c>
      <c r="AR10" s="1449">
        <f t="shared" si="27"/>
        <v>2.5933333333333333</v>
      </c>
      <c r="AS10" s="749">
        <f t="shared" si="28"/>
        <v>2.5933333333333333</v>
      </c>
      <c r="AT10" s="445">
        <f t="shared" si="1"/>
        <v>775.40666666666664</v>
      </c>
      <c r="AU10" s="438">
        <f t="shared" si="2"/>
        <v>129.66666666666666</v>
      </c>
      <c r="AV10" s="438">
        <f t="shared" si="3"/>
        <v>5.1866666666666665</v>
      </c>
      <c r="AW10" s="438">
        <f t="shared" si="4"/>
        <v>38.9</v>
      </c>
      <c r="AX10" s="438">
        <f t="shared" si="5"/>
        <v>2.5933333333333333</v>
      </c>
      <c r="AY10" s="438">
        <f t="shared" si="6"/>
        <v>25.933333333333334</v>
      </c>
      <c r="AZ10" s="438">
        <f t="shared" si="7"/>
        <v>38.9</v>
      </c>
      <c r="BA10" s="438">
        <f t="shared" si="8"/>
        <v>25.933333333333334</v>
      </c>
      <c r="BB10" s="438">
        <f t="shared" si="9"/>
        <v>77.8</v>
      </c>
      <c r="BC10" s="438">
        <f t="shared" si="10"/>
        <v>2.5933333333333333</v>
      </c>
      <c r="BD10" s="438">
        <f t="shared" si="11"/>
        <v>38.9</v>
      </c>
      <c r="BE10" s="438">
        <f t="shared" si="12"/>
        <v>15.559999999999999</v>
      </c>
      <c r="BF10" s="438">
        <f t="shared" si="13"/>
        <v>20.746666666666666</v>
      </c>
      <c r="BG10" s="438">
        <f t="shared" si="14"/>
        <v>64.833333333333329</v>
      </c>
      <c r="BH10" s="438">
        <f t="shared" si="15"/>
        <v>25.933333333333334</v>
      </c>
      <c r="BI10" s="438">
        <f t="shared" si="16"/>
        <v>77.8</v>
      </c>
      <c r="BJ10" s="438">
        <f t="shared" si="17"/>
        <v>38.9</v>
      </c>
      <c r="BK10" s="438">
        <f t="shared" si="18"/>
        <v>0</v>
      </c>
      <c r="BL10" s="438">
        <f t="shared" si="19"/>
        <v>25.933333333333334</v>
      </c>
      <c r="BM10" s="438">
        <f t="shared" si="20"/>
        <v>5.1866666666666665</v>
      </c>
      <c r="BN10" s="438">
        <f t="shared" si="21"/>
        <v>15.559999999999999</v>
      </c>
      <c r="BO10" s="438">
        <f t="shared" si="22"/>
        <v>38.9</v>
      </c>
      <c r="BP10" s="438">
        <f t="shared" si="23"/>
        <v>0</v>
      </c>
      <c r="BQ10" s="438">
        <f t="shared" si="24"/>
        <v>7.7799999999999994</v>
      </c>
      <c r="BR10" s="438">
        <f t="shared" si="25"/>
        <v>51.866666666666667</v>
      </c>
    </row>
    <row r="11" spans="1:70" s="400" customFormat="1" ht="27" customHeight="1">
      <c r="A11" s="442">
        <v>9</v>
      </c>
      <c r="B11" s="756">
        <v>413361</v>
      </c>
      <c r="C11" s="442" t="s">
        <v>266</v>
      </c>
      <c r="D11" s="746" t="s">
        <v>440</v>
      </c>
      <c r="E11" s="1382" t="s">
        <v>999</v>
      </c>
      <c r="F11" s="442" t="s">
        <v>3</v>
      </c>
      <c r="G11" s="751">
        <v>14</v>
      </c>
      <c r="H11" s="751">
        <v>2</v>
      </c>
      <c r="I11" s="751">
        <v>2</v>
      </c>
      <c r="J11" s="751">
        <v>2</v>
      </c>
      <c r="K11" s="751">
        <v>2</v>
      </c>
      <c r="L11" s="751">
        <v>2</v>
      </c>
      <c r="M11" s="751">
        <v>2</v>
      </c>
      <c r="N11" s="751">
        <v>10</v>
      </c>
      <c r="O11" s="442">
        <v>2</v>
      </c>
      <c r="P11" s="442">
        <v>2</v>
      </c>
      <c r="Q11" s="442">
        <v>2</v>
      </c>
      <c r="R11" s="442">
        <v>2</v>
      </c>
      <c r="S11" s="442">
        <v>2</v>
      </c>
      <c r="T11" s="442">
        <v>2</v>
      </c>
      <c r="U11" s="751">
        <v>6</v>
      </c>
      <c r="V11" s="442">
        <v>3</v>
      </c>
      <c r="W11" s="442"/>
      <c r="X11" s="442">
        <v>3</v>
      </c>
      <c r="Y11" s="442">
        <v>2</v>
      </c>
      <c r="Z11" s="442">
        <v>2</v>
      </c>
      <c r="AA11" s="442">
        <v>6</v>
      </c>
      <c r="AB11" s="442"/>
      <c r="AC11" s="442">
        <v>2</v>
      </c>
      <c r="AD11" s="442">
        <v>6</v>
      </c>
      <c r="AE11" s="442">
        <f t="shared" si="0"/>
        <v>78</v>
      </c>
      <c r="AF11" s="719">
        <v>2.5299999999999998</v>
      </c>
      <c r="AG11" s="747">
        <v>2.9</v>
      </c>
      <c r="AH11" s="747">
        <v>3.44</v>
      </c>
      <c r="AI11" s="445"/>
      <c r="AJ11" s="445"/>
      <c r="AK11" s="445"/>
      <c r="AL11" s="748"/>
      <c r="AM11" s="445"/>
      <c r="AN11" s="748"/>
      <c r="AO11" s="748"/>
      <c r="AP11" s="748"/>
      <c r="AQ11" s="1397">
        <f t="shared" si="26"/>
        <v>2.9566666666666666</v>
      </c>
      <c r="AR11" s="1449">
        <f t="shared" si="27"/>
        <v>2.9566666666666666</v>
      </c>
      <c r="AS11" s="749">
        <f t="shared" si="28"/>
        <v>2.9566666666666666</v>
      </c>
      <c r="AT11" s="445">
        <f t="shared" si="1"/>
        <v>230.62</v>
      </c>
      <c r="AU11" s="438">
        <f t="shared" si="2"/>
        <v>41.393333333333331</v>
      </c>
      <c r="AV11" s="438">
        <f t="shared" si="3"/>
        <v>5.9133333333333331</v>
      </c>
      <c r="AW11" s="438">
        <f t="shared" si="4"/>
        <v>5.9133333333333331</v>
      </c>
      <c r="AX11" s="438">
        <f t="shared" si="5"/>
        <v>5.9133333333333331</v>
      </c>
      <c r="AY11" s="438">
        <f t="shared" si="6"/>
        <v>5.9133333333333331</v>
      </c>
      <c r="AZ11" s="438">
        <f t="shared" si="7"/>
        <v>5.9133333333333331</v>
      </c>
      <c r="BA11" s="438">
        <f t="shared" si="8"/>
        <v>5.9133333333333331</v>
      </c>
      <c r="BB11" s="438">
        <f t="shared" si="9"/>
        <v>29.566666666666666</v>
      </c>
      <c r="BC11" s="438">
        <f t="shared" si="10"/>
        <v>5.9133333333333331</v>
      </c>
      <c r="BD11" s="438">
        <f t="shared" si="11"/>
        <v>5.9133333333333331</v>
      </c>
      <c r="BE11" s="438">
        <f t="shared" si="12"/>
        <v>5.9133333333333331</v>
      </c>
      <c r="BF11" s="438">
        <f t="shared" si="13"/>
        <v>5.9133333333333331</v>
      </c>
      <c r="BG11" s="438">
        <f t="shared" si="14"/>
        <v>5.9133333333333331</v>
      </c>
      <c r="BH11" s="438">
        <f t="shared" si="15"/>
        <v>5.9133333333333331</v>
      </c>
      <c r="BI11" s="438">
        <f t="shared" si="16"/>
        <v>17.739999999999998</v>
      </c>
      <c r="BJ11" s="438">
        <f t="shared" si="17"/>
        <v>8.8699999999999992</v>
      </c>
      <c r="BK11" s="438">
        <f t="shared" si="18"/>
        <v>0</v>
      </c>
      <c r="BL11" s="438">
        <f t="shared" si="19"/>
        <v>8.8699999999999992</v>
      </c>
      <c r="BM11" s="438">
        <f t="shared" si="20"/>
        <v>5.9133333333333331</v>
      </c>
      <c r="BN11" s="438">
        <f t="shared" si="21"/>
        <v>5.9133333333333331</v>
      </c>
      <c r="BO11" s="438">
        <f t="shared" si="22"/>
        <v>17.739999999999998</v>
      </c>
      <c r="BP11" s="438">
        <f t="shared" si="23"/>
        <v>0</v>
      </c>
      <c r="BQ11" s="438">
        <f t="shared" si="24"/>
        <v>5.9133333333333331</v>
      </c>
      <c r="BR11" s="438">
        <f t="shared" si="25"/>
        <v>17.739999999999998</v>
      </c>
    </row>
    <row r="12" spans="1:70" ht="33">
      <c r="A12" s="442">
        <v>10</v>
      </c>
      <c r="B12" s="446" t="s">
        <v>428</v>
      </c>
      <c r="C12" s="442" t="s">
        <v>266</v>
      </c>
      <c r="D12" s="746" t="s">
        <v>440</v>
      </c>
      <c r="E12" s="1206" t="s">
        <v>874</v>
      </c>
      <c r="F12" s="442" t="s">
        <v>18</v>
      </c>
      <c r="G12" s="751">
        <v>5</v>
      </c>
      <c r="H12" s="751"/>
      <c r="I12" s="751">
        <v>1</v>
      </c>
      <c r="J12" s="751"/>
      <c r="K12" s="751"/>
      <c r="L12" s="751"/>
      <c r="M12" s="751"/>
      <c r="N12" s="751"/>
      <c r="O12" s="754"/>
      <c r="P12" s="754"/>
      <c r="Q12" s="751"/>
      <c r="R12" s="751"/>
      <c r="S12" s="751"/>
      <c r="T12" s="751"/>
      <c r="U12" s="752"/>
      <c r="V12" s="751"/>
      <c r="W12" s="751"/>
      <c r="X12" s="751"/>
      <c r="Y12" s="751"/>
      <c r="Z12" s="751"/>
      <c r="AA12" s="753"/>
      <c r="AB12" s="753"/>
      <c r="AC12" s="751"/>
      <c r="AD12" s="751">
        <v>3</v>
      </c>
      <c r="AE12" s="442">
        <f t="shared" si="0"/>
        <v>9</v>
      </c>
      <c r="AF12" s="719">
        <v>38.83</v>
      </c>
      <c r="AG12" s="747">
        <v>37.18</v>
      </c>
      <c r="AH12" s="747">
        <v>43.03</v>
      </c>
      <c r="AI12" s="445"/>
      <c r="AJ12" s="445"/>
      <c r="AK12" s="445"/>
      <c r="AL12" s="748"/>
      <c r="AM12" s="445"/>
      <c r="AN12" s="748"/>
      <c r="AO12" s="748"/>
      <c r="AP12" s="748"/>
      <c r="AQ12" s="1397">
        <f t="shared" si="26"/>
        <v>39.68</v>
      </c>
      <c r="AR12" s="1449">
        <f t="shared" si="27"/>
        <v>39.68</v>
      </c>
      <c r="AS12" s="749">
        <f t="shared" si="28"/>
        <v>39.68</v>
      </c>
      <c r="AT12" s="445">
        <f t="shared" si="1"/>
        <v>357.12</v>
      </c>
      <c r="AU12" s="438">
        <f t="shared" si="2"/>
        <v>198.4</v>
      </c>
      <c r="AV12" s="438">
        <f t="shared" si="3"/>
        <v>0</v>
      </c>
      <c r="AW12" s="438">
        <f t="shared" si="4"/>
        <v>39.68</v>
      </c>
      <c r="AX12" s="438">
        <f t="shared" si="5"/>
        <v>0</v>
      </c>
      <c r="AY12" s="438">
        <f t="shared" si="6"/>
        <v>0</v>
      </c>
      <c r="AZ12" s="438">
        <f t="shared" si="7"/>
        <v>0</v>
      </c>
      <c r="BA12" s="438">
        <f t="shared" si="8"/>
        <v>0</v>
      </c>
      <c r="BB12" s="438">
        <f t="shared" si="9"/>
        <v>0</v>
      </c>
      <c r="BC12" s="438">
        <f t="shared" si="10"/>
        <v>0</v>
      </c>
      <c r="BD12" s="438">
        <f t="shared" si="11"/>
        <v>0</v>
      </c>
      <c r="BE12" s="438">
        <f t="shared" si="12"/>
        <v>0</v>
      </c>
      <c r="BF12" s="438">
        <f t="shared" si="13"/>
        <v>0</v>
      </c>
      <c r="BG12" s="438">
        <f t="shared" si="14"/>
        <v>0</v>
      </c>
      <c r="BH12" s="438">
        <f t="shared" si="15"/>
        <v>0</v>
      </c>
      <c r="BI12" s="438">
        <f t="shared" si="16"/>
        <v>0</v>
      </c>
      <c r="BJ12" s="438">
        <f t="shared" si="17"/>
        <v>0</v>
      </c>
      <c r="BK12" s="438">
        <f t="shared" si="18"/>
        <v>0</v>
      </c>
      <c r="BL12" s="438">
        <f t="shared" si="19"/>
        <v>0</v>
      </c>
      <c r="BM12" s="438">
        <f t="shared" si="20"/>
        <v>0</v>
      </c>
      <c r="BN12" s="438">
        <f t="shared" si="21"/>
        <v>0</v>
      </c>
      <c r="BO12" s="438">
        <f t="shared" si="22"/>
        <v>0</v>
      </c>
      <c r="BP12" s="438">
        <f t="shared" si="23"/>
        <v>0</v>
      </c>
      <c r="BQ12" s="438">
        <f t="shared" si="24"/>
        <v>0</v>
      </c>
      <c r="BR12" s="438">
        <f t="shared" si="25"/>
        <v>119.03999999999999</v>
      </c>
    </row>
    <row r="13" spans="1:70" ht="36">
      <c r="A13" s="442">
        <v>11</v>
      </c>
      <c r="B13" s="441">
        <v>433820</v>
      </c>
      <c r="C13" s="442" t="s">
        <v>266</v>
      </c>
      <c r="D13" s="746" t="s">
        <v>440</v>
      </c>
      <c r="E13" s="1205" t="s">
        <v>873</v>
      </c>
      <c r="F13" s="754" t="s">
        <v>458</v>
      </c>
      <c r="G13" s="442">
        <v>36</v>
      </c>
      <c r="H13" s="442">
        <v>1</v>
      </c>
      <c r="I13" s="442">
        <v>2</v>
      </c>
      <c r="J13" s="442">
        <v>1</v>
      </c>
      <c r="K13" s="442">
        <v>1</v>
      </c>
      <c r="L13" s="442">
        <v>2</v>
      </c>
      <c r="M13" s="442">
        <v>1</v>
      </c>
      <c r="N13" s="442">
        <v>3</v>
      </c>
      <c r="O13" s="442">
        <v>1</v>
      </c>
      <c r="P13" s="442">
        <v>2</v>
      </c>
      <c r="Q13" s="442">
        <v>2</v>
      </c>
      <c r="R13" s="442">
        <v>1</v>
      </c>
      <c r="S13" s="442">
        <v>2</v>
      </c>
      <c r="T13" s="442">
        <v>1</v>
      </c>
      <c r="U13" s="442">
        <v>3</v>
      </c>
      <c r="V13" s="442">
        <v>2</v>
      </c>
      <c r="W13" s="442"/>
      <c r="X13" s="442">
        <v>7</v>
      </c>
      <c r="Y13" s="442">
        <v>1</v>
      </c>
      <c r="Z13" s="442">
        <v>2</v>
      </c>
      <c r="AA13" s="442">
        <v>2</v>
      </c>
      <c r="AB13" s="442"/>
      <c r="AC13" s="442">
        <v>1</v>
      </c>
      <c r="AD13" s="442">
        <v>3</v>
      </c>
      <c r="AE13" s="442">
        <f t="shared" si="0"/>
        <v>77</v>
      </c>
      <c r="AF13" s="719">
        <v>2.08</v>
      </c>
      <c r="AG13" s="747">
        <v>2.92</v>
      </c>
      <c r="AH13" s="747">
        <v>2.79</v>
      </c>
      <c r="AI13" s="445"/>
      <c r="AJ13" s="445"/>
      <c r="AK13" s="445"/>
      <c r="AL13" s="748"/>
      <c r="AM13" s="445"/>
      <c r="AN13" s="748"/>
      <c r="AO13" s="748"/>
      <c r="AP13" s="748"/>
      <c r="AQ13" s="1397">
        <f t="shared" si="26"/>
        <v>2.5966666666666667</v>
      </c>
      <c r="AR13" s="1449">
        <f t="shared" si="27"/>
        <v>2.5966666666666667</v>
      </c>
      <c r="AS13" s="749">
        <f t="shared" si="28"/>
        <v>2.5966666666666667</v>
      </c>
      <c r="AT13" s="445">
        <f t="shared" si="1"/>
        <v>199.94333333333333</v>
      </c>
      <c r="AU13" s="438">
        <f t="shared" si="2"/>
        <v>93.48</v>
      </c>
      <c r="AV13" s="438">
        <f t="shared" si="3"/>
        <v>2.5966666666666667</v>
      </c>
      <c r="AW13" s="438">
        <f t="shared" si="4"/>
        <v>5.1933333333333334</v>
      </c>
      <c r="AX13" s="438">
        <f t="shared" si="5"/>
        <v>2.5966666666666667</v>
      </c>
      <c r="AY13" s="438">
        <f t="shared" si="6"/>
        <v>2.5966666666666667</v>
      </c>
      <c r="AZ13" s="438">
        <f t="shared" si="7"/>
        <v>5.1933333333333334</v>
      </c>
      <c r="BA13" s="438">
        <f t="shared" si="8"/>
        <v>2.5966666666666667</v>
      </c>
      <c r="BB13" s="438">
        <f t="shared" si="9"/>
        <v>7.79</v>
      </c>
      <c r="BC13" s="438">
        <f t="shared" si="10"/>
        <v>2.5966666666666667</v>
      </c>
      <c r="BD13" s="438">
        <f t="shared" si="11"/>
        <v>5.1933333333333334</v>
      </c>
      <c r="BE13" s="438">
        <f t="shared" si="12"/>
        <v>5.1933333333333334</v>
      </c>
      <c r="BF13" s="438">
        <f t="shared" si="13"/>
        <v>2.5966666666666667</v>
      </c>
      <c r="BG13" s="438">
        <f t="shared" si="14"/>
        <v>5.1933333333333334</v>
      </c>
      <c r="BH13" s="438">
        <f t="shared" si="15"/>
        <v>2.5966666666666667</v>
      </c>
      <c r="BI13" s="438">
        <f t="shared" si="16"/>
        <v>7.79</v>
      </c>
      <c r="BJ13" s="438">
        <f t="shared" si="17"/>
        <v>5.1933333333333334</v>
      </c>
      <c r="BK13" s="438">
        <f t="shared" si="18"/>
        <v>0</v>
      </c>
      <c r="BL13" s="438">
        <f t="shared" si="19"/>
        <v>18.176666666666666</v>
      </c>
      <c r="BM13" s="438">
        <f t="shared" si="20"/>
        <v>2.5966666666666667</v>
      </c>
      <c r="BN13" s="438">
        <f t="shared" si="21"/>
        <v>5.1933333333333334</v>
      </c>
      <c r="BO13" s="438">
        <f t="shared" si="22"/>
        <v>5.1933333333333334</v>
      </c>
      <c r="BP13" s="438">
        <f t="shared" si="23"/>
        <v>0</v>
      </c>
      <c r="BQ13" s="438">
        <f t="shared" si="24"/>
        <v>2.5966666666666667</v>
      </c>
      <c r="BR13" s="438">
        <f t="shared" si="25"/>
        <v>7.79</v>
      </c>
    </row>
    <row r="14" spans="1:70" s="755" customFormat="1" ht="33">
      <c r="A14" s="442">
        <v>12</v>
      </c>
      <c r="B14" s="441">
        <v>454957</v>
      </c>
      <c r="C14" s="442" t="s">
        <v>266</v>
      </c>
      <c r="D14" s="746" t="s">
        <v>440</v>
      </c>
      <c r="E14" s="1207" t="s">
        <v>872</v>
      </c>
      <c r="F14" s="442" t="s">
        <v>3</v>
      </c>
      <c r="G14" s="442">
        <v>80</v>
      </c>
      <c r="H14" s="442">
        <v>3</v>
      </c>
      <c r="I14" s="442">
        <v>30</v>
      </c>
      <c r="J14" s="442">
        <v>2</v>
      </c>
      <c r="K14" s="442">
        <v>12</v>
      </c>
      <c r="L14" s="442">
        <v>15</v>
      </c>
      <c r="M14" s="442">
        <v>12</v>
      </c>
      <c r="N14" s="442">
        <v>60</v>
      </c>
      <c r="O14" s="442">
        <v>2</v>
      </c>
      <c r="P14" s="442">
        <v>15</v>
      </c>
      <c r="Q14" s="442">
        <v>8</v>
      </c>
      <c r="R14" s="442">
        <v>8</v>
      </c>
      <c r="S14" s="442">
        <v>30</v>
      </c>
      <c r="T14" s="442">
        <v>10</v>
      </c>
      <c r="U14" s="442">
        <v>40</v>
      </c>
      <c r="V14" s="442">
        <v>15</v>
      </c>
      <c r="W14" s="442"/>
      <c r="X14" s="442">
        <v>56</v>
      </c>
      <c r="Y14" s="442">
        <v>4</v>
      </c>
      <c r="Z14" s="442">
        <v>8</v>
      </c>
      <c r="AA14" s="442">
        <v>15</v>
      </c>
      <c r="AB14" s="442"/>
      <c r="AC14" s="442">
        <v>2</v>
      </c>
      <c r="AD14" s="442">
        <v>20</v>
      </c>
      <c r="AE14" s="442">
        <f t="shared" si="0"/>
        <v>447</v>
      </c>
      <c r="AF14" s="719">
        <v>3.59</v>
      </c>
      <c r="AG14" s="747">
        <v>2.57</v>
      </c>
      <c r="AH14" s="747">
        <v>5.57</v>
      </c>
      <c r="AI14" s="445"/>
      <c r="AJ14" s="445"/>
      <c r="AK14" s="445"/>
      <c r="AL14" s="748"/>
      <c r="AM14" s="445"/>
      <c r="AN14" s="748"/>
      <c r="AO14" s="748"/>
      <c r="AP14" s="748"/>
      <c r="AQ14" s="1397">
        <f t="shared" si="26"/>
        <v>3.91</v>
      </c>
      <c r="AR14" s="1449">
        <f t="shared" si="27"/>
        <v>3.91</v>
      </c>
      <c r="AS14" s="749">
        <f t="shared" si="28"/>
        <v>3.91</v>
      </c>
      <c r="AT14" s="445">
        <f t="shared" si="1"/>
        <v>1747.77</v>
      </c>
      <c r="AU14" s="438">
        <f t="shared" si="2"/>
        <v>312.8</v>
      </c>
      <c r="AV14" s="438">
        <f t="shared" si="3"/>
        <v>11.73</v>
      </c>
      <c r="AW14" s="438">
        <f t="shared" si="4"/>
        <v>117.30000000000001</v>
      </c>
      <c r="AX14" s="438">
        <f t="shared" si="5"/>
        <v>7.82</v>
      </c>
      <c r="AY14" s="438">
        <f t="shared" si="6"/>
        <v>46.92</v>
      </c>
      <c r="AZ14" s="438">
        <f t="shared" si="7"/>
        <v>58.650000000000006</v>
      </c>
      <c r="BA14" s="438">
        <f t="shared" si="8"/>
        <v>46.92</v>
      </c>
      <c r="BB14" s="438">
        <f t="shared" si="9"/>
        <v>234.60000000000002</v>
      </c>
      <c r="BC14" s="438">
        <f t="shared" si="10"/>
        <v>7.82</v>
      </c>
      <c r="BD14" s="438">
        <f t="shared" si="11"/>
        <v>58.650000000000006</v>
      </c>
      <c r="BE14" s="438">
        <f t="shared" si="12"/>
        <v>31.28</v>
      </c>
      <c r="BF14" s="438">
        <f t="shared" si="13"/>
        <v>31.28</v>
      </c>
      <c r="BG14" s="438">
        <f t="shared" si="14"/>
        <v>117.30000000000001</v>
      </c>
      <c r="BH14" s="438">
        <f t="shared" si="15"/>
        <v>39.1</v>
      </c>
      <c r="BI14" s="438">
        <f t="shared" si="16"/>
        <v>156.4</v>
      </c>
      <c r="BJ14" s="438">
        <f t="shared" si="17"/>
        <v>58.650000000000006</v>
      </c>
      <c r="BK14" s="438">
        <f t="shared" si="18"/>
        <v>0</v>
      </c>
      <c r="BL14" s="438">
        <f t="shared" si="19"/>
        <v>218.96</v>
      </c>
      <c r="BM14" s="438">
        <f t="shared" si="20"/>
        <v>15.64</v>
      </c>
      <c r="BN14" s="438">
        <f t="shared" si="21"/>
        <v>31.28</v>
      </c>
      <c r="BO14" s="438">
        <f t="shared" si="22"/>
        <v>58.650000000000006</v>
      </c>
      <c r="BP14" s="438">
        <f t="shared" si="23"/>
        <v>0</v>
      </c>
      <c r="BQ14" s="438">
        <f t="shared" si="24"/>
        <v>7.82</v>
      </c>
      <c r="BR14" s="438">
        <f t="shared" si="25"/>
        <v>78.2</v>
      </c>
    </row>
    <row r="15" spans="1:70" s="755" customFormat="1" ht="36">
      <c r="A15" s="442">
        <v>13</v>
      </c>
      <c r="B15" s="446" t="s">
        <v>429</v>
      </c>
      <c r="C15" s="442" t="s">
        <v>266</v>
      </c>
      <c r="D15" s="746" t="s">
        <v>440</v>
      </c>
      <c r="E15" s="1207" t="s">
        <v>871</v>
      </c>
      <c r="F15" s="754" t="s">
        <v>459</v>
      </c>
      <c r="G15" s="442">
        <v>10</v>
      </c>
      <c r="H15" s="442">
        <v>2</v>
      </c>
      <c r="I15" s="442">
        <v>3</v>
      </c>
      <c r="J15" s="442">
        <v>2</v>
      </c>
      <c r="K15" s="442">
        <v>2</v>
      </c>
      <c r="L15" s="442">
        <v>2</v>
      </c>
      <c r="M15" s="442">
        <v>2</v>
      </c>
      <c r="N15" s="442">
        <v>5</v>
      </c>
      <c r="O15" s="442">
        <v>1</v>
      </c>
      <c r="P15" s="442">
        <v>1</v>
      </c>
      <c r="Q15" s="442">
        <v>2</v>
      </c>
      <c r="R15" s="442">
        <v>2</v>
      </c>
      <c r="S15" s="442">
        <v>2</v>
      </c>
      <c r="T15" s="442">
        <v>2</v>
      </c>
      <c r="U15" s="442">
        <v>5</v>
      </c>
      <c r="V15" s="442">
        <v>3</v>
      </c>
      <c r="W15" s="442"/>
      <c r="X15" s="442">
        <v>5</v>
      </c>
      <c r="Y15" s="442">
        <v>5</v>
      </c>
      <c r="Z15" s="442">
        <v>3</v>
      </c>
      <c r="AA15" s="442">
        <v>5</v>
      </c>
      <c r="AB15" s="442"/>
      <c r="AC15" s="442">
        <v>1</v>
      </c>
      <c r="AD15" s="442">
        <v>6</v>
      </c>
      <c r="AE15" s="442">
        <f t="shared" si="0"/>
        <v>71</v>
      </c>
      <c r="AF15" s="714">
        <v>21.2</v>
      </c>
      <c r="AG15" s="445">
        <v>14.2</v>
      </c>
      <c r="AH15" s="445">
        <v>22.06</v>
      </c>
      <c r="AI15" s="445"/>
      <c r="AJ15" s="445"/>
      <c r="AK15" s="445"/>
      <c r="AL15" s="748"/>
      <c r="AM15" s="445"/>
      <c r="AN15" s="748"/>
      <c r="AO15" s="748"/>
      <c r="AP15" s="748"/>
      <c r="AQ15" s="1397">
        <f t="shared" si="26"/>
        <v>19.153333333333332</v>
      </c>
      <c r="AR15" s="1449">
        <f t="shared" si="27"/>
        <v>19.153333333333332</v>
      </c>
      <c r="AS15" s="749">
        <f t="shared" si="28"/>
        <v>19.153333333333332</v>
      </c>
      <c r="AT15" s="445">
        <f t="shared" si="1"/>
        <v>1359.8866666666665</v>
      </c>
      <c r="AU15" s="438">
        <f t="shared" si="2"/>
        <v>191.53333333333333</v>
      </c>
      <c r="AV15" s="438">
        <f t="shared" si="3"/>
        <v>38.306666666666665</v>
      </c>
      <c r="AW15" s="438">
        <f t="shared" si="4"/>
        <v>57.459999999999994</v>
      </c>
      <c r="AX15" s="438">
        <f t="shared" si="5"/>
        <v>38.306666666666665</v>
      </c>
      <c r="AY15" s="438">
        <f t="shared" si="6"/>
        <v>38.306666666666665</v>
      </c>
      <c r="AZ15" s="438">
        <f t="shared" si="7"/>
        <v>38.306666666666665</v>
      </c>
      <c r="BA15" s="438">
        <f t="shared" si="8"/>
        <v>38.306666666666665</v>
      </c>
      <c r="BB15" s="438">
        <f t="shared" si="9"/>
        <v>95.766666666666666</v>
      </c>
      <c r="BC15" s="438">
        <f t="shared" si="10"/>
        <v>19.153333333333332</v>
      </c>
      <c r="BD15" s="438">
        <f t="shared" si="11"/>
        <v>19.153333333333332</v>
      </c>
      <c r="BE15" s="438">
        <f t="shared" si="12"/>
        <v>38.306666666666665</v>
      </c>
      <c r="BF15" s="438">
        <f t="shared" si="13"/>
        <v>38.306666666666665</v>
      </c>
      <c r="BG15" s="438">
        <f t="shared" si="14"/>
        <v>38.306666666666665</v>
      </c>
      <c r="BH15" s="438">
        <f t="shared" si="15"/>
        <v>38.306666666666665</v>
      </c>
      <c r="BI15" s="438">
        <f t="shared" si="16"/>
        <v>95.766666666666666</v>
      </c>
      <c r="BJ15" s="438">
        <f t="shared" si="17"/>
        <v>57.459999999999994</v>
      </c>
      <c r="BK15" s="438">
        <f t="shared" si="18"/>
        <v>0</v>
      </c>
      <c r="BL15" s="438">
        <f t="shared" si="19"/>
        <v>95.766666666666666</v>
      </c>
      <c r="BM15" s="438">
        <f t="shared" si="20"/>
        <v>95.766666666666666</v>
      </c>
      <c r="BN15" s="438">
        <f t="shared" si="21"/>
        <v>57.459999999999994</v>
      </c>
      <c r="BO15" s="438">
        <f t="shared" si="22"/>
        <v>95.766666666666666</v>
      </c>
      <c r="BP15" s="438">
        <f t="shared" si="23"/>
        <v>0</v>
      </c>
      <c r="BQ15" s="438">
        <f t="shared" si="24"/>
        <v>19.153333333333332</v>
      </c>
      <c r="BR15" s="438">
        <f t="shared" si="25"/>
        <v>114.91999999999999</v>
      </c>
    </row>
    <row r="16" spans="1:70" s="755" customFormat="1" ht="36">
      <c r="A16" s="442">
        <v>14</v>
      </c>
      <c r="B16" s="446">
        <v>449812</v>
      </c>
      <c r="C16" s="442" t="s">
        <v>266</v>
      </c>
      <c r="D16" s="746" t="s">
        <v>440</v>
      </c>
      <c r="E16" s="1207" t="s">
        <v>870</v>
      </c>
      <c r="F16" s="754" t="s">
        <v>459</v>
      </c>
      <c r="G16" s="442">
        <v>5</v>
      </c>
      <c r="H16" s="442">
        <v>1</v>
      </c>
      <c r="I16" s="442">
        <v>1</v>
      </c>
      <c r="J16" s="442">
        <v>1</v>
      </c>
      <c r="K16" s="442">
        <v>1</v>
      </c>
      <c r="L16" s="442">
        <v>1</v>
      </c>
      <c r="M16" s="442">
        <v>1</v>
      </c>
      <c r="N16" s="442">
        <v>2</v>
      </c>
      <c r="O16" s="442">
        <v>1</v>
      </c>
      <c r="P16" s="442">
        <v>1</v>
      </c>
      <c r="Q16" s="442">
        <v>1</v>
      </c>
      <c r="R16" s="442">
        <v>1</v>
      </c>
      <c r="S16" s="442">
        <v>1</v>
      </c>
      <c r="T16" s="442">
        <v>1</v>
      </c>
      <c r="U16" s="442">
        <v>2</v>
      </c>
      <c r="V16" s="442">
        <v>1</v>
      </c>
      <c r="W16" s="442"/>
      <c r="X16" s="442">
        <v>2</v>
      </c>
      <c r="Y16" s="442">
        <v>2</v>
      </c>
      <c r="Z16" s="442">
        <v>1</v>
      </c>
      <c r="AA16" s="442">
        <v>2</v>
      </c>
      <c r="AB16" s="442"/>
      <c r="AC16" s="442">
        <v>1</v>
      </c>
      <c r="AD16" s="442">
        <v>3</v>
      </c>
      <c r="AE16" s="442">
        <f t="shared" si="0"/>
        <v>33</v>
      </c>
      <c r="AF16" s="714">
        <v>11.2</v>
      </c>
      <c r="AG16" s="445">
        <v>9.83</v>
      </c>
      <c r="AH16" s="445">
        <v>18.059999999999999</v>
      </c>
      <c r="AI16" s="445"/>
      <c r="AJ16" s="445"/>
      <c r="AK16" s="445"/>
      <c r="AL16" s="748"/>
      <c r="AM16" s="445"/>
      <c r="AN16" s="748"/>
      <c r="AO16" s="748"/>
      <c r="AP16" s="748"/>
      <c r="AQ16" s="1397">
        <f t="shared" si="26"/>
        <v>13.030000000000001</v>
      </c>
      <c r="AR16" s="1449">
        <f t="shared" si="27"/>
        <v>13.030000000000001</v>
      </c>
      <c r="AS16" s="749">
        <f t="shared" si="28"/>
        <v>13.030000000000001</v>
      </c>
      <c r="AT16" s="445">
        <f t="shared" si="1"/>
        <v>429.99</v>
      </c>
      <c r="AU16" s="438">
        <f t="shared" si="2"/>
        <v>65.150000000000006</v>
      </c>
      <c r="AV16" s="438">
        <f t="shared" si="3"/>
        <v>13.030000000000001</v>
      </c>
      <c r="AW16" s="438">
        <f t="shared" si="4"/>
        <v>13.030000000000001</v>
      </c>
      <c r="AX16" s="438">
        <f t="shared" si="5"/>
        <v>13.030000000000001</v>
      </c>
      <c r="AY16" s="438">
        <f t="shared" si="6"/>
        <v>13.030000000000001</v>
      </c>
      <c r="AZ16" s="438">
        <f t="shared" si="7"/>
        <v>13.030000000000001</v>
      </c>
      <c r="BA16" s="438">
        <f t="shared" si="8"/>
        <v>13.030000000000001</v>
      </c>
      <c r="BB16" s="438">
        <f t="shared" si="9"/>
        <v>26.060000000000002</v>
      </c>
      <c r="BC16" s="438">
        <f t="shared" si="10"/>
        <v>13.030000000000001</v>
      </c>
      <c r="BD16" s="438">
        <f t="shared" si="11"/>
        <v>13.030000000000001</v>
      </c>
      <c r="BE16" s="438">
        <f t="shared" si="12"/>
        <v>13.030000000000001</v>
      </c>
      <c r="BF16" s="438">
        <f t="shared" si="13"/>
        <v>13.030000000000001</v>
      </c>
      <c r="BG16" s="438">
        <f t="shared" si="14"/>
        <v>13.030000000000001</v>
      </c>
      <c r="BH16" s="438">
        <f t="shared" si="15"/>
        <v>13.030000000000001</v>
      </c>
      <c r="BI16" s="438">
        <f t="shared" si="16"/>
        <v>26.060000000000002</v>
      </c>
      <c r="BJ16" s="438">
        <f t="shared" si="17"/>
        <v>13.030000000000001</v>
      </c>
      <c r="BK16" s="438">
        <f t="shared" si="18"/>
        <v>0</v>
      </c>
      <c r="BL16" s="438">
        <f t="shared" si="19"/>
        <v>26.060000000000002</v>
      </c>
      <c r="BM16" s="438">
        <f t="shared" si="20"/>
        <v>26.060000000000002</v>
      </c>
      <c r="BN16" s="438">
        <f t="shared" si="21"/>
        <v>13.030000000000001</v>
      </c>
      <c r="BO16" s="438">
        <f t="shared" si="22"/>
        <v>26.060000000000002</v>
      </c>
      <c r="BP16" s="438">
        <f t="shared" si="23"/>
        <v>0</v>
      </c>
      <c r="BQ16" s="438">
        <f t="shared" si="24"/>
        <v>13.030000000000001</v>
      </c>
      <c r="BR16" s="438">
        <f t="shared" si="25"/>
        <v>39.090000000000003</v>
      </c>
    </row>
    <row r="17" spans="1:70" ht="60">
      <c r="A17" s="442">
        <v>15</v>
      </c>
      <c r="B17" s="441" t="s">
        <v>20</v>
      </c>
      <c r="C17" s="442" t="s">
        <v>266</v>
      </c>
      <c r="D17" s="746" t="s">
        <v>440</v>
      </c>
      <c r="E17" s="1205" t="s">
        <v>1002</v>
      </c>
      <c r="F17" s="442" t="s">
        <v>3</v>
      </c>
      <c r="G17" s="442">
        <v>120</v>
      </c>
      <c r="H17" s="442">
        <v>3</v>
      </c>
      <c r="I17" s="442">
        <v>10</v>
      </c>
      <c r="J17" s="442">
        <v>2</v>
      </c>
      <c r="K17" s="442">
        <v>10</v>
      </c>
      <c r="L17" s="442">
        <v>15</v>
      </c>
      <c r="M17" s="442">
        <v>10</v>
      </c>
      <c r="N17" s="442">
        <v>15</v>
      </c>
      <c r="O17" s="442">
        <v>2</v>
      </c>
      <c r="P17" s="442">
        <v>15</v>
      </c>
      <c r="Q17" s="442">
        <v>8</v>
      </c>
      <c r="R17" s="442">
        <v>8</v>
      </c>
      <c r="S17" s="442">
        <v>25</v>
      </c>
      <c r="T17" s="442">
        <v>10</v>
      </c>
      <c r="U17" s="442">
        <v>35</v>
      </c>
      <c r="V17" s="442">
        <v>15</v>
      </c>
      <c r="W17" s="442"/>
      <c r="X17" s="442">
        <v>25</v>
      </c>
      <c r="Y17" s="442">
        <v>4</v>
      </c>
      <c r="Z17" s="442">
        <v>8</v>
      </c>
      <c r="AA17" s="442">
        <v>15</v>
      </c>
      <c r="AB17" s="442"/>
      <c r="AC17" s="442">
        <v>2</v>
      </c>
      <c r="AD17" s="442">
        <v>20</v>
      </c>
      <c r="AE17" s="442">
        <f t="shared" si="0"/>
        <v>377</v>
      </c>
      <c r="AF17" s="719">
        <v>2.31</v>
      </c>
      <c r="AG17" s="747">
        <f>29.69/12</f>
        <v>2.4741666666666666</v>
      </c>
      <c r="AH17" s="747">
        <f>15.32/6</f>
        <v>2.5533333333333332</v>
      </c>
      <c r="AI17" s="445"/>
      <c r="AJ17" s="445"/>
      <c r="AK17" s="445"/>
      <c r="AL17" s="748"/>
      <c r="AM17" s="445"/>
      <c r="AN17" s="748"/>
      <c r="AO17" s="748"/>
      <c r="AP17" s="748"/>
      <c r="AQ17" s="1397">
        <f t="shared" si="26"/>
        <v>2.4458333333333333</v>
      </c>
      <c r="AR17" s="1449">
        <f t="shared" si="27"/>
        <v>2.4458333333333333</v>
      </c>
      <c r="AS17" s="749">
        <f t="shared" si="28"/>
        <v>2.4458333333333333</v>
      </c>
      <c r="AT17" s="445">
        <f t="shared" si="1"/>
        <v>922.07916666666665</v>
      </c>
      <c r="AU17" s="438">
        <f t="shared" si="2"/>
        <v>293.5</v>
      </c>
      <c r="AV17" s="438">
        <f t="shared" si="3"/>
        <v>7.3375000000000004</v>
      </c>
      <c r="AW17" s="438">
        <f t="shared" si="4"/>
        <v>24.458333333333332</v>
      </c>
      <c r="AX17" s="438">
        <f t="shared" si="5"/>
        <v>4.8916666666666666</v>
      </c>
      <c r="AY17" s="438">
        <f t="shared" si="6"/>
        <v>24.458333333333332</v>
      </c>
      <c r="AZ17" s="438">
        <f t="shared" si="7"/>
        <v>36.6875</v>
      </c>
      <c r="BA17" s="438">
        <f t="shared" si="8"/>
        <v>24.458333333333332</v>
      </c>
      <c r="BB17" s="438">
        <f t="shared" si="9"/>
        <v>36.6875</v>
      </c>
      <c r="BC17" s="438">
        <f t="shared" si="10"/>
        <v>4.8916666666666666</v>
      </c>
      <c r="BD17" s="438">
        <f t="shared" si="11"/>
        <v>36.6875</v>
      </c>
      <c r="BE17" s="438">
        <f t="shared" si="12"/>
        <v>19.566666666666666</v>
      </c>
      <c r="BF17" s="438">
        <f t="shared" si="13"/>
        <v>19.566666666666666</v>
      </c>
      <c r="BG17" s="438">
        <f t="shared" si="14"/>
        <v>61.145833333333336</v>
      </c>
      <c r="BH17" s="438">
        <f t="shared" si="15"/>
        <v>24.458333333333332</v>
      </c>
      <c r="BI17" s="438">
        <f t="shared" si="16"/>
        <v>85.604166666666671</v>
      </c>
      <c r="BJ17" s="438">
        <f t="shared" si="17"/>
        <v>36.6875</v>
      </c>
      <c r="BK17" s="438">
        <f t="shared" si="18"/>
        <v>0</v>
      </c>
      <c r="BL17" s="438">
        <f t="shared" si="19"/>
        <v>61.145833333333336</v>
      </c>
      <c r="BM17" s="438">
        <f t="shared" si="20"/>
        <v>9.7833333333333332</v>
      </c>
      <c r="BN17" s="438">
        <f t="shared" si="21"/>
        <v>19.566666666666666</v>
      </c>
      <c r="BO17" s="438">
        <f t="shared" si="22"/>
        <v>36.6875</v>
      </c>
      <c r="BP17" s="438">
        <f t="shared" si="23"/>
        <v>0</v>
      </c>
      <c r="BQ17" s="438">
        <f t="shared" si="24"/>
        <v>4.8916666666666666</v>
      </c>
      <c r="BR17" s="438">
        <f t="shared" si="25"/>
        <v>48.916666666666664</v>
      </c>
    </row>
    <row r="18" spans="1:70" ht="33">
      <c r="A18" s="442">
        <v>16</v>
      </c>
      <c r="B18" s="441">
        <v>251594</v>
      </c>
      <c r="C18" s="442" t="s">
        <v>266</v>
      </c>
      <c r="D18" s="746" t="s">
        <v>440</v>
      </c>
      <c r="E18" s="1205" t="s">
        <v>869</v>
      </c>
      <c r="F18" s="442" t="s">
        <v>21</v>
      </c>
      <c r="G18" s="442">
        <v>2</v>
      </c>
      <c r="H18" s="442">
        <v>1</v>
      </c>
      <c r="I18" s="442">
        <v>1</v>
      </c>
      <c r="J18" s="442">
        <v>1</v>
      </c>
      <c r="K18" s="442">
        <v>1</v>
      </c>
      <c r="L18" s="442">
        <v>1</v>
      </c>
      <c r="M18" s="442">
        <v>1</v>
      </c>
      <c r="N18" s="442">
        <v>3</v>
      </c>
      <c r="O18" s="442">
        <v>1</v>
      </c>
      <c r="P18" s="442">
        <v>1</v>
      </c>
      <c r="Q18" s="442">
        <v>1</v>
      </c>
      <c r="R18" s="442">
        <v>1</v>
      </c>
      <c r="S18" s="442">
        <v>2</v>
      </c>
      <c r="T18" s="442">
        <v>1</v>
      </c>
      <c r="U18" s="442">
        <v>2</v>
      </c>
      <c r="V18" s="442">
        <v>1</v>
      </c>
      <c r="W18" s="442"/>
      <c r="X18" s="442">
        <v>2</v>
      </c>
      <c r="Y18" s="442"/>
      <c r="Z18" s="442">
        <v>1</v>
      </c>
      <c r="AA18" s="442">
        <v>1</v>
      </c>
      <c r="AB18" s="442"/>
      <c r="AC18" s="442">
        <v>1</v>
      </c>
      <c r="AD18" s="442">
        <v>2</v>
      </c>
      <c r="AE18" s="442">
        <f t="shared" si="0"/>
        <v>28</v>
      </c>
      <c r="AF18" s="719">
        <v>14.45</v>
      </c>
      <c r="AG18" s="747">
        <v>3.24</v>
      </c>
      <c r="AH18" s="747">
        <v>7.35</v>
      </c>
      <c r="AI18" s="445"/>
      <c r="AJ18" s="445"/>
      <c r="AK18" s="445"/>
      <c r="AL18" s="748"/>
      <c r="AM18" s="445"/>
      <c r="AN18" s="748"/>
      <c r="AO18" s="748"/>
      <c r="AP18" s="748"/>
      <c r="AQ18" s="1397">
        <f t="shared" si="26"/>
        <v>8.3466666666666658</v>
      </c>
      <c r="AR18" s="1449">
        <f t="shared" si="27"/>
        <v>8.3466666666666658</v>
      </c>
      <c r="AS18" s="749">
        <f t="shared" si="28"/>
        <v>8.3466666666666658</v>
      </c>
      <c r="AT18" s="445">
        <f t="shared" si="1"/>
        <v>233.70666666666665</v>
      </c>
      <c r="AU18" s="438">
        <f t="shared" si="2"/>
        <v>16.693333333333332</v>
      </c>
      <c r="AV18" s="438">
        <f t="shared" si="3"/>
        <v>8.3466666666666658</v>
      </c>
      <c r="AW18" s="438">
        <f t="shared" si="4"/>
        <v>8.3466666666666658</v>
      </c>
      <c r="AX18" s="438">
        <f t="shared" si="5"/>
        <v>8.3466666666666658</v>
      </c>
      <c r="AY18" s="438">
        <f t="shared" si="6"/>
        <v>8.3466666666666658</v>
      </c>
      <c r="AZ18" s="438">
        <f t="shared" si="7"/>
        <v>8.3466666666666658</v>
      </c>
      <c r="BA18" s="438">
        <f t="shared" si="8"/>
        <v>8.3466666666666658</v>
      </c>
      <c r="BB18" s="438">
        <f t="shared" si="9"/>
        <v>25.04</v>
      </c>
      <c r="BC18" s="438">
        <f t="shared" si="10"/>
        <v>8.3466666666666658</v>
      </c>
      <c r="BD18" s="438">
        <f t="shared" si="11"/>
        <v>8.3466666666666658</v>
      </c>
      <c r="BE18" s="438">
        <f t="shared" si="12"/>
        <v>8.3466666666666658</v>
      </c>
      <c r="BF18" s="438">
        <f t="shared" si="13"/>
        <v>8.3466666666666658</v>
      </c>
      <c r="BG18" s="438">
        <f t="shared" si="14"/>
        <v>16.693333333333332</v>
      </c>
      <c r="BH18" s="438">
        <f t="shared" si="15"/>
        <v>8.3466666666666658</v>
      </c>
      <c r="BI18" s="438">
        <f t="shared" si="16"/>
        <v>16.693333333333332</v>
      </c>
      <c r="BJ18" s="438">
        <f t="shared" si="17"/>
        <v>8.3466666666666658</v>
      </c>
      <c r="BK18" s="438">
        <f t="shared" si="18"/>
        <v>0</v>
      </c>
      <c r="BL18" s="438">
        <f t="shared" si="19"/>
        <v>16.693333333333332</v>
      </c>
      <c r="BM18" s="438">
        <f t="shared" si="20"/>
        <v>0</v>
      </c>
      <c r="BN18" s="438">
        <f t="shared" si="21"/>
        <v>8.3466666666666658</v>
      </c>
      <c r="BO18" s="438">
        <f t="shared" si="22"/>
        <v>8.3466666666666658</v>
      </c>
      <c r="BP18" s="438">
        <f t="shared" si="23"/>
        <v>0</v>
      </c>
      <c r="BQ18" s="438">
        <f t="shared" si="24"/>
        <v>8.3466666666666658</v>
      </c>
      <c r="BR18" s="438">
        <f t="shared" si="25"/>
        <v>16.693333333333332</v>
      </c>
    </row>
    <row r="19" spans="1:70" s="400" customFormat="1" ht="36">
      <c r="A19" s="442">
        <v>17</v>
      </c>
      <c r="B19" s="441">
        <v>454030</v>
      </c>
      <c r="C19" s="442" t="s">
        <v>266</v>
      </c>
      <c r="D19" s="746" t="s">
        <v>440</v>
      </c>
      <c r="E19" s="1205" t="s">
        <v>868</v>
      </c>
      <c r="F19" s="442" t="s">
        <v>21</v>
      </c>
      <c r="G19" s="442">
        <v>50</v>
      </c>
      <c r="H19" s="442">
        <v>2</v>
      </c>
      <c r="I19" s="442">
        <v>10</v>
      </c>
      <c r="J19" s="442">
        <v>1</v>
      </c>
      <c r="K19" s="442">
        <v>3</v>
      </c>
      <c r="L19" s="442">
        <v>10</v>
      </c>
      <c r="M19" s="442">
        <v>3</v>
      </c>
      <c r="N19" s="442">
        <v>20</v>
      </c>
      <c r="O19" s="442">
        <v>1</v>
      </c>
      <c r="P19" s="442">
        <v>10</v>
      </c>
      <c r="Q19" s="442">
        <v>2</v>
      </c>
      <c r="R19" s="442">
        <v>4</v>
      </c>
      <c r="S19" s="442">
        <v>5</v>
      </c>
      <c r="T19" s="442">
        <v>5</v>
      </c>
      <c r="U19" s="442">
        <v>8</v>
      </c>
      <c r="V19" s="442">
        <v>10</v>
      </c>
      <c r="W19" s="442"/>
      <c r="X19" s="442">
        <v>7</v>
      </c>
      <c r="Y19" s="442">
        <v>1</v>
      </c>
      <c r="Z19" s="442">
        <v>2</v>
      </c>
      <c r="AA19" s="442">
        <v>10</v>
      </c>
      <c r="AB19" s="442"/>
      <c r="AC19" s="442">
        <v>1</v>
      </c>
      <c r="AD19" s="442">
        <v>10</v>
      </c>
      <c r="AE19" s="442">
        <f t="shared" si="0"/>
        <v>175</v>
      </c>
      <c r="AF19" s="719">
        <v>5.25</v>
      </c>
      <c r="AG19" s="747">
        <v>5.3</v>
      </c>
      <c r="AH19" s="747">
        <v>6.15</v>
      </c>
      <c r="AI19" s="445"/>
      <c r="AJ19" s="445"/>
      <c r="AK19" s="445"/>
      <c r="AL19" s="748"/>
      <c r="AM19" s="445"/>
      <c r="AN19" s="748"/>
      <c r="AO19" s="748"/>
      <c r="AP19" s="748"/>
      <c r="AQ19" s="1397">
        <f t="shared" si="26"/>
        <v>5.5666666666666673</v>
      </c>
      <c r="AR19" s="1449">
        <f t="shared" si="27"/>
        <v>5.5666666666666673</v>
      </c>
      <c r="AS19" s="749">
        <f t="shared" si="28"/>
        <v>5.5666666666666673</v>
      </c>
      <c r="AT19" s="445">
        <f t="shared" si="1"/>
        <v>974.16666666666674</v>
      </c>
      <c r="AU19" s="438">
        <f t="shared" si="2"/>
        <v>278.33333333333337</v>
      </c>
      <c r="AV19" s="438">
        <f t="shared" si="3"/>
        <v>11.133333333333335</v>
      </c>
      <c r="AW19" s="438">
        <f t="shared" si="4"/>
        <v>55.666666666666671</v>
      </c>
      <c r="AX19" s="438">
        <f t="shared" si="5"/>
        <v>5.5666666666666673</v>
      </c>
      <c r="AY19" s="438">
        <f t="shared" si="6"/>
        <v>16.700000000000003</v>
      </c>
      <c r="AZ19" s="438">
        <f t="shared" si="7"/>
        <v>55.666666666666671</v>
      </c>
      <c r="BA19" s="438">
        <f t="shared" si="8"/>
        <v>16.700000000000003</v>
      </c>
      <c r="BB19" s="438">
        <f t="shared" si="9"/>
        <v>111.33333333333334</v>
      </c>
      <c r="BC19" s="438">
        <f t="shared" si="10"/>
        <v>5.5666666666666673</v>
      </c>
      <c r="BD19" s="438">
        <f t="shared" si="11"/>
        <v>55.666666666666671</v>
      </c>
      <c r="BE19" s="438">
        <f t="shared" si="12"/>
        <v>11.133333333333335</v>
      </c>
      <c r="BF19" s="438">
        <f t="shared" si="13"/>
        <v>22.266666666666669</v>
      </c>
      <c r="BG19" s="438">
        <f t="shared" si="14"/>
        <v>27.833333333333336</v>
      </c>
      <c r="BH19" s="438">
        <f t="shared" si="15"/>
        <v>27.833333333333336</v>
      </c>
      <c r="BI19" s="438">
        <f t="shared" si="16"/>
        <v>44.533333333333339</v>
      </c>
      <c r="BJ19" s="438">
        <f t="shared" si="17"/>
        <v>55.666666666666671</v>
      </c>
      <c r="BK19" s="438">
        <f t="shared" si="18"/>
        <v>0</v>
      </c>
      <c r="BL19" s="438">
        <f t="shared" si="19"/>
        <v>38.966666666666669</v>
      </c>
      <c r="BM19" s="438">
        <f t="shared" si="20"/>
        <v>5.5666666666666673</v>
      </c>
      <c r="BN19" s="438">
        <f t="shared" si="21"/>
        <v>11.133333333333335</v>
      </c>
      <c r="BO19" s="438">
        <f t="shared" si="22"/>
        <v>55.666666666666671</v>
      </c>
      <c r="BP19" s="438">
        <f t="shared" si="23"/>
        <v>0</v>
      </c>
      <c r="BQ19" s="438">
        <f t="shared" si="24"/>
        <v>5.5666666666666673</v>
      </c>
      <c r="BR19" s="438">
        <f t="shared" si="25"/>
        <v>55.666666666666671</v>
      </c>
    </row>
    <row r="20" spans="1:70" s="400" customFormat="1" ht="33">
      <c r="A20" s="442">
        <v>18</v>
      </c>
      <c r="B20" s="441">
        <v>242252</v>
      </c>
      <c r="C20" s="442" t="s">
        <v>266</v>
      </c>
      <c r="D20" s="746" t="s">
        <v>440</v>
      </c>
      <c r="E20" s="1205" t="s">
        <v>22</v>
      </c>
      <c r="F20" s="442" t="s">
        <v>21</v>
      </c>
      <c r="G20" s="442">
        <v>20</v>
      </c>
      <c r="H20" s="442">
        <v>2</v>
      </c>
      <c r="I20" s="442">
        <v>4</v>
      </c>
      <c r="J20" s="442">
        <v>2</v>
      </c>
      <c r="K20" s="442">
        <v>4</v>
      </c>
      <c r="L20" s="442">
        <v>20</v>
      </c>
      <c r="M20" s="442">
        <v>4</v>
      </c>
      <c r="N20" s="442">
        <v>20</v>
      </c>
      <c r="O20" s="442">
        <v>2</v>
      </c>
      <c r="P20" s="442">
        <v>20</v>
      </c>
      <c r="Q20" s="442">
        <v>4</v>
      </c>
      <c r="R20" s="442">
        <v>6</v>
      </c>
      <c r="S20" s="442">
        <v>10</v>
      </c>
      <c r="T20" s="442">
        <v>10</v>
      </c>
      <c r="U20" s="442">
        <v>16</v>
      </c>
      <c r="V20" s="442">
        <v>14</v>
      </c>
      <c r="W20" s="442"/>
      <c r="X20" s="442">
        <v>14</v>
      </c>
      <c r="Y20" s="442">
        <v>2</v>
      </c>
      <c r="Z20" s="442">
        <v>4</v>
      </c>
      <c r="AA20" s="442">
        <v>14</v>
      </c>
      <c r="AB20" s="442"/>
      <c r="AC20" s="442">
        <v>2</v>
      </c>
      <c r="AD20" s="442">
        <v>16</v>
      </c>
      <c r="AE20" s="442">
        <f t="shared" si="0"/>
        <v>210</v>
      </c>
      <c r="AF20" s="719">
        <v>5.45</v>
      </c>
      <c r="AG20" s="747">
        <v>13.14</v>
      </c>
      <c r="AH20" s="747">
        <v>7.32</v>
      </c>
      <c r="AI20" s="445"/>
      <c r="AJ20" s="445"/>
      <c r="AK20" s="445"/>
      <c r="AL20" s="748"/>
      <c r="AM20" s="445"/>
      <c r="AN20" s="748"/>
      <c r="AO20" s="748"/>
      <c r="AP20" s="748"/>
      <c r="AQ20" s="1397">
        <f t="shared" si="26"/>
        <v>8.6366666666666667</v>
      </c>
      <c r="AR20" s="1449">
        <f t="shared" si="27"/>
        <v>8.6366666666666667</v>
      </c>
      <c r="AS20" s="749">
        <f t="shared" si="28"/>
        <v>8.6366666666666667</v>
      </c>
      <c r="AT20" s="445">
        <f t="shared" si="1"/>
        <v>1813.7</v>
      </c>
      <c r="AU20" s="438">
        <f t="shared" si="2"/>
        <v>172.73333333333335</v>
      </c>
      <c r="AV20" s="438">
        <f t="shared" si="3"/>
        <v>17.273333333333333</v>
      </c>
      <c r="AW20" s="438">
        <f t="shared" si="4"/>
        <v>34.546666666666667</v>
      </c>
      <c r="AX20" s="438">
        <f t="shared" si="5"/>
        <v>17.273333333333333</v>
      </c>
      <c r="AY20" s="438">
        <f t="shared" si="6"/>
        <v>34.546666666666667</v>
      </c>
      <c r="AZ20" s="438">
        <f t="shared" si="7"/>
        <v>172.73333333333335</v>
      </c>
      <c r="BA20" s="438">
        <f t="shared" si="8"/>
        <v>34.546666666666667</v>
      </c>
      <c r="BB20" s="438">
        <f t="shared" si="9"/>
        <v>172.73333333333335</v>
      </c>
      <c r="BC20" s="438">
        <f t="shared" si="10"/>
        <v>17.273333333333333</v>
      </c>
      <c r="BD20" s="438">
        <f t="shared" si="11"/>
        <v>172.73333333333335</v>
      </c>
      <c r="BE20" s="438">
        <f t="shared" si="12"/>
        <v>34.546666666666667</v>
      </c>
      <c r="BF20" s="438">
        <f t="shared" si="13"/>
        <v>51.82</v>
      </c>
      <c r="BG20" s="438">
        <f t="shared" si="14"/>
        <v>86.366666666666674</v>
      </c>
      <c r="BH20" s="438">
        <f t="shared" si="15"/>
        <v>86.366666666666674</v>
      </c>
      <c r="BI20" s="438">
        <f t="shared" si="16"/>
        <v>138.18666666666667</v>
      </c>
      <c r="BJ20" s="438">
        <f t="shared" si="17"/>
        <v>120.91333333333333</v>
      </c>
      <c r="BK20" s="438">
        <f t="shared" si="18"/>
        <v>0</v>
      </c>
      <c r="BL20" s="438">
        <f t="shared" si="19"/>
        <v>120.91333333333333</v>
      </c>
      <c r="BM20" s="438">
        <f t="shared" si="20"/>
        <v>17.273333333333333</v>
      </c>
      <c r="BN20" s="438">
        <f t="shared" si="21"/>
        <v>34.546666666666667</v>
      </c>
      <c r="BO20" s="438">
        <f t="shared" si="22"/>
        <v>120.91333333333333</v>
      </c>
      <c r="BP20" s="438">
        <f t="shared" si="23"/>
        <v>0</v>
      </c>
      <c r="BQ20" s="438">
        <f t="shared" si="24"/>
        <v>17.273333333333333</v>
      </c>
      <c r="BR20" s="438">
        <f t="shared" si="25"/>
        <v>138.18666666666667</v>
      </c>
    </row>
    <row r="21" spans="1:70" ht="36">
      <c r="A21" s="442">
        <v>19</v>
      </c>
      <c r="B21" s="756">
        <v>17370</v>
      </c>
      <c r="C21" s="442" t="s">
        <v>266</v>
      </c>
      <c r="D21" s="746" t="s">
        <v>440</v>
      </c>
      <c r="E21" s="1205" t="s">
        <v>867</v>
      </c>
      <c r="F21" s="442" t="s">
        <v>3</v>
      </c>
      <c r="G21" s="442">
        <v>50</v>
      </c>
      <c r="H21" s="442">
        <v>2</v>
      </c>
      <c r="I21" s="442">
        <v>0</v>
      </c>
      <c r="J21" s="442">
        <v>1</v>
      </c>
      <c r="K21" s="442">
        <v>5</v>
      </c>
      <c r="L21" s="442">
        <v>10</v>
      </c>
      <c r="M21" s="442">
        <v>5</v>
      </c>
      <c r="N21" s="442">
        <v>30</v>
      </c>
      <c r="O21" s="442">
        <v>1</v>
      </c>
      <c r="P21" s="442">
        <v>10</v>
      </c>
      <c r="Q21" s="442">
        <v>5</v>
      </c>
      <c r="R21" s="442">
        <v>5</v>
      </c>
      <c r="S21" s="442">
        <v>10</v>
      </c>
      <c r="T21" s="442">
        <v>5</v>
      </c>
      <c r="U21" s="442">
        <v>15</v>
      </c>
      <c r="V21" s="442">
        <v>10</v>
      </c>
      <c r="W21" s="442"/>
      <c r="X21" s="442">
        <v>18</v>
      </c>
      <c r="Y21" s="442">
        <v>2</v>
      </c>
      <c r="Z21" s="442">
        <v>5</v>
      </c>
      <c r="AA21" s="442">
        <v>10</v>
      </c>
      <c r="AB21" s="442"/>
      <c r="AC21" s="442">
        <v>2</v>
      </c>
      <c r="AD21" s="442">
        <v>10</v>
      </c>
      <c r="AE21" s="442">
        <f t="shared" si="0"/>
        <v>211</v>
      </c>
      <c r="AF21" s="719">
        <v>7.66</v>
      </c>
      <c r="AG21" s="747">
        <v>7.72</v>
      </c>
      <c r="AH21" s="747">
        <v>9.4700000000000006</v>
      </c>
      <c r="AI21" s="445"/>
      <c r="AJ21" s="445"/>
      <c r="AK21" s="445"/>
      <c r="AL21" s="748"/>
      <c r="AM21" s="445"/>
      <c r="AN21" s="748"/>
      <c r="AO21" s="748"/>
      <c r="AP21" s="748"/>
      <c r="AQ21" s="1397">
        <f t="shared" si="26"/>
        <v>8.2833333333333332</v>
      </c>
      <c r="AR21" s="1449">
        <f t="shared" si="27"/>
        <v>8.2833333333333332</v>
      </c>
      <c r="AS21" s="749">
        <f t="shared" si="28"/>
        <v>8.2833333333333332</v>
      </c>
      <c r="AT21" s="445">
        <f t="shared" si="1"/>
        <v>1747.7833333333333</v>
      </c>
      <c r="AU21" s="438">
        <f t="shared" si="2"/>
        <v>414.16666666666669</v>
      </c>
      <c r="AV21" s="438">
        <f t="shared" si="3"/>
        <v>16.566666666666666</v>
      </c>
      <c r="AW21" s="438">
        <f t="shared" si="4"/>
        <v>0</v>
      </c>
      <c r="AX21" s="438">
        <f t="shared" si="5"/>
        <v>8.2833333333333332</v>
      </c>
      <c r="AY21" s="438">
        <f t="shared" si="6"/>
        <v>41.416666666666664</v>
      </c>
      <c r="AZ21" s="438">
        <f t="shared" si="7"/>
        <v>82.833333333333329</v>
      </c>
      <c r="BA21" s="438">
        <f t="shared" si="8"/>
        <v>41.416666666666664</v>
      </c>
      <c r="BB21" s="438">
        <f t="shared" si="9"/>
        <v>248.5</v>
      </c>
      <c r="BC21" s="438">
        <f t="shared" si="10"/>
        <v>8.2833333333333332</v>
      </c>
      <c r="BD21" s="438">
        <f t="shared" si="11"/>
        <v>82.833333333333329</v>
      </c>
      <c r="BE21" s="438">
        <f t="shared" si="12"/>
        <v>41.416666666666664</v>
      </c>
      <c r="BF21" s="438">
        <f t="shared" si="13"/>
        <v>41.416666666666664</v>
      </c>
      <c r="BG21" s="438">
        <f t="shared" si="14"/>
        <v>82.833333333333329</v>
      </c>
      <c r="BH21" s="438">
        <f t="shared" si="15"/>
        <v>41.416666666666664</v>
      </c>
      <c r="BI21" s="438">
        <f t="shared" si="16"/>
        <v>124.25</v>
      </c>
      <c r="BJ21" s="438">
        <f t="shared" si="17"/>
        <v>82.833333333333329</v>
      </c>
      <c r="BK21" s="438">
        <f t="shared" si="18"/>
        <v>0</v>
      </c>
      <c r="BL21" s="438">
        <f t="shared" si="19"/>
        <v>149.1</v>
      </c>
      <c r="BM21" s="438">
        <f t="shared" si="20"/>
        <v>16.566666666666666</v>
      </c>
      <c r="BN21" s="438">
        <f t="shared" si="21"/>
        <v>41.416666666666664</v>
      </c>
      <c r="BO21" s="438">
        <f t="shared" si="22"/>
        <v>82.833333333333329</v>
      </c>
      <c r="BP21" s="438">
        <f t="shared" si="23"/>
        <v>0</v>
      </c>
      <c r="BQ21" s="438">
        <f t="shared" si="24"/>
        <v>16.566666666666666</v>
      </c>
      <c r="BR21" s="438">
        <f t="shared" si="25"/>
        <v>82.833333333333329</v>
      </c>
    </row>
    <row r="22" spans="1:70" s="400" customFormat="1" ht="48">
      <c r="A22" s="442">
        <v>20</v>
      </c>
      <c r="B22" s="446" t="s">
        <v>840</v>
      </c>
      <c r="C22" s="442" t="s">
        <v>266</v>
      </c>
      <c r="D22" s="746" t="s">
        <v>440</v>
      </c>
      <c r="E22" s="1205" t="s">
        <v>866</v>
      </c>
      <c r="F22" s="442" t="s">
        <v>23</v>
      </c>
      <c r="G22" s="442">
        <v>50</v>
      </c>
      <c r="H22" s="442">
        <v>4</v>
      </c>
      <c r="I22" s="442">
        <v>12</v>
      </c>
      <c r="J22" s="442">
        <v>4</v>
      </c>
      <c r="K22" s="442">
        <v>8</v>
      </c>
      <c r="L22" s="442">
        <v>12</v>
      </c>
      <c r="M22" s="442">
        <v>8</v>
      </c>
      <c r="N22" s="442">
        <v>24</v>
      </c>
      <c r="O22" s="442">
        <v>4</v>
      </c>
      <c r="P22" s="442">
        <v>12</v>
      </c>
      <c r="Q22" s="442">
        <v>4</v>
      </c>
      <c r="R22" s="442">
        <v>8</v>
      </c>
      <c r="S22" s="442">
        <v>20</v>
      </c>
      <c r="T22" s="442">
        <v>6</v>
      </c>
      <c r="U22" s="442">
        <v>26</v>
      </c>
      <c r="V22" s="442">
        <v>12</v>
      </c>
      <c r="W22" s="442"/>
      <c r="X22" s="442">
        <v>14</v>
      </c>
      <c r="Y22" s="442">
        <v>2</v>
      </c>
      <c r="Z22" s="442">
        <v>4</v>
      </c>
      <c r="AA22" s="442">
        <v>12</v>
      </c>
      <c r="AB22" s="442"/>
      <c r="AC22" s="442">
        <v>2</v>
      </c>
      <c r="AD22" s="442">
        <v>15</v>
      </c>
      <c r="AE22" s="442">
        <f t="shared" si="0"/>
        <v>263</v>
      </c>
      <c r="AF22" s="719">
        <v>6.14</v>
      </c>
      <c r="AG22" s="747">
        <v>6.18</v>
      </c>
      <c r="AH22" s="747">
        <v>6.52</v>
      </c>
      <c r="AI22" s="445"/>
      <c r="AJ22" s="445"/>
      <c r="AK22" s="445"/>
      <c r="AL22" s="748"/>
      <c r="AM22" s="445"/>
      <c r="AN22" s="748"/>
      <c r="AO22" s="748"/>
      <c r="AP22" s="748"/>
      <c r="AQ22" s="1397">
        <f t="shared" si="26"/>
        <v>6.28</v>
      </c>
      <c r="AR22" s="1449">
        <f t="shared" si="27"/>
        <v>6.28</v>
      </c>
      <c r="AS22" s="749">
        <f t="shared" si="28"/>
        <v>6.28</v>
      </c>
      <c r="AT22" s="445">
        <f t="shared" si="1"/>
        <v>1651.64</v>
      </c>
      <c r="AU22" s="438">
        <f t="shared" si="2"/>
        <v>314</v>
      </c>
      <c r="AV22" s="438">
        <f t="shared" si="3"/>
        <v>25.12</v>
      </c>
      <c r="AW22" s="438">
        <f t="shared" si="4"/>
        <v>75.36</v>
      </c>
      <c r="AX22" s="438">
        <f t="shared" si="5"/>
        <v>25.12</v>
      </c>
      <c r="AY22" s="438">
        <f t="shared" si="6"/>
        <v>50.24</v>
      </c>
      <c r="AZ22" s="438">
        <f t="shared" si="7"/>
        <v>75.36</v>
      </c>
      <c r="BA22" s="438">
        <f t="shared" si="8"/>
        <v>50.24</v>
      </c>
      <c r="BB22" s="438">
        <f t="shared" si="9"/>
        <v>150.72</v>
      </c>
      <c r="BC22" s="438">
        <f t="shared" si="10"/>
        <v>25.12</v>
      </c>
      <c r="BD22" s="438">
        <f t="shared" si="11"/>
        <v>75.36</v>
      </c>
      <c r="BE22" s="438">
        <f t="shared" si="12"/>
        <v>25.12</v>
      </c>
      <c r="BF22" s="438">
        <f t="shared" si="13"/>
        <v>50.24</v>
      </c>
      <c r="BG22" s="438">
        <f t="shared" si="14"/>
        <v>125.60000000000001</v>
      </c>
      <c r="BH22" s="438">
        <f t="shared" si="15"/>
        <v>37.68</v>
      </c>
      <c r="BI22" s="438">
        <f t="shared" si="16"/>
        <v>163.28</v>
      </c>
      <c r="BJ22" s="438">
        <f t="shared" si="17"/>
        <v>75.36</v>
      </c>
      <c r="BK22" s="438">
        <f t="shared" si="18"/>
        <v>0</v>
      </c>
      <c r="BL22" s="438">
        <f t="shared" si="19"/>
        <v>87.92</v>
      </c>
      <c r="BM22" s="438">
        <f t="shared" si="20"/>
        <v>12.56</v>
      </c>
      <c r="BN22" s="438">
        <f t="shared" si="21"/>
        <v>25.12</v>
      </c>
      <c r="BO22" s="438">
        <f t="shared" si="22"/>
        <v>75.36</v>
      </c>
      <c r="BP22" s="438">
        <f t="shared" si="23"/>
        <v>0</v>
      </c>
      <c r="BQ22" s="438">
        <f t="shared" si="24"/>
        <v>12.56</v>
      </c>
      <c r="BR22" s="438">
        <f t="shared" si="25"/>
        <v>94.2</v>
      </c>
    </row>
    <row r="23" spans="1:70" s="400" customFormat="1" ht="48">
      <c r="A23" s="442">
        <v>21</v>
      </c>
      <c r="B23" s="441">
        <v>477578</v>
      </c>
      <c r="C23" s="442" t="s">
        <v>266</v>
      </c>
      <c r="D23" s="746" t="s">
        <v>440</v>
      </c>
      <c r="E23" s="1205" t="s">
        <v>865</v>
      </c>
      <c r="F23" s="442" t="s">
        <v>23</v>
      </c>
      <c r="G23" s="442">
        <v>50</v>
      </c>
      <c r="H23" s="442">
        <v>4</v>
      </c>
      <c r="I23" s="442">
        <v>12</v>
      </c>
      <c r="J23" s="442">
        <v>4</v>
      </c>
      <c r="K23" s="442">
        <v>8</v>
      </c>
      <c r="L23" s="442">
        <v>12</v>
      </c>
      <c r="M23" s="442">
        <v>8</v>
      </c>
      <c r="N23" s="442">
        <v>24</v>
      </c>
      <c r="O23" s="442">
        <v>4</v>
      </c>
      <c r="P23" s="442">
        <v>12</v>
      </c>
      <c r="Q23" s="442">
        <v>4</v>
      </c>
      <c r="R23" s="442">
        <v>8</v>
      </c>
      <c r="S23" s="442">
        <v>20</v>
      </c>
      <c r="T23" s="442">
        <v>6</v>
      </c>
      <c r="U23" s="442">
        <v>26</v>
      </c>
      <c r="V23" s="442">
        <v>12</v>
      </c>
      <c r="W23" s="442"/>
      <c r="X23" s="442">
        <v>14</v>
      </c>
      <c r="Y23" s="442">
        <v>2</v>
      </c>
      <c r="Z23" s="442">
        <v>4</v>
      </c>
      <c r="AA23" s="442">
        <v>12</v>
      </c>
      <c r="AB23" s="442"/>
      <c r="AC23" s="442">
        <v>2</v>
      </c>
      <c r="AD23" s="442">
        <v>15</v>
      </c>
      <c r="AE23" s="442">
        <f t="shared" si="0"/>
        <v>263</v>
      </c>
      <c r="AF23" s="719">
        <v>4.04</v>
      </c>
      <c r="AG23" s="747">
        <v>5.57</v>
      </c>
      <c r="AH23" s="747">
        <v>4.2699999999999996</v>
      </c>
      <c r="AI23" s="445"/>
      <c r="AJ23" s="445"/>
      <c r="AK23" s="445"/>
      <c r="AL23" s="445"/>
      <c r="AM23" s="445"/>
      <c r="AN23" s="748"/>
      <c r="AO23" s="748"/>
      <c r="AP23" s="748"/>
      <c r="AQ23" s="1397">
        <f t="shared" si="26"/>
        <v>4.626666666666666</v>
      </c>
      <c r="AR23" s="1449">
        <f t="shared" si="27"/>
        <v>4.626666666666666</v>
      </c>
      <c r="AS23" s="749">
        <f t="shared" si="28"/>
        <v>4.626666666666666</v>
      </c>
      <c r="AT23" s="445">
        <f t="shared" si="1"/>
        <v>1216.8133333333333</v>
      </c>
      <c r="AU23" s="438">
        <f t="shared" si="2"/>
        <v>231.33333333333331</v>
      </c>
      <c r="AV23" s="438">
        <f t="shared" si="3"/>
        <v>18.506666666666664</v>
      </c>
      <c r="AW23" s="438">
        <f t="shared" si="4"/>
        <v>55.519999999999996</v>
      </c>
      <c r="AX23" s="438">
        <f t="shared" si="5"/>
        <v>18.506666666666664</v>
      </c>
      <c r="AY23" s="438">
        <f t="shared" si="6"/>
        <v>37.013333333333328</v>
      </c>
      <c r="AZ23" s="438">
        <f t="shared" si="7"/>
        <v>55.519999999999996</v>
      </c>
      <c r="BA23" s="438">
        <f t="shared" si="8"/>
        <v>37.013333333333328</v>
      </c>
      <c r="BB23" s="438">
        <f t="shared" si="9"/>
        <v>111.03999999999999</v>
      </c>
      <c r="BC23" s="438">
        <f t="shared" si="10"/>
        <v>18.506666666666664</v>
      </c>
      <c r="BD23" s="438">
        <f t="shared" si="11"/>
        <v>55.519999999999996</v>
      </c>
      <c r="BE23" s="438">
        <f t="shared" si="12"/>
        <v>18.506666666666664</v>
      </c>
      <c r="BF23" s="438">
        <f t="shared" si="13"/>
        <v>37.013333333333328</v>
      </c>
      <c r="BG23" s="438">
        <f t="shared" si="14"/>
        <v>92.533333333333317</v>
      </c>
      <c r="BH23" s="438">
        <f t="shared" si="15"/>
        <v>27.759999999999998</v>
      </c>
      <c r="BI23" s="438">
        <f t="shared" si="16"/>
        <v>120.29333333333332</v>
      </c>
      <c r="BJ23" s="438">
        <f t="shared" si="17"/>
        <v>55.519999999999996</v>
      </c>
      <c r="BK23" s="438">
        <f t="shared" si="18"/>
        <v>0</v>
      </c>
      <c r="BL23" s="438">
        <f t="shared" si="19"/>
        <v>64.773333333333326</v>
      </c>
      <c r="BM23" s="438">
        <f t="shared" si="20"/>
        <v>9.2533333333333321</v>
      </c>
      <c r="BN23" s="438">
        <f t="shared" si="21"/>
        <v>18.506666666666664</v>
      </c>
      <c r="BO23" s="438">
        <f t="shared" si="22"/>
        <v>55.519999999999996</v>
      </c>
      <c r="BP23" s="438">
        <f t="shared" si="23"/>
        <v>0</v>
      </c>
      <c r="BQ23" s="438">
        <f t="shared" si="24"/>
        <v>9.2533333333333321</v>
      </c>
      <c r="BR23" s="438">
        <f t="shared" si="25"/>
        <v>69.399999999999991</v>
      </c>
    </row>
    <row r="24" spans="1:70" ht="33">
      <c r="A24" s="442">
        <v>22</v>
      </c>
      <c r="B24" s="441">
        <v>355906</v>
      </c>
      <c r="C24" s="442" t="s">
        <v>266</v>
      </c>
      <c r="D24" s="746" t="s">
        <v>440</v>
      </c>
      <c r="E24" s="1205" t="s">
        <v>864</v>
      </c>
      <c r="F24" s="442" t="s">
        <v>3</v>
      </c>
      <c r="G24" s="442"/>
      <c r="H24" s="442">
        <v>1</v>
      </c>
      <c r="I24" s="442">
        <v>3</v>
      </c>
      <c r="J24" s="442">
        <v>1</v>
      </c>
      <c r="K24" s="442">
        <v>1</v>
      </c>
      <c r="L24" s="442">
        <v>2</v>
      </c>
      <c r="M24" s="442">
        <v>1</v>
      </c>
      <c r="N24" s="442">
        <v>2</v>
      </c>
      <c r="O24" s="442">
        <v>1</v>
      </c>
      <c r="P24" s="442">
        <v>2</v>
      </c>
      <c r="Q24" s="442">
        <v>1</v>
      </c>
      <c r="R24" s="442">
        <v>1</v>
      </c>
      <c r="S24" s="442">
        <v>2</v>
      </c>
      <c r="T24" s="442">
        <v>4</v>
      </c>
      <c r="U24" s="442">
        <v>4</v>
      </c>
      <c r="V24" s="442">
        <v>2</v>
      </c>
      <c r="W24" s="442"/>
      <c r="X24" s="442">
        <v>8</v>
      </c>
      <c r="Y24" s="442">
        <v>1</v>
      </c>
      <c r="Z24" s="442">
        <v>1</v>
      </c>
      <c r="AA24" s="442">
        <v>2</v>
      </c>
      <c r="AB24" s="442"/>
      <c r="AC24" s="442">
        <v>1</v>
      </c>
      <c r="AD24" s="442">
        <v>8</v>
      </c>
      <c r="AE24" s="442">
        <f t="shared" si="0"/>
        <v>49</v>
      </c>
      <c r="AF24" s="719">
        <v>1.1599999999999999</v>
      </c>
      <c r="AG24" s="747">
        <f>21.44/20</f>
        <v>1.0720000000000001</v>
      </c>
      <c r="AH24" s="747">
        <f>44.34/20</f>
        <v>2.2170000000000001</v>
      </c>
      <c r="AI24" s="445"/>
      <c r="AJ24" s="445"/>
      <c r="AK24" s="445"/>
      <c r="AL24" s="445"/>
      <c r="AM24" s="445"/>
      <c r="AN24" s="748"/>
      <c r="AO24" s="748"/>
      <c r="AP24" s="748"/>
      <c r="AQ24" s="1397">
        <f t="shared" si="26"/>
        <v>1.4829999999999999</v>
      </c>
      <c r="AR24" s="1449">
        <f t="shared" si="27"/>
        <v>1.4829999999999999</v>
      </c>
      <c r="AS24" s="749">
        <f t="shared" si="28"/>
        <v>1.4829999999999999</v>
      </c>
      <c r="AT24" s="445">
        <f t="shared" si="1"/>
        <v>72.666999999999987</v>
      </c>
      <c r="AU24" s="438">
        <f t="shared" si="2"/>
        <v>0</v>
      </c>
      <c r="AV24" s="438">
        <f t="shared" si="3"/>
        <v>1.4829999999999999</v>
      </c>
      <c r="AW24" s="438">
        <f t="shared" si="4"/>
        <v>4.4489999999999998</v>
      </c>
      <c r="AX24" s="438">
        <f t="shared" si="5"/>
        <v>1.4829999999999999</v>
      </c>
      <c r="AY24" s="438">
        <f t="shared" si="6"/>
        <v>1.4829999999999999</v>
      </c>
      <c r="AZ24" s="438">
        <f t="shared" si="7"/>
        <v>2.9659999999999997</v>
      </c>
      <c r="BA24" s="438">
        <f t="shared" si="8"/>
        <v>1.4829999999999999</v>
      </c>
      <c r="BB24" s="438">
        <f t="shared" si="9"/>
        <v>2.9659999999999997</v>
      </c>
      <c r="BC24" s="438">
        <f t="shared" si="10"/>
        <v>1.4829999999999999</v>
      </c>
      <c r="BD24" s="438">
        <f t="shared" si="11"/>
        <v>2.9659999999999997</v>
      </c>
      <c r="BE24" s="438">
        <f t="shared" si="12"/>
        <v>1.4829999999999999</v>
      </c>
      <c r="BF24" s="438">
        <f t="shared" si="13"/>
        <v>1.4829999999999999</v>
      </c>
      <c r="BG24" s="438">
        <f t="shared" si="14"/>
        <v>2.9659999999999997</v>
      </c>
      <c r="BH24" s="438">
        <f t="shared" si="15"/>
        <v>5.9319999999999995</v>
      </c>
      <c r="BI24" s="438">
        <f t="shared" si="16"/>
        <v>5.9319999999999995</v>
      </c>
      <c r="BJ24" s="438">
        <f t="shared" si="17"/>
        <v>2.9659999999999997</v>
      </c>
      <c r="BK24" s="438">
        <f t="shared" si="18"/>
        <v>0</v>
      </c>
      <c r="BL24" s="438">
        <f t="shared" si="19"/>
        <v>11.863999999999999</v>
      </c>
      <c r="BM24" s="438">
        <f t="shared" si="20"/>
        <v>1.4829999999999999</v>
      </c>
      <c r="BN24" s="438">
        <f t="shared" si="21"/>
        <v>1.4829999999999999</v>
      </c>
      <c r="BO24" s="438">
        <f t="shared" si="22"/>
        <v>2.9659999999999997</v>
      </c>
      <c r="BP24" s="438">
        <f t="shared" si="23"/>
        <v>0</v>
      </c>
      <c r="BQ24" s="438">
        <f t="shared" si="24"/>
        <v>1.4829999999999999</v>
      </c>
      <c r="BR24" s="438">
        <f t="shared" si="25"/>
        <v>11.863999999999999</v>
      </c>
    </row>
    <row r="25" spans="1:70" ht="36">
      <c r="A25" s="442">
        <v>23</v>
      </c>
      <c r="B25" s="441">
        <v>352424</v>
      </c>
      <c r="C25" s="442" t="s">
        <v>266</v>
      </c>
      <c r="D25" s="746" t="s">
        <v>440</v>
      </c>
      <c r="E25" s="1205" t="s">
        <v>863</v>
      </c>
      <c r="F25" s="442" t="s">
        <v>3</v>
      </c>
      <c r="G25" s="442">
        <v>40</v>
      </c>
      <c r="H25" s="442">
        <v>5</v>
      </c>
      <c r="I25" s="442">
        <v>10</v>
      </c>
      <c r="J25" s="442">
        <v>3</v>
      </c>
      <c r="K25" s="442">
        <v>15</v>
      </c>
      <c r="L25" s="442">
        <v>15</v>
      </c>
      <c r="M25" s="442">
        <v>15</v>
      </c>
      <c r="N25" s="442">
        <v>30</v>
      </c>
      <c r="O25" s="442">
        <v>3</v>
      </c>
      <c r="P25" s="442">
        <v>15</v>
      </c>
      <c r="Q25" s="442">
        <v>8</v>
      </c>
      <c r="R25" s="442">
        <v>8</v>
      </c>
      <c r="S25" s="442">
        <v>35</v>
      </c>
      <c r="T25" s="442">
        <v>10</v>
      </c>
      <c r="U25" s="442">
        <v>45</v>
      </c>
      <c r="V25" s="442">
        <v>15</v>
      </c>
      <c r="W25" s="442"/>
      <c r="X25" s="442">
        <v>15</v>
      </c>
      <c r="Y25" s="442">
        <v>20</v>
      </c>
      <c r="Z25" s="442">
        <v>8</v>
      </c>
      <c r="AA25" s="442">
        <v>15</v>
      </c>
      <c r="AB25" s="442"/>
      <c r="AC25" s="442">
        <v>3</v>
      </c>
      <c r="AD25" s="442">
        <v>20</v>
      </c>
      <c r="AE25" s="442">
        <f t="shared" si="0"/>
        <v>353</v>
      </c>
      <c r="AF25" s="719">
        <v>4.0599999999999996</v>
      </c>
      <c r="AG25" s="747">
        <f>27.44/6</f>
        <v>4.5733333333333333</v>
      </c>
      <c r="AH25" s="747">
        <f>34.62/6</f>
        <v>5.77</v>
      </c>
      <c r="AI25" s="445"/>
      <c r="AJ25" s="445"/>
      <c r="AK25" s="445"/>
      <c r="AL25" s="445"/>
      <c r="AM25" s="445"/>
      <c r="AN25" s="748"/>
      <c r="AO25" s="748"/>
      <c r="AP25" s="748"/>
      <c r="AQ25" s="1397">
        <f t="shared" si="26"/>
        <v>4.8011111111111111</v>
      </c>
      <c r="AR25" s="1449">
        <f t="shared" si="27"/>
        <v>4.8011111111111111</v>
      </c>
      <c r="AS25" s="749">
        <f t="shared" si="28"/>
        <v>4.8011111111111111</v>
      </c>
      <c r="AT25" s="445">
        <f t="shared" si="1"/>
        <v>1694.7922222222221</v>
      </c>
      <c r="AU25" s="438">
        <f t="shared" si="2"/>
        <v>192.04444444444445</v>
      </c>
      <c r="AV25" s="438">
        <f t="shared" si="3"/>
        <v>24.005555555555556</v>
      </c>
      <c r="AW25" s="438">
        <f t="shared" si="4"/>
        <v>48.011111111111113</v>
      </c>
      <c r="AX25" s="438">
        <f t="shared" si="5"/>
        <v>14.403333333333332</v>
      </c>
      <c r="AY25" s="438">
        <f t="shared" si="6"/>
        <v>72.016666666666666</v>
      </c>
      <c r="AZ25" s="438">
        <f t="shared" si="7"/>
        <v>72.016666666666666</v>
      </c>
      <c r="BA25" s="438">
        <f t="shared" si="8"/>
        <v>72.016666666666666</v>
      </c>
      <c r="BB25" s="438">
        <f t="shared" si="9"/>
        <v>144.03333333333333</v>
      </c>
      <c r="BC25" s="438">
        <f t="shared" si="10"/>
        <v>14.403333333333332</v>
      </c>
      <c r="BD25" s="438">
        <f t="shared" si="11"/>
        <v>72.016666666666666</v>
      </c>
      <c r="BE25" s="438">
        <f t="shared" si="12"/>
        <v>38.408888888888889</v>
      </c>
      <c r="BF25" s="438">
        <f t="shared" si="13"/>
        <v>38.408888888888889</v>
      </c>
      <c r="BG25" s="438">
        <f t="shared" si="14"/>
        <v>168.03888888888889</v>
      </c>
      <c r="BH25" s="438">
        <f t="shared" si="15"/>
        <v>48.011111111111113</v>
      </c>
      <c r="BI25" s="438">
        <f t="shared" si="16"/>
        <v>216.05</v>
      </c>
      <c r="BJ25" s="438">
        <f t="shared" si="17"/>
        <v>72.016666666666666</v>
      </c>
      <c r="BK25" s="438">
        <f t="shared" si="18"/>
        <v>0</v>
      </c>
      <c r="BL25" s="438">
        <f t="shared" si="19"/>
        <v>72.016666666666666</v>
      </c>
      <c r="BM25" s="438">
        <f t="shared" si="20"/>
        <v>96.022222222222226</v>
      </c>
      <c r="BN25" s="438">
        <f t="shared" si="21"/>
        <v>38.408888888888889</v>
      </c>
      <c r="BO25" s="438">
        <f t="shared" si="22"/>
        <v>72.016666666666666</v>
      </c>
      <c r="BP25" s="438">
        <f t="shared" si="23"/>
        <v>0</v>
      </c>
      <c r="BQ25" s="438">
        <f t="shared" si="24"/>
        <v>14.403333333333332</v>
      </c>
      <c r="BR25" s="438">
        <f t="shared" si="25"/>
        <v>96.022222222222226</v>
      </c>
    </row>
    <row r="26" spans="1:70" ht="36">
      <c r="A26" s="442">
        <v>24</v>
      </c>
      <c r="B26" s="441">
        <v>352424</v>
      </c>
      <c r="C26" s="442" t="s">
        <v>266</v>
      </c>
      <c r="D26" s="746" t="s">
        <v>440</v>
      </c>
      <c r="E26" s="1205" t="s">
        <v>862</v>
      </c>
      <c r="F26" s="442" t="s">
        <v>3</v>
      </c>
      <c r="G26" s="442">
        <v>60</v>
      </c>
      <c r="H26" s="1188">
        <v>3</v>
      </c>
      <c r="I26" s="1188">
        <v>5</v>
      </c>
      <c r="J26" s="1188">
        <v>2</v>
      </c>
      <c r="K26" s="1188">
        <v>8</v>
      </c>
      <c r="L26" s="1188">
        <v>8</v>
      </c>
      <c r="M26" s="1188">
        <v>8</v>
      </c>
      <c r="N26" s="1188">
        <v>15</v>
      </c>
      <c r="O26" s="1188">
        <v>2</v>
      </c>
      <c r="P26" s="1188">
        <v>8</v>
      </c>
      <c r="Q26" s="1188">
        <v>4</v>
      </c>
      <c r="R26" s="1188">
        <v>4</v>
      </c>
      <c r="S26" s="1188">
        <v>18</v>
      </c>
      <c r="T26" s="1188">
        <v>5</v>
      </c>
      <c r="U26" s="1188">
        <v>23</v>
      </c>
      <c r="V26" s="1188">
        <v>8</v>
      </c>
      <c r="W26" s="1188"/>
      <c r="X26" s="1188">
        <v>8</v>
      </c>
      <c r="Y26" s="1188">
        <v>10</v>
      </c>
      <c r="Z26" s="1188">
        <v>4</v>
      </c>
      <c r="AA26" s="1188">
        <v>8</v>
      </c>
      <c r="AB26" s="1188"/>
      <c r="AC26" s="1188">
        <v>2</v>
      </c>
      <c r="AD26" s="1188">
        <v>10</v>
      </c>
      <c r="AE26" s="442">
        <f t="shared" si="0"/>
        <v>223</v>
      </c>
      <c r="AF26" s="719">
        <v>2.82</v>
      </c>
      <c r="AG26" s="747">
        <f>26.58/6</f>
        <v>4.43</v>
      </c>
      <c r="AH26" s="747">
        <f>24.03/6</f>
        <v>4.0049999999999999</v>
      </c>
      <c r="AI26" s="445"/>
      <c r="AJ26" s="445"/>
      <c r="AK26" s="445"/>
      <c r="AL26" s="445"/>
      <c r="AM26" s="445"/>
      <c r="AN26" s="748"/>
      <c r="AO26" s="748"/>
      <c r="AP26" s="748"/>
      <c r="AQ26" s="1397">
        <f t="shared" si="26"/>
        <v>3.7516666666666665</v>
      </c>
      <c r="AR26" s="1449">
        <f t="shared" si="27"/>
        <v>3.7516666666666665</v>
      </c>
      <c r="AS26" s="749">
        <f t="shared" si="28"/>
        <v>3.7516666666666665</v>
      </c>
      <c r="AT26" s="445">
        <f t="shared" si="1"/>
        <v>836.62166666666667</v>
      </c>
      <c r="AU26" s="438">
        <f t="shared" si="2"/>
        <v>225.1</v>
      </c>
      <c r="AV26" s="438">
        <f t="shared" si="3"/>
        <v>11.254999999999999</v>
      </c>
      <c r="AW26" s="438">
        <f t="shared" si="4"/>
        <v>18.758333333333333</v>
      </c>
      <c r="AX26" s="438">
        <f t="shared" si="5"/>
        <v>7.503333333333333</v>
      </c>
      <c r="AY26" s="438">
        <f t="shared" si="6"/>
        <v>30.013333333333332</v>
      </c>
      <c r="AZ26" s="438">
        <f t="shared" si="7"/>
        <v>30.013333333333332</v>
      </c>
      <c r="BA26" s="438">
        <f t="shared" si="8"/>
        <v>30.013333333333332</v>
      </c>
      <c r="BB26" s="438">
        <f t="shared" si="9"/>
        <v>56.274999999999999</v>
      </c>
      <c r="BC26" s="438">
        <f t="shared" si="10"/>
        <v>7.503333333333333</v>
      </c>
      <c r="BD26" s="438">
        <f t="shared" si="11"/>
        <v>30.013333333333332</v>
      </c>
      <c r="BE26" s="438">
        <f t="shared" si="12"/>
        <v>15.006666666666666</v>
      </c>
      <c r="BF26" s="438">
        <f t="shared" si="13"/>
        <v>15.006666666666666</v>
      </c>
      <c r="BG26" s="438">
        <f t="shared" si="14"/>
        <v>67.53</v>
      </c>
      <c r="BH26" s="438">
        <f t="shared" si="15"/>
        <v>18.758333333333333</v>
      </c>
      <c r="BI26" s="438">
        <f t="shared" si="16"/>
        <v>86.288333333333327</v>
      </c>
      <c r="BJ26" s="438">
        <f t="shared" si="17"/>
        <v>30.013333333333332</v>
      </c>
      <c r="BK26" s="438">
        <f t="shared" si="18"/>
        <v>0</v>
      </c>
      <c r="BL26" s="438">
        <f t="shared" si="19"/>
        <v>30.013333333333332</v>
      </c>
      <c r="BM26" s="438">
        <f t="shared" si="20"/>
        <v>37.516666666666666</v>
      </c>
      <c r="BN26" s="438">
        <f t="shared" si="21"/>
        <v>15.006666666666666</v>
      </c>
      <c r="BO26" s="438">
        <f t="shared" si="22"/>
        <v>30.013333333333332</v>
      </c>
      <c r="BP26" s="438">
        <f t="shared" si="23"/>
        <v>0</v>
      </c>
      <c r="BQ26" s="438">
        <f t="shared" si="24"/>
        <v>7.503333333333333</v>
      </c>
      <c r="BR26" s="438">
        <f t="shared" si="25"/>
        <v>37.516666666666666</v>
      </c>
    </row>
    <row r="27" spans="1:70" ht="48">
      <c r="A27" s="442">
        <v>25</v>
      </c>
      <c r="B27" s="446" t="s">
        <v>839</v>
      </c>
      <c r="C27" s="442" t="s">
        <v>266</v>
      </c>
      <c r="D27" s="746" t="s">
        <v>440</v>
      </c>
      <c r="E27" s="1205" t="s">
        <v>861</v>
      </c>
      <c r="F27" s="442" t="s">
        <v>3</v>
      </c>
      <c r="G27" s="442">
        <v>5</v>
      </c>
      <c r="H27" s="442">
        <v>1</v>
      </c>
      <c r="I27" s="442"/>
      <c r="J27" s="442"/>
      <c r="K27" s="442">
        <v>1</v>
      </c>
      <c r="L27" s="442">
        <v>1</v>
      </c>
      <c r="M27" s="442">
        <v>2</v>
      </c>
      <c r="N27" s="442">
        <v>1</v>
      </c>
      <c r="O27" s="442">
        <v>0</v>
      </c>
      <c r="P27" s="442"/>
      <c r="Q27" s="442">
        <v>1</v>
      </c>
      <c r="R27" s="442">
        <v>2</v>
      </c>
      <c r="S27" s="442">
        <v>3</v>
      </c>
      <c r="T27" s="442">
        <v>1</v>
      </c>
      <c r="U27" s="442">
        <v>3</v>
      </c>
      <c r="V27" s="442">
        <v>1</v>
      </c>
      <c r="W27" s="442"/>
      <c r="X27" s="442">
        <v>1</v>
      </c>
      <c r="Y27" s="442">
        <v>4</v>
      </c>
      <c r="Z27" s="442">
        <v>1</v>
      </c>
      <c r="AA27" s="442">
        <v>4</v>
      </c>
      <c r="AB27" s="442"/>
      <c r="AC27" s="442">
        <v>1</v>
      </c>
      <c r="AD27" s="442">
        <v>4</v>
      </c>
      <c r="AE27" s="442">
        <f t="shared" si="0"/>
        <v>37</v>
      </c>
      <c r="AF27" s="719"/>
      <c r="AG27" s="445"/>
      <c r="AH27" s="445"/>
      <c r="AI27" s="445"/>
      <c r="AJ27" s="445"/>
      <c r="AK27" s="747">
        <v>24.13</v>
      </c>
      <c r="AL27" s="747">
        <v>17.14</v>
      </c>
      <c r="AM27" s="747">
        <v>26.33</v>
      </c>
      <c r="AN27" s="748"/>
      <c r="AO27" s="748"/>
      <c r="AP27" s="748"/>
      <c r="AQ27" s="1397">
        <f t="shared" si="26"/>
        <v>22.533333333333331</v>
      </c>
      <c r="AR27" s="1449">
        <f t="shared" si="27"/>
        <v>22.533333333333331</v>
      </c>
      <c r="AS27" s="749">
        <f t="shared" si="28"/>
        <v>22.533333333333331</v>
      </c>
      <c r="AT27" s="445">
        <f t="shared" si="1"/>
        <v>833.73333333333323</v>
      </c>
      <c r="AU27" s="438">
        <f t="shared" si="2"/>
        <v>112.66666666666666</v>
      </c>
      <c r="AV27" s="438">
        <f t="shared" si="3"/>
        <v>22.533333333333331</v>
      </c>
      <c r="AW27" s="438">
        <f t="shared" si="4"/>
        <v>0</v>
      </c>
      <c r="AX27" s="438">
        <f t="shared" si="5"/>
        <v>0</v>
      </c>
      <c r="AY27" s="438">
        <f t="shared" si="6"/>
        <v>22.533333333333331</v>
      </c>
      <c r="AZ27" s="438">
        <f t="shared" si="7"/>
        <v>22.533333333333331</v>
      </c>
      <c r="BA27" s="438">
        <f t="shared" si="8"/>
        <v>45.066666666666663</v>
      </c>
      <c r="BB27" s="438">
        <f t="shared" si="9"/>
        <v>22.533333333333331</v>
      </c>
      <c r="BC27" s="438">
        <f t="shared" si="10"/>
        <v>0</v>
      </c>
      <c r="BD27" s="438">
        <f t="shared" si="11"/>
        <v>0</v>
      </c>
      <c r="BE27" s="438">
        <f t="shared" si="12"/>
        <v>22.533333333333331</v>
      </c>
      <c r="BF27" s="438">
        <f t="shared" si="13"/>
        <v>45.066666666666663</v>
      </c>
      <c r="BG27" s="438">
        <f t="shared" si="14"/>
        <v>67.599999999999994</v>
      </c>
      <c r="BH27" s="438">
        <f t="shared" si="15"/>
        <v>22.533333333333331</v>
      </c>
      <c r="BI27" s="438">
        <f t="shared" si="16"/>
        <v>67.599999999999994</v>
      </c>
      <c r="BJ27" s="438">
        <f t="shared" si="17"/>
        <v>22.533333333333331</v>
      </c>
      <c r="BK27" s="438">
        <f t="shared" si="18"/>
        <v>0</v>
      </c>
      <c r="BL27" s="438">
        <f t="shared" si="19"/>
        <v>22.533333333333331</v>
      </c>
      <c r="BM27" s="438">
        <f t="shared" si="20"/>
        <v>90.133333333333326</v>
      </c>
      <c r="BN27" s="438">
        <f t="shared" si="21"/>
        <v>22.533333333333331</v>
      </c>
      <c r="BO27" s="438">
        <f t="shared" si="22"/>
        <v>90.133333333333326</v>
      </c>
      <c r="BP27" s="438">
        <f t="shared" si="23"/>
        <v>0</v>
      </c>
      <c r="BQ27" s="438">
        <f t="shared" si="24"/>
        <v>22.533333333333331</v>
      </c>
      <c r="BR27" s="438">
        <f t="shared" si="25"/>
        <v>90.133333333333326</v>
      </c>
    </row>
    <row r="28" spans="1:70" ht="60">
      <c r="A28" s="442">
        <v>26</v>
      </c>
      <c r="B28" s="441">
        <v>422204</v>
      </c>
      <c r="C28" s="442" t="s">
        <v>266</v>
      </c>
      <c r="D28" s="746" t="s">
        <v>440</v>
      </c>
      <c r="E28" s="1205" t="s">
        <v>860</v>
      </c>
      <c r="F28" s="442" t="s">
        <v>24</v>
      </c>
      <c r="G28" s="442">
        <v>20</v>
      </c>
      <c r="H28" s="442">
        <v>2</v>
      </c>
      <c r="I28" s="442">
        <v>7</v>
      </c>
      <c r="J28" s="442">
        <v>1</v>
      </c>
      <c r="K28" s="442">
        <v>3</v>
      </c>
      <c r="L28" s="442">
        <v>8</v>
      </c>
      <c r="M28" s="442">
        <v>3</v>
      </c>
      <c r="N28" s="442">
        <v>30</v>
      </c>
      <c r="O28" s="442">
        <v>1</v>
      </c>
      <c r="P28" s="442">
        <v>8</v>
      </c>
      <c r="Q28" s="442">
        <v>2</v>
      </c>
      <c r="R28" s="442">
        <v>5</v>
      </c>
      <c r="S28" s="442">
        <v>5</v>
      </c>
      <c r="T28" s="442">
        <v>4</v>
      </c>
      <c r="U28" s="442">
        <v>7</v>
      </c>
      <c r="V28" s="442">
        <v>8</v>
      </c>
      <c r="W28" s="442"/>
      <c r="X28" s="442">
        <v>15</v>
      </c>
      <c r="Y28" s="442">
        <v>10</v>
      </c>
      <c r="Z28" s="442">
        <v>2</v>
      </c>
      <c r="AA28" s="442">
        <v>8</v>
      </c>
      <c r="AB28" s="442"/>
      <c r="AC28" s="442">
        <v>1</v>
      </c>
      <c r="AD28" s="442">
        <v>10</v>
      </c>
      <c r="AE28" s="442">
        <f t="shared" si="0"/>
        <v>160</v>
      </c>
      <c r="AF28" s="719">
        <v>19.32</v>
      </c>
      <c r="AG28" s="747">
        <v>10.45</v>
      </c>
      <c r="AH28" s="747">
        <v>15.06</v>
      </c>
      <c r="AI28" s="445"/>
      <c r="AJ28" s="445"/>
      <c r="AK28" s="445"/>
      <c r="AL28" s="445"/>
      <c r="AM28" s="445"/>
      <c r="AN28" s="748"/>
      <c r="AO28" s="748"/>
      <c r="AP28" s="748"/>
      <c r="AQ28" s="1397">
        <f t="shared" si="26"/>
        <v>14.943333333333333</v>
      </c>
      <c r="AR28" s="1449">
        <f t="shared" si="27"/>
        <v>14.943333333333333</v>
      </c>
      <c r="AS28" s="749">
        <f t="shared" si="28"/>
        <v>14.943333333333333</v>
      </c>
      <c r="AT28" s="445">
        <f t="shared" si="1"/>
        <v>2390.9333333333334</v>
      </c>
      <c r="AU28" s="438">
        <f t="shared" si="2"/>
        <v>298.86666666666667</v>
      </c>
      <c r="AV28" s="438">
        <f t="shared" si="3"/>
        <v>29.886666666666667</v>
      </c>
      <c r="AW28" s="438">
        <f t="shared" si="4"/>
        <v>104.60333333333334</v>
      </c>
      <c r="AX28" s="438">
        <f t="shared" si="5"/>
        <v>14.943333333333333</v>
      </c>
      <c r="AY28" s="438">
        <f t="shared" si="6"/>
        <v>44.83</v>
      </c>
      <c r="AZ28" s="438">
        <f t="shared" si="7"/>
        <v>119.54666666666667</v>
      </c>
      <c r="BA28" s="438">
        <f t="shared" si="8"/>
        <v>44.83</v>
      </c>
      <c r="BB28" s="438">
        <f t="shared" si="9"/>
        <v>448.3</v>
      </c>
      <c r="BC28" s="438">
        <f t="shared" si="10"/>
        <v>14.943333333333333</v>
      </c>
      <c r="BD28" s="438">
        <f t="shared" si="11"/>
        <v>119.54666666666667</v>
      </c>
      <c r="BE28" s="438">
        <f t="shared" si="12"/>
        <v>29.886666666666667</v>
      </c>
      <c r="BF28" s="438">
        <f t="shared" si="13"/>
        <v>74.716666666666669</v>
      </c>
      <c r="BG28" s="438">
        <f t="shared" si="14"/>
        <v>74.716666666666669</v>
      </c>
      <c r="BH28" s="438">
        <f t="shared" si="15"/>
        <v>59.773333333333333</v>
      </c>
      <c r="BI28" s="438">
        <f t="shared" si="16"/>
        <v>104.60333333333334</v>
      </c>
      <c r="BJ28" s="438">
        <f t="shared" si="17"/>
        <v>119.54666666666667</v>
      </c>
      <c r="BK28" s="438">
        <f t="shared" si="18"/>
        <v>0</v>
      </c>
      <c r="BL28" s="438">
        <f t="shared" si="19"/>
        <v>224.15</v>
      </c>
      <c r="BM28" s="438">
        <f t="shared" si="20"/>
        <v>149.43333333333334</v>
      </c>
      <c r="BN28" s="438">
        <f t="shared" si="21"/>
        <v>29.886666666666667</v>
      </c>
      <c r="BO28" s="438">
        <f t="shared" si="22"/>
        <v>119.54666666666667</v>
      </c>
      <c r="BP28" s="438">
        <f t="shared" si="23"/>
        <v>0</v>
      </c>
      <c r="BQ28" s="438">
        <f t="shared" si="24"/>
        <v>14.943333333333333</v>
      </c>
      <c r="BR28" s="438">
        <f t="shared" si="25"/>
        <v>149.43333333333334</v>
      </c>
    </row>
    <row r="29" spans="1:70" s="757" customFormat="1" ht="33">
      <c r="A29" s="442">
        <v>27</v>
      </c>
      <c r="B29" s="441">
        <v>485479</v>
      </c>
      <c r="C29" s="442" t="s">
        <v>266</v>
      </c>
      <c r="D29" s="746" t="s">
        <v>440</v>
      </c>
      <c r="E29" s="1205" t="s">
        <v>859</v>
      </c>
      <c r="F29" s="442" t="s">
        <v>3</v>
      </c>
      <c r="G29" s="442">
        <v>20</v>
      </c>
      <c r="H29" s="442"/>
      <c r="I29" s="442">
        <v>2</v>
      </c>
      <c r="J29" s="442">
        <v>1</v>
      </c>
      <c r="K29" s="442">
        <v>2</v>
      </c>
      <c r="L29" s="442">
        <v>2</v>
      </c>
      <c r="M29" s="442">
        <v>2</v>
      </c>
      <c r="N29" s="442">
        <v>6</v>
      </c>
      <c r="O29" s="442">
        <v>1</v>
      </c>
      <c r="P29" s="442">
        <v>1</v>
      </c>
      <c r="Q29" s="442">
        <v>2</v>
      </c>
      <c r="R29" s="442">
        <v>2</v>
      </c>
      <c r="S29" s="442">
        <v>3</v>
      </c>
      <c r="T29" s="442">
        <v>2</v>
      </c>
      <c r="U29" s="442">
        <v>5</v>
      </c>
      <c r="V29" s="442">
        <v>3</v>
      </c>
      <c r="W29" s="442"/>
      <c r="X29" s="442">
        <v>3</v>
      </c>
      <c r="Y29" s="442">
        <v>1</v>
      </c>
      <c r="Z29" s="442">
        <v>3</v>
      </c>
      <c r="AA29" s="442">
        <v>5</v>
      </c>
      <c r="AB29" s="442"/>
      <c r="AC29" s="442">
        <v>1</v>
      </c>
      <c r="AD29" s="442">
        <v>3</v>
      </c>
      <c r="AE29" s="442">
        <f t="shared" si="0"/>
        <v>70</v>
      </c>
      <c r="AF29" s="719">
        <v>25.4</v>
      </c>
      <c r="AG29" s="747">
        <v>17.16</v>
      </c>
      <c r="AH29" s="747">
        <v>28.81</v>
      </c>
      <c r="AI29" s="445"/>
      <c r="AJ29" s="445"/>
      <c r="AK29" s="445"/>
      <c r="AL29" s="445"/>
      <c r="AM29" s="445"/>
      <c r="AN29" s="748"/>
      <c r="AO29" s="748"/>
      <c r="AP29" s="748"/>
      <c r="AQ29" s="1397">
        <f t="shared" si="26"/>
        <v>23.790000000000003</v>
      </c>
      <c r="AR29" s="1449">
        <f t="shared" si="27"/>
        <v>23.790000000000003</v>
      </c>
      <c r="AS29" s="749">
        <f t="shared" si="28"/>
        <v>23.790000000000003</v>
      </c>
      <c r="AT29" s="445">
        <f t="shared" si="1"/>
        <v>1665.3000000000002</v>
      </c>
      <c r="AU29" s="438">
        <f t="shared" si="2"/>
        <v>475.80000000000007</v>
      </c>
      <c r="AV29" s="438">
        <f t="shared" si="3"/>
        <v>0</v>
      </c>
      <c r="AW29" s="438">
        <f t="shared" si="4"/>
        <v>47.580000000000005</v>
      </c>
      <c r="AX29" s="438">
        <f t="shared" si="5"/>
        <v>23.790000000000003</v>
      </c>
      <c r="AY29" s="438">
        <f t="shared" si="6"/>
        <v>47.580000000000005</v>
      </c>
      <c r="AZ29" s="438">
        <f t="shared" si="7"/>
        <v>47.580000000000005</v>
      </c>
      <c r="BA29" s="438">
        <f t="shared" si="8"/>
        <v>47.580000000000005</v>
      </c>
      <c r="BB29" s="438">
        <f t="shared" si="9"/>
        <v>142.74</v>
      </c>
      <c r="BC29" s="438">
        <f t="shared" si="10"/>
        <v>23.790000000000003</v>
      </c>
      <c r="BD29" s="438">
        <f t="shared" si="11"/>
        <v>23.790000000000003</v>
      </c>
      <c r="BE29" s="438">
        <f t="shared" si="12"/>
        <v>47.580000000000005</v>
      </c>
      <c r="BF29" s="438">
        <f t="shared" si="13"/>
        <v>47.580000000000005</v>
      </c>
      <c r="BG29" s="438">
        <f t="shared" si="14"/>
        <v>71.37</v>
      </c>
      <c r="BH29" s="438">
        <f t="shared" si="15"/>
        <v>47.580000000000005</v>
      </c>
      <c r="BI29" s="438">
        <f t="shared" si="16"/>
        <v>118.95000000000002</v>
      </c>
      <c r="BJ29" s="438">
        <f t="shared" si="17"/>
        <v>71.37</v>
      </c>
      <c r="BK29" s="438">
        <f t="shared" si="18"/>
        <v>0</v>
      </c>
      <c r="BL29" s="438">
        <f t="shared" si="19"/>
        <v>71.37</v>
      </c>
      <c r="BM29" s="438">
        <f t="shared" si="20"/>
        <v>23.790000000000003</v>
      </c>
      <c r="BN29" s="438">
        <f t="shared" si="21"/>
        <v>71.37</v>
      </c>
      <c r="BO29" s="438">
        <f t="shared" si="22"/>
        <v>118.95000000000002</v>
      </c>
      <c r="BP29" s="438">
        <f t="shared" si="23"/>
        <v>0</v>
      </c>
      <c r="BQ29" s="438">
        <f t="shared" si="24"/>
        <v>23.790000000000003</v>
      </c>
      <c r="BR29" s="438">
        <f t="shared" si="25"/>
        <v>71.37</v>
      </c>
    </row>
    <row r="30" spans="1:70" s="757" customFormat="1" ht="36">
      <c r="A30" s="442">
        <v>28</v>
      </c>
      <c r="B30" s="441">
        <v>229929</v>
      </c>
      <c r="C30" s="442" t="s">
        <v>266</v>
      </c>
      <c r="D30" s="746" t="s">
        <v>440</v>
      </c>
      <c r="E30" s="1205" t="s">
        <v>858</v>
      </c>
      <c r="F30" s="442" t="s">
        <v>3</v>
      </c>
      <c r="G30" s="442">
        <v>20</v>
      </c>
      <c r="H30" s="442"/>
      <c r="I30" s="442">
        <v>1</v>
      </c>
      <c r="J30" s="442">
        <v>1</v>
      </c>
      <c r="K30" s="442">
        <v>1</v>
      </c>
      <c r="L30" s="442">
        <v>1</v>
      </c>
      <c r="M30" s="442">
        <v>1</v>
      </c>
      <c r="N30" s="442">
        <v>6</v>
      </c>
      <c r="O30" s="442">
        <v>1</v>
      </c>
      <c r="P30" s="442">
        <v>1</v>
      </c>
      <c r="Q30" s="442">
        <v>1</v>
      </c>
      <c r="R30" s="442">
        <v>1</v>
      </c>
      <c r="S30" s="442">
        <v>1</v>
      </c>
      <c r="T30" s="442">
        <v>1</v>
      </c>
      <c r="U30" s="442">
        <v>1</v>
      </c>
      <c r="V30" s="442">
        <v>1</v>
      </c>
      <c r="W30" s="442"/>
      <c r="X30" s="442">
        <v>1</v>
      </c>
      <c r="Y30" s="442">
        <v>1</v>
      </c>
      <c r="Z30" s="442">
        <v>1</v>
      </c>
      <c r="AA30" s="442">
        <v>1</v>
      </c>
      <c r="AB30" s="442"/>
      <c r="AC30" s="442">
        <v>1</v>
      </c>
      <c r="AD30" s="442">
        <v>1</v>
      </c>
      <c r="AE30" s="442">
        <f t="shared" si="0"/>
        <v>45</v>
      </c>
      <c r="AF30" s="719">
        <v>55.68</v>
      </c>
      <c r="AG30" s="747">
        <v>36.42</v>
      </c>
      <c r="AH30" s="747">
        <v>59.36</v>
      </c>
      <c r="AI30" s="445"/>
      <c r="AJ30" s="445"/>
      <c r="AK30" s="445"/>
      <c r="AL30" s="445"/>
      <c r="AM30" s="445"/>
      <c r="AN30" s="748"/>
      <c r="AO30" s="748"/>
      <c r="AP30" s="748"/>
      <c r="AQ30" s="1397">
        <f t="shared" si="26"/>
        <v>50.486666666666657</v>
      </c>
      <c r="AR30" s="1449">
        <f t="shared" si="27"/>
        <v>50.486666666666657</v>
      </c>
      <c r="AS30" s="749">
        <f t="shared" si="28"/>
        <v>50.486666666666657</v>
      </c>
      <c r="AT30" s="445">
        <f t="shared" si="1"/>
        <v>2271.8999999999996</v>
      </c>
      <c r="AU30" s="438">
        <f t="shared" si="2"/>
        <v>1009.7333333333331</v>
      </c>
      <c r="AV30" s="438">
        <f t="shared" si="3"/>
        <v>0</v>
      </c>
      <c r="AW30" s="438">
        <f t="shared" si="4"/>
        <v>50.486666666666657</v>
      </c>
      <c r="AX30" s="438">
        <f t="shared" si="5"/>
        <v>50.486666666666657</v>
      </c>
      <c r="AY30" s="438">
        <f t="shared" si="6"/>
        <v>50.486666666666657</v>
      </c>
      <c r="AZ30" s="438">
        <f t="shared" si="7"/>
        <v>50.486666666666657</v>
      </c>
      <c r="BA30" s="438">
        <f t="shared" si="8"/>
        <v>50.486666666666657</v>
      </c>
      <c r="BB30" s="438">
        <f t="shared" si="9"/>
        <v>302.91999999999996</v>
      </c>
      <c r="BC30" s="438">
        <f t="shared" si="10"/>
        <v>50.486666666666657</v>
      </c>
      <c r="BD30" s="438">
        <f t="shared" si="11"/>
        <v>50.486666666666657</v>
      </c>
      <c r="BE30" s="438">
        <f t="shared" si="12"/>
        <v>50.486666666666657</v>
      </c>
      <c r="BF30" s="438">
        <f t="shared" si="13"/>
        <v>50.486666666666657</v>
      </c>
      <c r="BG30" s="438">
        <f t="shared" si="14"/>
        <v>50.486666666666657</v>
      </c>
      <c r="BH30" s="438">
        <f t="shared" si="15"/>
        <v>50.486666666666657</v>
      </c>
      <c r="BI30" s="438">
        <f t="shared" si="16"/>
        <v>50.486666666666657</v>
      </c>
      <c r="BJ30" s="438">
        <f t="shared" si="17"/>
        <v>50.486666666666657</v>
      </c>
      <c r="BK30" s="438">
        <f t="shared" si="18"/>
        <v>0</v>
      </c>
      <c r="BL30" s="438">
        <f t="shared" si="19"/>
        <v>50.486666666666657</v>
      </c>
      <c r="BM30" s="438">
        <f t="shared" si="20"/>
        <v>50.486666666666657</v>
      </c>
      <c r="BN30" s="438">
        <f t="shared" si="21"/>
        <v>50.486666666666657</v>
      </c>
      <c r="BO30" s="438">
        <f t="shared" si="22"/>
        <v>50.486666666666657</v>
      </c>
      <c r="BP30" s="438">
        <f t="shared" si="23"/>
        <v>0</v>
      </c>
      <c r="BQ30" s="438">
        <f t="shared" si="24"/>
        <v>50.486666666666657</v>
      </c>
      <c r="BR30" s="438">
        <f t="shared" si="25"/>
        <v>50.486666666666657</v>
      </c>
    </row>
    <row r="31" spans="1:70" s="757" customFormat="1" ht="33">
      <c r="A31" s="442">
        <v>29</v>
      </c>
      <c r="B31" s="441">
        <v>229943</v>
      </c>
      <c r="C31" s="442" t="s">
        <v>266</v>
      </c>
      <c r="D31" s="746" t="s">
        <v>440</v>
      </c>
      <c r="E31" s="1205" t="s">
        <v>883</v>
      </c>
      <c r="F31" s="442" t="s">
        <v>3</v>
      </c>
      <c r="G31" s="442">
        <v>3</v>
      </c>
      <c r="H31" s="442">
        <v>1</v>
      </c>
      <c r="I31" s="442">
        <v>1</v>
      </c>
      <c r="J31" s="442">
        <v>1</v>
      </c>
      <c r="K31" s="442">
        <v>1</v>
      </c>
      <c r="L31" s="442">
        <v>1</v>
      </c>
      <c r="M31" s="442">
        <v>1</v>
      </c>
      <c r="N31" s="442">
        <v>1</v>
      </c>
      <c r="O31" s="442">
        <v>1</v>
      </c>
      <c r="P31" s="442">
        <v>0</v>
      </c>
      <c r="Q31" s="442">
        <v>1</v>
      </c>
      <c r="R31" s="442">
        <v>1</v>
      </c>
      <c r="S31" s="442">
        <v>1</v>
      </c>
      <c r="T31" s="442">
        <v>1</v>
      </c>
      <c r="U31" s="442">
        <v>1</v>
      </c>
      <c r="V31" s="442">
        <v>1</v>
      </c>
      <c r="W31" s="442"/>
      <c r="X31" s="442">
        <v>1</v>
      </c>
      <c r="Y31" s="442">
        <v>1</v>
      </c>
      <c r="Z31" s="442">
        <v>1</v>
      </c>
      <c r="AA31" s="442">
        <v>1</v>
      </c>
      <c r="AB31" s="442"/>
      <c r="AC31" s="442">
        <v>1</v>
      </c>
      <c r="AD31" s="442">
        <v>1</v>
      </c>
      <c r="AE31" s="442">
        <f t="shared" si="0"/>
        <v>23</v>
      </c>
      <c r="AF31" s="719"/>
      <c r="AG31" s="747">
        <v>15.1</v>
      </c>
      <c r="AH31" s="747">
        <v>15.73</v>
      </c>
      <c r="AI31" s="445"/>
      <c r="AJ31" s="445"/>
      <c r="AK31" s="445"/>
      <c r="AL31" s="445"/>
      <c r="AM31" s="445"/>
      <c r="AN31" s="758">
        <v>39.9</v>
      </c>
      <c r="AO31" s="748"/>
      <c r="AP31" s="748"/>
      <c r="AQ31" s="1397">
        <f t="shared" si="26"/>
        <v>23.576666666666664</v>
      </c>
      <c r="AR31" s="1449">
        <f t="shared" si="27"/>
        <v>23.576666666666664</v>
      </c>
      <c r="AS31" s="749">
        <f t="shared" si="28"/>
        <v>23.576666666666664</v>
      </c>
      <c r="AT31" s="445">
        <f t="shared" si="1"/>
        <v>542.26333333333332</v>
      </c>
      <c r="AU31" s="438">
        <f t="shared" si="2"/>
        <v>70.72999999999999</v>
      </c>
      <c r="AV31" s="438">
        <f t="shared" si="3"/>
        <v>23.576666666666664</v>
      </c>
      <c r="AW31" s="438">
        <f t="shared" si="4"/>
        <v>23.576666666666664</v>
      </c>
      <c r="AX31" s="438">
        <f t="shared" si="5"/>
        <v>23.576666666666664</v>
      </c>
      <c r="AY31" s="438">
        <f t="shared" si="6"/>
        <v>23.576666666666664</v>
      </c>
      <c r="AZ31" s="438">
        <f t="shared" si="7"/>
        <v>23.576666666666664</v>
      </c>
      <c r="BA31" s="438">
        <f t="shared" si="8"/>
        <v>23.576666666666664</v>
      </c>
      <c r="BB31" s="438">
        <f t="shared" si="9"/>
        <v>23.576666666666664</v>
      </c>
      <c r="BC31" s="438">
        <f t="shared" si="10"/>
        <v>23.576666666666664</v>
      </c>
      <c r="BD31" s="438">
        <f t="shared" si="11"/>
        <v>0</v>
      </c>
      <c r="BE31" s="438">
        <f t="shared" si="12"/>
        <v>23.576666666666664</v>
      </c>
      <c r="BF31" s="438">
        <f t="shared" si="13"/>
        <v>23.576666666666664</v>
      </c>
      <c r="BG31" s="438">
        <f t="shared" si="14"/>
        <v>23.576666666666664</v>
      </c>
      <c r="BH31" s="438">
        <f t="shared" si="15"/>
        <v>23.576666666666664</v>
      </c>
      <c r="BI31" s="438">
        <f t="shared" si="16"/>
        <v>23.576666666666664</v>
      </c>
      <c r="BJ31" s="438">
        <f t="shared" si="17"/>
        <v>23.576666666666664</v>
      </c>
      <c r="BK31" s="438">
        <f t="shared" si="18"/>
        <v>0</v>
      </c>
      <c r="BL31" s="438">
        <f t="shared" si="19"/>
        <v>23.576666666666664</v>
      </c>
      <c r="BM31" s="438">
        <f t="shared" si="20"/>
        <v>23.576666666666664</v>
      </c>
      <c r="BN31" s="438">
        <f t="shared" si="21"/>
        <v>23.576666666666664</v>
      </c>
      <c r="BO31" s="438">
        <f t="shared" si="22"/>
        <v>23.576666666666664</v>
      </c>
      <c r="BP31" s="438">
        <f t="shared" si="23"/>
        <v>0</v>
      </c>
      <c r="BQ31" s="438">
        <f t="shared" si="24"/>
        <v>23.576666666666664</v>
      </c>
      <c r="BR31" s="438">
        <f t="shared" si="25"/>
        <v>23.576666666666664</v>
      </c>
    </row>
    <row r="32" spans="1:70" s="757" customFormat="1" ht="33">
      <c r="A32" s="442">
        <v>30</v>
      </c>
      <c r="B32" s="441">
        <v>229944</v>
      </c>
      <c r="C32" s="442" t="s">
        <v>266</v>
      </c>
      <c r="D32" s="746" t="s">
        <v>440</v>
      </c>
      <c r="E32" s="1205" t="s">
        <v>838</v>
      </c>
      <c r="F32" s="442" t="s">
        <v>3</v>
      </c>
      <c r="G32" s="442">
        <v>3</v>
      </c>
      <c r="H32" s="442">
        <v>1</v>
      </c>
      <c r="I32" s="442">
        <v>1</v>
      </c>
      <c r="J32" s="442">
        <v>1</v>
      </c>
      <c r="K32" s="442">
        <v>1</v>
      </c>
      <c r="L32" s="442">
        <v>1</v>
      </c>
      <c r="M32" s="442">
        <v>1</v>
      </c>
      <c r="N32" s="442">
        <v>1</v>
      </c>
      <c r="O32" s="442">
        <v>1</v>
      </c>
      <c r="P32" s="442">
        <v>0</v>
      </c>
      <c r="Q32" s="442">
        <v>1</v>
      </c>
      <c r="R32" s="442">
        <v>1</v>
      </c>
      <c r="S32" s="442">
        <v>1</v>
      </c>
      <c r="T32" s="442">
        <v>1</v>
      </c>
      <c r="U32" s="442">
        <v>1</v>
      </c>
      <c r="V32" s="442">
        <v>1</v>
      </c>
      <c r="W32" s="442"/>
      <c r="X32" s="442">
        <v>1</v>
      </c>
      <c r="Y32" s="442">
        <v>1</v>
      </c>
      <c r="Z32" s="442">
        <v>1</v>
      </c>
      <c r="AA32" s="442">
        <v>1</v>
      </c>
      <c r="AB32" s="442"/>
      <c r="AC32" s="442">
        <v>1</v>
      </c>
      <c r="AD32" s="442">
        <v>1</v>
      </c>
      <c r="AE32" s="442">
        <f t="shared" si="0"/>
        <v>23</v>
      </c>
      <c r="AF32" s="719">
        <v>5.53</v>
      </c>
      <c r="AG32" s="747">
        <v>2.99</v>
      </c>
      <c r="AH32" s="747">
        <v>4.18</v>
      </c>
      <c r="AI32" s="445"/>
      <c r="AJ32" s="445"/>
      <c r="AK32" s="445"/>
      <c r="AL32" s="445"/>
      <c r="AM32" s="445"/>
      <c r="AN32" s="748"/>
      <c r="AO32" s="748"/>
      <c r="AP32" s="748"/>
      <c r="AQ32" s="1397">
        <f t="shared" si="26"/>
        <v>4.2333333333333334</v>
      </c>
      <c r="AR32" s="1449">
        <f t="shared" si="27"/>
        <v>4.2333333333333334</v>
      </c>
      <c r="AS32" s="749">
        <f t="shared" si="28"/>
        <v>4.2333333333333334</v>
      </c>
      <c r="AT32" s="445">
        <f t="shared" si="1"/>
        <v>97.366666666666674</v>
      </c>
      <c r="AU32" s="438">
        <f t="shared" si="2"/>
        <v>12.7</v>
      </c>
      <c r="AV32" s="438">
        <f t="shared" si="3"/>
        <v>4.2333333333333334</v>
      </c>
      <c r="AW32" s="438">
        <f t="shared" si="4"/>
        <v>4.2333333333333334</v>
      </c>
      <c r="AX32" s="438">
        <f t="shared" si="5"/>
        <v>4.2333333333333334</v>
      </c>
      <c r="AY32" s="438">
        <f t="shared" si="6"/>
        <v>4.2333333333333334</v>
      </c>
      <c r="AZ32" s="438">
        <f t="shared" si="7"/>
        <v>4.2333333333333334</v>
      </c>
      <c r="BA32" s="438">
        <f t="shared" si="8"/>
        <v>4.2333333333333334</v>
      </c>
      <c r="BB32" s="438">
        <f t="shared" si="9"/>
        <v>4.2333333333333334</v>
      </c>
      <c r="BC32" s="438">
        <f t="shared" si="10"/>
        <v>4.2333333333333334</v>
      </c>
      <c r="BD32" s="438">
        <f t="shared" si="11"/>
        <v>0</v>
      </c>
      <c r="BE32" s="438">
        <f t="shared" si="12"/>
        <v>4.2333333333333334</v>
      </c>
      <c r="BF32" s="438">
        <f t="shared" si="13"/>
        <v>4.2333333333333334</v>
      </c>
      <c r="BG32" s="438">
        <f t="shared" si="14"/>
        <v>4.2333333333333334</v>
      </c>
      <c r="BH32" s="438">
        <f t="shared" si="15"/>
        <v>4.2333333333333334</v>
      </c>
      <c r="BI32" s="438">
        <f t="shared" si="16"/>
        <v>4.2333333333333334</v>
      </c>
      <c r="BJ32" s="438">
        <f t="shared" si="17"/>
        <v>4.2333333333333334</v>
      </c>
      <c r="BK32" s="438">
        <f t="shared" si="18"/>
        <v>0</v>
      </c>
      <c r="BL32" s="438">
        <f t="shared" si="19"/>
        <v>4.2333333333333334</v>
      </c>
      <c r="BM32" s="438">
        <f t="shared" si="20"/>
        <v>4.2333333333333334</v>
      </c>
      <c r="BN32" s="438">
        <f t="shared" si="21"/>
        <v>4.2333333333333334</v>
      </c>
      <c r="BO32" s="438">
        <f t="shared" si="22"/>
        <v>4.2333333333333334</v>
      </c>
      <c r="BP32" s="438">
        <f t="shared" si="23"/>
        <v>0</v>
      </c>
      <c r="BQ32" s="438">
        <f t="shared" si="24"/>
        <v>4.2333333333333334</v>
      </c>
      <c r="BR32" s="438">
        <f t="shared" si="25"/>
        <v>4.2333333333333334</v>
      </c>
    </row>
    <row r="33" spans="1:70" ht="36">
      <c r="A33" s="442">
        <v>31</v>
      </c>
      <c r="B33" s="446" t="s">
        <v>431</v>
      </c>
      <c r="C33" s="442" t="s">
        <v>266</v>
      </c>
      <c r="D33" s="746" t="s">
        <v>440</v>
      </c>
      <c r="E33" s="1205" t="s">
        <v>856</v>
      </c>
      <c r="F33" s="754" t="s">
        <v>857</v>
      </c>
      <c r="G33" s="442">
        <v>6</v>
      </c>
      <c r="H33" s="442"/>
      <c r="I33" s="442">
        <v>5</v>
      </c>
      <c r="J33" s="442"/>
      <c r="K33" s="442">
        <v>1</v>
      </c>
      <c r="L33" s="442">
        <v>1</v>
      </c>
      <c r="M33" s="442">
        <v>1</v>
      </c>
      <c r="N33" s="442">
        <v>3</v>
      </c>
      <c r="O33" s="442"/>
      <c r="P33" s="442">
        <v>1</v>
      </c>
      <c r="Q33" s="442">
        <v>1</v>
      </c>
      <c r="R33" s="442">
        <v>1</v>
      </c>
      <c r="S33" s="442">
        <v>2</v>
      </c>
      <c r="T33" s="442">
        <v>1</v>
      </c>
      <c r="U33" s="442">
        <v>3</v>
      </c>
      <c r="V33" s="442">
        <v>1</v>
      </c>
      <c r="W33" s="442"/>
      <c r="X33" s="442">
        <v>3</v>
      </c>
      <c r="Y33" s="442"/>
      <c r="Z33" s="442">
        <v>1</v>
      </c>
      <c r="AA33" s="442">
        <v>1</v>
      </c>
      <c r="AB33" s="442"/>
      <c r="AC33" s="442">
        <v>1</v>
      </c>
      <c r="AD33" s="442">
        <v>3</v>
      </c>
      <c r="AE33" s="442">
        <f t="shared" si="0"/>
        <v>36</v>
      </c>
      <c r="AF33" s="719">
        <v>44.01</v>
      </c>
      <c r="AG33" s="747">
        <v>45.26</v>
      </c>
      <c r="AH33" s="747">
        <v>54.91</v>
      </c>
      <c r="AI33" s="445"/>
      <c r="AJ33" s="445"/>
      <c r="AK33" s="445"/>
      <c r="AL33" s="445"/>
      <c r="AM33" s="445"/>
      <c r="AN33" s="748"/>
      <c r="AO33" s="748"/>
      <c r="AP33" s="748"/>
      <c r="AQ33" s="1397">
        <f t="shared" si="26"/>
        <v>48.06</v>
      </c>
      <c r="AR33" s="1449">
        <f t="shared" si="27"/>
        <v>48.06</v>
      </c>
      <c r="AS33" s="749">
        <f t="shared" si="28"/>
        <v>48.06</v>
      </c>
      <c r="AT33" s="445">
        <f t="shared" si="1"/>
        <v>1730.16</v>
      </c>
      <c r="AU33" s="438">
        <f t="shared" si="2"/>
        <v>288.36</v>
      </c>
      <c r="AV33" s="438">
        <f t="shared" si="3"/>
        <v>0</v>
      </c>
      <c r="AW33" s="438">
        <f t="shared" si="4"/>
        <v>240.3</v>
      </c>
      <c r="AX33" s="438">
        <f t="shared" si="5"/>
        <v>0</v>
      </c>
      <c r="AY33" s="438">
        <f t="shared" si="6"/>
        <v>48.06</v>
      </c>
      <c r="AZ33" s="438">
        <f t="shared" si="7"/>
        <v>48.06</v>
      </c>
      <c r="BA33" s="438">
        <f t="shared" si="8"/>
        <v>48.06</v>
      </c>
      <c r="BB33" s="438">
        <f t="shared" si="9"/>
        <v>144.18</v>
      </c>
      <c r="BC33" s="438">
        <f t="shared" si="10"/>
        <v>0</v>
      </c>
      <c r="BD33" s="438">
        <f t="shared" si="11"/>
        <v>48.06</v>
      </c>
      <c r="BE33" s="438">
        <f t="shared" si="12"/>
        <v>48.06</v>
      </c>
      <c r="BF33" s="438">
        <f t="shared" si="13"/>
        <v>48.06</v>
      </c>
      <c r="BG33" s="438">
        <f t="shared" si="14"/>
        <v>96.12</v>
      </c>
      <c r="BH33" s="438">
        <f t="shared" si="15"/>
        <v>48.06</v>
      </c>
      <c r="BI33" s="438">
        <f t="shared" si="16"/>
        <v>144.18</v>
      </c>
      <c r="BJ33" s="438">
        <f t="shared" si="17"/>
        <v>48.06</v>
      </c>
      <c r="BK33" s="438">
        <f t="shared" si="18"/>
        <v>0</v>
      </c>
      <c r="BL33" s="438">
        <f t="shared" si="19"/>
        <v>144.18</v>
      </c>
      <c r="BM33" s="438">
        <f t="shared" si="20"/>
        <v>0</v>
      </c>
      <c r="BN33" s="438">
        <f t="shared" si="21"/>
        <v>48.06</v>
      </c>
      <c r="BO33" s="438">
        <f t="shared" si="22"/>
        <v>48.06</v>
      </c>
      <c r="BP33" s="438">
        <f t="shared" si="23"/>
        <v>0</v>
      </c>
      <c r="BQ33" s="438">
        <f t="shared" si="24"/>
        <v>48.06</v>
      </c>
      <c r="BR33" s="438">
        <f t="shared" si="25"/>
        <v>144.18</v>
      </c>
    </row>
    <row r="34" spans="1:70" ht="33">
      <c r="A34" s="442">
        <v>32</v>
      </c>
      <c r="B34" s="446" t="s">
        <v>430</v>
      </c>
      <c r="C34" s="442" t="s">
        <v>266</v>
      </c>
      <c r="D34" s="746" t="s">
        <v>440</v>
      </c>
      <c r="E34" s="1205" t="s">
        <v>855</v>
      </c>
      <c r="F34" s="442" t="s">
        <v>3</v>
      </c>
      <c r="G34" s="442">
        <v>1</v>
      </c>
      <c r="H34" s="442"/>
      <c r="I34" s="442"/>
      <c r="J34" s="442"/>
      <c r="K34" s="442"/>
      <c r="L34" s="442"/>
      <c r="M34" s="442"/>
      <c r="N34" s="442"/>
      <c r="O34" s="442"/>
      <c r="P34" s="442"/>
      <c r="Q34" s="442"/>
      <c r="R34" s="442"/>
      <c r="S34" s="442"/>
      <c r="T34" s="442"/>
      <c r="U34" s="442"/>
      <c r="V34" s="442"/>
      <c r="W34" s="442"/>
      <c r="X34" s="442"/>
      <c r="Y34" s="442"/>
      <c r="Z34" s="442"/>
      <c r="AA34" s="442"/>
      <c r="AB34" s="442"/>
      <c r="AC34" s="442"/>
      <c r="AD34" s="442">
        <v>1</v>
      </c>
      <c r="AE34" s="442">
        <f t="shared" si="0"/>
        <v>2</v>
      </c>
      <c r="AF34" s="719">
        <v>11.16</v>
      </c>
      <c r="AG34" s="747">
        <v>7.5</v>
      </c>
      <c r="AH34" s="747">
        <v>9.26</v>
      </c>
      <c r="AI34" s="445"/>
      <c r="AJ34" s="445"/>
      <c r="AK34" s="445"/>
      <c r="AL34" s="445"/>
      <c r="AM34" s="445"/>
      <c r="AN34" s="748"/>
      <c r="AO34" s="748"/>
      <c r="AP34" s="748"/>
      <c r="AQ34" s="1397">
        <f t="shared" si="26"/>
        <v>9.3066666666666666</v>
      </c>
      <c r="AR34" s="1449">
        <f t="shared" si="27"/>
        <v>9.3066666666666666</v>
      </c>
      <c r="AS34" s="749">
        <f t="shared" si="28"/>
        <v>9.3066666666666666</v>
      </c>
      <c r="AT34" s="445">
        <f t="shared" si="1"/>
        <v>18.613333333333333</v>
      </c>
      <c r="AU34" s="438">
        <f t="shared" si="2"/>
        <v>9.3066666666666666</v>
      </c>
      <c r="AV34" s="438">
        <f t="shared" si="3"/>
        <v>0</v>
      </c>
      <c r="AW34" s="438">
        <f t="shared" si="4"/>
        <v>0</v>
      </c>
      <c r="AX34" s="438">
        <f t="shared" si="5"/>
        <v>0</v>
      </c>
      <c r="AY34" s="438">
        <f t="shared" si="6"/>
        <v>0</v>
      </c>
      <c r="AZ34" s="438">
        <f t="shared" si="7"/>
        <v>0</v>
      </c>
      <c r="BA34" s="438">
        <f t="shared" si="8"/>
        <v>0</v>
      </c>
      <c r="BB34" s="438">
        <f t="shared" si="9"/>
        <v>0</v>
      </c>
      <c r="BC34" s="438">
        <f t="shared" si="10"/>
        <v>0</v>
      </c>
      <c r="BD34" s="438">
        <f t="shared" si="11"/>
        <v>0</v>
      </c>
      <c r="BE34" s="438">
        <f t="shared" si="12"/>
        <v>0</v>
      </c>
      <c r="BF34" s="438">
        <f t="shared" si="13"/>
        <v>0</v>
      </c>
      <c r="BG34" s="438">
        <f t="shared" si="14"/>
        <v>0</v>
      </c>
      <c r="BH34" s="438">
        <f t="shared" si="15"/>
        <v>0</v>
      </c>
      <c r="BI34" s="438">
        <f t="shared" si="16"/>
        <v>0</v>
      </c>
      <c r="BJ34" s="438">
        <f t="shared" si="17"/>
        <v>0</v>
      </c>
      <c r="BK34" s="438">
        <f t="shared" si="18"/>
        <v>0</v>
      </c>
      <c r="BL34" s="438">
        <f t="shared" si="19"/>
        <v>0</v>
      </c>
      <c r="BM34" s="438">
        <f t="shared" si="20"/>
        <v>0</v>
      </c>
      <c r="BN34" s="438">
        <f t="shared" si="21"/>
        <v>0</v>
      </c>
      <c r="BO34" s="438">
        <f t="shared" si="22"/>
        <v>0</v>
      </c>
      <c r="BP34" s="438">
        <f t="shared" si="23"/>
        <v>0</v>
      </c>
      <c r="BQ34" s="438">
        <f t="shared" si="24"/>
        <v>0</v>
      </c>
      <c r="BR34" s="438">
        <f t="shared" si="25"/>
        <v>9.3066666666666666</v>
      </c>
    </row>
    <row r="35" spans="1:70" s="385" customFormat="1" ht="36">
      <c r="A35" s="442">
        <v>33</v>
      </c>
      <c r="B35" s="441">
        <v>298406</v>
      </c>
      <c r="C35" s="442" t="s">
        <v>266</v>
      </c>
      <c r="D35" s="746" t="s">
        <v>440</v>
      </c>
      <c r="E35" s="1205" t="s">
        <v>854</v>
      </c>
      <c r="F35" s="754" t="s">
        <v>443</v>
      </c>
      <c r="G35" s="442">
        <v>22</v>
      </c>
      <c r="H35" s="442">
        <v>1</v>
      </c>
      <c r="I35" s="442">
        <v>1</v>
      </c>
      <c r="J35" s="442">
        <v>1</v>
      </c>
      <c r="K35" s="442">
        <v>1</v>
      </c>
      <c r="L35" s="442">
        <v>1</v>
      </c>
      <c r="M35" s="442">
        <v>1</v>
      </c>
      <c r="N35" s="442">
        <v>4</v>
      </c>
      <c r="O35" s="442">
        <v>1</v>
      </c>
      <c r="P35" s="442">
        <v>2</v>
      </c>
      <c r="Q35" s="442">
        <v>2</v>
      </c>
      <c r="R35" s="442">
        <v>1</v>
      </c>
      <c r="S35" s="442">
        <v>2</v>
      </c>
      <c r="T35" s="442">
        <v>2</v>
      </c>
      <c r="U35" s="442">
        <v>2</v>
      </c>
      <c r="V35" s="442">
        <v>1</v>
      </c>
      <c r="W35" s="442"/>
      <c r="X35" s="442">
        <v>5</v>
      </c>
      <c r="Y35" s="442">
        <v>1</v>
      </c>
      <c r="Z35" s="442">
        <v>2</v>
      </c>
      <c r="AA35" s="442">
        <v>1</v>
      </c>
      <c r="AB35" s="442"/>
      <c r="AC35" s="442">
        <v>1</v>
      </c>
      <c r="AD35" s="442">
        <v>4</v>
      </c>
      <c r="AE35" s="442">
        <f t="shared" si="0"/>
        <v>59</v>
      </c>
      <c r="AF35" s="719">
        <f>22.02</f>
        <v>22.02</v>
      </c>
      <c r="AG35" s="747">
        <f>2.66*5</f>
        <v>13.3</v>
      </c>
      <c r="AH35" s="747">
        <v>3.78</v>
      </c>
      <c r="AI35" s="445"/>
      <c r="AJ35" s="445"/>
      <c r="AK35" s="445"/>
      <c r="AL35" s="445"/>
      <c r="AM35" s="445"/>
      <c r="AN35" s="748"/>
      <c r="AO35" s="748"/>
      <c r="AP35" s="748"/>
      <c r="AQ35" s="1397">
        <f t="shared" si="26"/>
        <v>13.033333333333333</v>
      </c>
      <c r="AR35" s="1449">
        <f t="shared" si="27"/>
        <v>13.033333333333333</v>
      </c>
      <c r="AS35" s="749">
        <f t="shared" si="28"/>
        <v>13.033333333333333</v>
      </c>
      <c r="AT35" s="445">
        <f t="shared" si="1"/>
        <v>768.9666666666667</v>
      </c>
      <c r="AU35" s="438">
        <f t="shared" si="2"/>
        <v>286.73333333333335</v>
      </c>
      <c r="AV35" s="438">
        <f t="shared" si="3"/>
        <v>13.033333333333333</v>
      </c>
      <c r="AW35" s="438">
        <f t="shared" si="4"/>
        <v>13.033333333333333</v>
      </c>
      <c r="AX35" s="438">
        <f t="shared" si="5"/>
        <v>13.033333333333333</v>
      </c>
      <c r="AY35" s="438">
        <f t="shared" si="6"/>
        <v>13.033333333333333</v>
      </c>
      <c r="AZ35" s="438">
        <f t="shared" si="7"/>
        <v>13.033333333333333</v>
      </c>
      <c r="BA35" s="438">
        <f t="shared" si="8"/>
        <v>13.033333333333333</v>
      </c>
      <c r="BB35" s="438">
        <f t="shared" si="9"/>
        <v>52.133333333333333</v>
      </c>
      <c r="BC35" s="438">
        <f t="shared" si="10"/>
        <v>13.033333333333333</v>
      </c>
      <c r="BD35" s="438">
        <f t="shared" si="11"/>
        <v>26.066666666666666</v>
      </c>
      <c r="BE35" s="438">
        <f t="shared" si="12"/>
        <v>26.066666666666666</v>
      </c>
      <c r="BF35" s="438">
        <f t="shared" si="13"/>
        <v>13.033333333333333</v>
      </c>
      <c r="BG35" s="438">
        <f t="shared" si="14"/>
        <v>26.066666666666666</v>
      </c>
      <c r="BH35" s="438">
        <f t="shared" si="15"/>
        <v>26.066666666666666</v>
      </c>
      <c r="BI35" s="438">
        <f t="shared" si="16"/>
        <v>26.066666666666666</v>
      </c>
      <c r="BJ35" s="438">
        <f t="shared" si="17"/>
        <v>13.033333333333333</v>
      </c>
      <c r="BK35" s="438">
        <f t="shared" si="18"/>
        <v>0</v>
      </c>
      <c r="BL35" s="438">
        <f t="shared" si="19"/>
        <v>65.166666666666671</v>
      </c>
      <c r="BM35" s="438">
        <f t="shared" si="20"/>
        <v>13.033333333333333</v>
      </c>
      <c r="BN35" s="438">
        <f t="shared" si="21"/>
        <v>26.066666666666666</v>
      </c>
      <c r="BO35" s="438">
        <f t="shared" si="22"/>
        <v>13.033333333333333</v>
      </c>
      <c r="BP35" s="438">
        <f t="shared" si="23"/>
        <v>0</v>
      </c>
      <c r="BQ35" s="438">
        <f t="shared" si="24"/>
        <v>13.033333333333333</v>
      </c>
      <c r="BR35" s="438">
        <f t="shared" si="25"/>
        <v>52.133333333333333</v>
      </c>
    </row>
    <row r="36" spans="1:70" s="400" customFormat="1" ht="33">
      <c r="A36" s="442">
        <v>34</v>
      </c>
      <c r="B36" s="441">
        <v>255136</v>
      </c>
      <c r="C36" s="442" t="s">
        <v>266</v>
      </c>
      <c r="D36" s="746" t="s">
        <v>440</v>
      </c>
      <c r="E36" s="1205" t="s">
        <v>853</v>
      </c>
      <c r="F36" s="754" t="s">
        <v>837</v>
      </c>
      <c r="G36" s="442">
        <v>2</v>
      </c>
      <c r="H36" s="442">
        <v>1</v>
      </c>
      <c r="I36" s="442">
        <v>3</v>
      </c>
      <c r="J36" s="442">
        <v>1</v>
      </c>
      <c r="K36" s="442">
        <v>3</v>
      </c>
      <c r="L36" s="442">
        <v>2</v>
      </c>
      <c r="M36" s="442">
        <v>3</v>
      </c>
      <c r="N36" s="442">
        <v>30</v>
      </c>
      <c r="O36" s="442">
        <v>1</v>
      </c>
      <c r="P36" s="442">
        <v>2</v>
      </c>
      <c r="Q36" s="442">
        <v>2</v>
      </c>
      <c r="R36" s="442">
        <v>1</v>
      </c>
      <c r="S36" s="442">
        <v>5</v>
      </c>
      <c r="T36" s="442">
        <v>7</v>
      </c>
      <c r="U36" s="442">
        <v>7</v>
      </c>
      <c r="V36" s="442">
        <v>2</v>
      </c>
      <c r="W36" s="442"/>
      <c r="X36" s="442">
        <v>4</v>
      </c>
      <c r="Y36" s="442">
        <v>1</v>
      </c>
      <c r="Z36" s="442">
        <v>2</v>
      </c>
      <c r="AA36" s="442">
        <v>2</v>
      </c>
      <c r="AB36" s="442"/>
      <c r="AC36" s="442">
        <v>1</v>
      </c>
      <c r="AD36" s="442">
        <v>5</v>
      </c>
      <c r="AE36" s="442">
        <f t="shared" si="0"/>
        <v>87</v>
      </c>
      <c r="AF36" s="719">
        <v>13.75</v>
      </c>
      <c r="AG36" s="747">
        <v>18.05</v>
      </c>
      <c r="AH36" s="747">
        <v>16.079999999999998</v>
      </c>
      <c r="AI36" s="445"/>
      <c r="AJ36" s="445"/>
      <c r="AK36" s="445"/>
      <c r="AL36" s="445"/>
      <c r="AM36" s="445"/>
      <c r="AN36" s="748"/>
      <c r="AO36" s="748"/>
      <c r="AP36" s="748"/>
      <c r="AQ36" s="1397">
        <f t="shared" si="26"/>
        <v>15.959999999999999</v>
      </c>
      <c r="AR36" s="1449">
        <f t="shared" si="27"/>
        <v>15.959999999999999</v>
      </c>
      <c r="AS36" s="749">
        <f t="shared" si="28"/>
        <v>15.959999999999999</v>
      </c>
      <c r="AT36" s="445">
        <f t="shared" si="1"/>
        <v>1388.52</v>
      </c>
      <c r="AU36" s="438">
        <f t="shared" si="2"/>
        <v>31.919999999999998</v>
      </c>
      <c r="AV36" s="438">
        <f t="shared" si="3"/>
        <v>15.959999999999999</v>
      </c>
      <c r="AW36" s="438">
        <f t="shared" si="4"/>
        <v>47.879999999999995</v>
      </c>
      <c r="AX36" s="438">
        <f t="shared" si="5"/>
        <v>15.959999999999999</v>
      </c>
      <c r="AY36" s="438">
        <f t="shared" si="6"/>
        <v>47.879999999999995</v>
      </c>
      <c r="AZ36" s="438">
        <f t="shared" si="7"/>
        <v>31.919999999999998</v>
      </c>
      <c r="BA36" s="438">
        <f t="shared" si="8"/>
        <v>47.879999999999995</v>
      </c>
      <c r="BB36" s="438">
        <f t="shared" si="9"/>
        <v>478.79999999999995</v>
      </c>
      <c r="BC36" s="438">
        <f t="shared" si="10"/>
        <v>15.959999999999999</v>
      </c>
      <c r="BD36" s="438">
        <f t="shared" si="11"/>
        <v>31.919999999999998</v>
      </c>
      <c r="BE36" s="438">
        <f t="shared" si="12"/>
        <v>31.919999999999998</v>
      </c>
      <c r="BF36" s="438">
        <f t="shared" si="13"/>
        <v>15.959999999999999</v>
      </c>
      <c r="BG36" s="438">
        <f t="shared" si="14"/>
        <v>79.8</v>
      </c>
      <c r="BH36" s="438">
        <f t="shared" si="15"/>
        <v>111.72</v>
      </c>
      <c r="BI36" s="438">
        <f t="shared" si="16"/>
        <v>111.72</v>
      </c>
      <c r="BJ36" s="438">
        <f t="shared" si="17"/>
        <v>31.919999999999998</v>
      </c>
      <c r="BK36" s="438">
        <f t="shared" si="18"/>
        <v>0</v>
      </c>
      <c r="BL36" s="438">
        <f t="shared" si="19"/>
        <v>63.839999999999996</v>
      </c>
      <c r="BM36" s="438">
        <f t="shared" si="20"/>
        <v>15.959999999999999</v>
      </c>
      <c r="BN36" s="438">
        <f t="shared" si="21"/>
        <v>31.919999999999998</v>
      </c>
      <c r="BO36" s="438">
        <f t="shared" si="22"/>
        <v>31.919999999999998</v>
      </c>
      <c r="BP36" s="438">
        <f t="shared" si="23"/>
        <v>0</v>
      </c>
      <c r="BQ36" s="438">
        <f t="shared" si="24"/>
        <v>15.959999999999999</v>
      </c>
      <c r="BR36" s="438">
        <f t="shared" si="25"/>
        <v>79.8</v>
      </c>
    </row>
    <row r="37" spans="1:70" s="400" customFormat="1" ht="36">
      <c r="A37" s="442">
        <v>35</v>
      </c>
      <c r="B37" s="446" t="s">
        <v>432</v>
      </c>
      <c r="C37" s="442" t="s">
        <v>266</v>
      </c>
      <c r="D37" s="746" t="s">
        <v>440</v>
      </c>
      <c r="E37" s="1205" t="s">
        <v>852</v>
      </c>
      <c r="F37" s="754" t="s">
        <v>448</v>
      </c>
      <c r="G37" s="442">
        <v>6</v>
      </c>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v>2</v>
      </c>
      <c r="AE37" s="442">
        <f t="shared" si="0"/>
        <v>8</v>
      </c>
      <c r="AF37" s="719">
        <f>(104.34/90)*100</f>
        <v>115.93333333333334</v>
      </c>
      <c r="AG37" s="747">
        <v>137.74</v>
      </c>
      <c r="AH37" s="747">
        <v>99.73</v>
      </c>
      <c r="AI37" s="445"/>
      <c r="AJ37" s="445"/>
      <c r="AK37" s="445"/>
      <c r="AL37" s="445"/>
      <c r="AM37" s="445"/>
      <c r="AN37" s="748"/>
      <c r="AO37" s="748"/>
      <c r="AP37" s="748"/>
      <c r="AQ37" s="1397">
        <f t="shared" si="26"/>
        <v>117.80111111111113</v>
      </c>
      <c r="AR37" s="1449">
        <f t="shared" si="27"/>
        <v>117.80111111111113</v>
      </c>
      <c r="AS37" s="749">
        <f t="shared" si="28"/>
        <v>117.80111111111113</v>
      </c>
      <c r="AT37" s="445">
        <f t="shared" si="1"/>
        <v>942.40888888888901</v>
      </c>
      <c r="AU37" s="438">
        <f t="shared" si="2"/>
        <v>706.80666666666673</v>
      </c>
      <c r="AV37" s="438">
        <f t="shared" si="3"/>
        <v>0</v>
      </c>
      <c r="AW37" s="438">
        <f t="shared" si="4"/>
        <v>0</v>
      </c>
      <c r="AX37" s="438">
        <f t="shared" si="5"/>
        <v>0</v>
      </c>
      <c r="AY37" s="438">
        <f t="shared" si="6"/>
        <v>0</v>
      </c>
      <c r="AZ37" s="438">
        <f t="shared" si="7"/>
        <v>0</v>
      </c>
      <c r="BA37" s="438">
        <f t="shared" si="8"/>
        <v>0</v>
      </c>
      <c r="BB37" s="438">
        <f t="shared" si="9"/>
        <v>0</v>
      </c>
      <c r="BC37" s="438">
        <f t="shared" si="10"/>
        <v>0</v>
      </c>
      <c r="BD37" s="438">
        <f t="shared" si="11"/>
        <v>0</v>
      </c>
      <c r="BE37" s="438">
        <f t="shared" si="12"/>
        <v>0</v>
      </c>
      <c r="BF37" s="438">
        <f t="shared" si="13"/>
        <v>0</v>
      </c>
      <c r="BG37" s="438">
        <f t="shared" si="14"/>
        <v>0</v>
      </c>
      <c r="BH37" s="438">
        <f t="shared" si="15"/>
        <v>0</v>
      </c>
      <c r="BI37" s="438">
        <f t="shared" si="16"/>
        <v>0</v>
      </c>
      <c r="BJ37" s="438">
        <f t="shared" si="17"/>
        <v>0</v>
      </c>
      <c r="BK37" s="438">
        <f t="shared" si="18"/>
        <v>0</v>
      </c>
      <c r="BL37" s="438">
        <f t="shared" si="19"/>
        <v>0</v>
      </c>
      <c r="BM37" s="438">
        <f t="shared" si="20"/>
        <v>0</v>
      </c>
      <c r="BN37" s="438">
        <f t="shared" si="21"/>
        <v>0</v>
      </c>
      <c r="BO37" s="438">
        <f t="shared" si="22"/>
        <v>0</v>
      </c>
      <c r="BP37" s="438">
        <f t="shared" si="23"/>
        <v>0</v>
      </c>
      <c r="BQ37" s="438">
        <f t="shared" si="24"/>
        <v>0</v>
      </c>
      <c r="BR37" s="438">
        <f t="shared" si="25"/>
        <v>235.60222222222225</v>
      </c>
    </row>
    <row r="38" spans="1:70" s="400" customFormat="1" ht="36">
      <c r="A38" s="442">
        <v>36</v>
      </c>
      <c r="B38" s="441">
        <v>470833</v>
      </c>
      <c r="C38" s="442" t="s">
        <v>266</v>
      </c>
      <c r="D38" s="746" t="s">
        <v>440</v>
      </c>
      <c r="E38" s="1205" t="s">
        <v>851</v>
      </c>
      <c r="F38" s="754" t="s">
        <v>448</v>
      </c>
      <c r="G38" s="442">
        <v>8</v>
      </c>
      <c r="H38" s="442">
        <v>1</v>
      </c>
      <c r="I38" s="442">
        <v>2</v>
      </c>
      <c r="J38" s="442">
        <v>1</v>
      </c>
      <c r="K38" s="442">
        <v>2</v>
      </c>
      <c r="L38" s="442">
        <v>1</v>
      </c>
      <c r="M38" s="442">
        <v>2</v>
      </c>
      <c r="N38" s="442">
        <v>5</v>
      </c>
      <c r="O38" s="442">
        <v>1</v>
      </c>
      <c r="P38" s="442">
        <v>1</v>
      </c>
      <c r="Q38" s="442">
        <v>1</v>
      </c>
      <c r="R38" s="442">
        <v>1</v>
      </c>
      <c r="S38" s="442">
        <v>3</v>
      </c>
      <c r="T38" s="442">
        <v>1</v>
      </c>
      <c r="U38" s="442">
        <v>4</v>
      </c>
      <c r="V38" s="442">
        <v>2</v>
      </c>
      <c r="W38" s="442"/>
      <c r="X38" s="442">
        <v>2</v>
      </c>
      <c r="Y38" s="442">
        <v>1</v>
      </c>
      <c r="Z38" s="442">
        <v>1</v>
      </c>
      <c r="AA38" s="442">
        <v>1</v>
      </c>
      <c r="AB38" s="442"/>
      <c r="AC38" s="442">
        <v>1</v>
      </c>
      <c r="AD38" s="442">
        <v>2</v>
      </c>
      <c r="AE38" s="442">
        <f t="shared" si="0"/>
        <v>44</v>
      </c>
      <c r="AF38" s="719">
        <f>(84.24/90)*100</f>
        <v>93.6</v>
      </c>
      <c r="AG38" s="747">
        <v>95.89</v>
      </c>
      <c r="AH38" s="747">
        <v>85.23</v>
      </c>
      <c r="AI38" s="445"/>
      <c r="AJ38" s="445"/>
      <c r="AK38" s="445"/>
      <c r="AL38" s="445"/>
      <c r="AM38" s="445"/>
      <c r="AN38" s="748"/>
      <c r="AO38" s="748"/>
      <c r="AP38" s="748"/>
      <c r="AQ38" s="1397">
        <f t="shared" si="26"/>
        <v>91.573333333333338</v>
      </c>
      <c r="AR38" s="1449">
        <f t="shared" si="27"/>
        <v>91.573333333333338</v>
      </c>
      <c r="AS38" s="749">
        <f t="shared" si="28"/>
        <v>91.573333333333338</v>
      </c>
      <c r="AT38" s="445">
        <f t="shared" si="1"/>
        <v>4029.2266666666669</v>
      </c>
      <c r="AU38" s="438">
        <f t="shared" si="2"/>
        <v>732.5866666666667</v>
      </c>
      <c r="AV38" s="438">
        <f t="shared" si="3"/>
        <v>91.573333333333338</v>
      </c>
      <c r="AW38" s="438">
        <f t="shared" si="4"/>
        <v>183.14666666666668</v>
      </c>
      <c r="AX38" s="438">
        <f t="shared" si="5"/>
        <v>91.573333333333338</v>
      </c>
      <c r="AY38" s="438">
        <f t="shared" si="6"/>
        <v>183.14666666666668</v>
      </c>
      <c r="AZ38" s="438">
        <f t="shared" si="7"/>
        <v>91.573333333333338</v>
      </c>
      <c r="BA38" s="438">
        <f t="shared" si="8"/>
        <v>183.14666666666668</v>
      </c>
      <c r="BB38" s="438">
        <f t="shared" si="9"/>
        <v>457.86666666666667</v>
      </c>
      <c r="BC38" s="438">
        <f t="shared" si="10"/>
        <v>91.573333333333338</v>
      </c>
      <c r="BD38" s="438">
        <f t="shared" si="11"/>
        <v>91.573333333333338</v>
      </c>
      <c r="BE38" s="438">
        <f t="shared" si="12"/>
        <v>91.573333333333338</v>
      </c>
      <c r="BF38" s="438">
        <f t="shared" si="13"/>
        <v>91.573333333333338</v>
      </c>
      <c r="BG38" s="438">
        <f t="shared" si="14"/>
        <v>274.72000000000003</v>
      </c>
      <c r="BH38" s="438">
        <f t="shared" si="15"/>
        <v>91.573333333333338</v>
      </c>
      <c r="BI38" s="438">
        <f t="shared" si="16"/>
        <v>366.29333333333335</v>
      </c>
      <c r="BJ38" s="438">
        <f t="shared" si="17"/>
        <v>183.14666666666668</v>
      </c>
      <c r="BK38" s="438">
        <f t="shared" si="18"/>
        <v>0</v>
      </c>
      <c r="BL38" s="438">
        <f t="shared" si="19"/>
        <v>183.14666666666668</v>
      </c>
      <c r="BM38" s="438">
        <f t="shared" si="20"/>
        <v>91.573333333333338</v>
      </c>
      <c r="BN38" s="438">
        <f t="shared" si="21"/>
        <v>91.573333333333338</v>
      </c>
      <c r="BO38" s="438">
        <f t="shared" si="22"/>
        <v>91.573333333333338</v>
      </c>
      <c r="BP38" s="438">
        <f t="shared" si="23"/>
        <v>0</v>
      </c>
      <c r="BQ38" s="438">
        <f t="shared" si="24"/>
        <v>91.573333333333338</v>
      </c>
      <c r="BR38" s="438">
        <f t="shared" si="25"/>
        <v>183.14666666666668</v>
      </c>
    </row>
    <row r="39" spans="1:70" s="400" customFormat="1" ht="36">
      <c r="A39" s="442">
        <v>37</v>
      </c>
      <c r="B39" s="446" t="s">
        <v>433</v>
      </c>
      <c r="C39" s="442" t="s">
        <v>266</v>
      </c>
      <c r="D39" s="746" t="s">
        <v>440</v>
      </c>
      <c r="E39" s="1205" t="s">
        <v>850</v>
      </c>
      <c r="F39" s="754" t="s">
        <v>448</v>
      </c>
      <c r="G39" s="442">
        <v>14</v>
      </c>
      <c r="H39" s="442"/>
      <c r="I39" s="442">
        <v>1</v>
      </c>
      <c r="J39" s="442"/>
      <c r="K39" s="442"/>
      <c r="L39" s="442">
        <v>1</v>
      </c>
      <c r="M39" s="442"/>
      <c r="N39" s="442">
        <v>5</v>
      </c>
      <c r="O39" s="442"/>
      <c r="P39" s="442">
        <v>1</v>
      </c>
      <c r="Q39" s="442"/>
      <c r="R39" s="442">
        <v>1</v>
      </c>
      <c r="S39" s="442"/>
      <c r="T39" s="442"/>
      <c r="U39" s="442"/>
      <c r="V39" s="442"/>
      <c r="W39" s="442"/>
      <c r="X39" s="442"/>
      <c r="Y39" s="442"/>
      <c r="Z39" s="442"/>
      <c r="AA39" s="442"/>
      <c r="AB39" s="442"/>
      <c r="AC39" s="442"/>
      <c r="AD39" s="442"/>
      <c r="AE39" s="442">
        <f t="shared" si="0"/>
        <v>23</v>
      </c>
      <c r="AF39" s="719">
        <f>(24.07/90)*100</f>
        <v>26.744444444444444</v>
      </c>
      <c r="AG39" s="747">
        <v>38.35</v>
      </c>
      <c r="AH39" s="747">
        <v>23.4</v>
      </c>
      <c r="AI39" s="445"/>
      <c r="AJ39" s="445"/>
      <c r="AK39" s="445"/>
      <c r="AL39" s="445"/>
      <c r="AM39" s="445"/>
      <c r="AN39" s="748"/>
      <c r="AO39" s="748"/>
      <c r="AP39" s="748"/>
      <c r="AQ39" s="1397">
        <f t="shared" si="26"/>
        <v>29.498148148148147</v>
      </c>
      <c r="AR39" s="1449">
        <f t="shared" si="27"/>
        <v>29.498148148148147</v>
      </c>
      <c r="AS39" s="749">
        <f t="shared" si="28"/>
        <v>29.498148148148147</v>
      </c>
      <c r="AT39" s="445">
        <f t="shared" si="1"/>
        <v>678.45740740740735</v>
      </c>
      <c r="AU39" s="438">
        <f t="shared" si="2"/>
        <v>412.97407407407405</v>
      </c>
      <c r="AV39" s="438">
        <f t="shared" si="3"/>
        <v>0</v>
      </c>
      <c r="AW39" s="438">
        <f t="shared" si="4"/>
        <v>29.498148148148147</v>
      </c>
      <c r="AX39" s="438">
        <f t="shared" si="5"/>
        <v>0</v>
      </c>
      <c r="AY39" s="438">
        <f t="shared" si="6"/>
        <v>0</v>
      </c>
      <c r="AZ39" s="438">
        <f t="shared" si="7"/>
        <v>29.498148148148147</v>
      </c>
      <c r="BA39" s="438">
        <f t="shared" si="8"/>
        <v>0</v>
      </c>
      <c r="BB39" s="438">
        <f t="shared" si="9"/>
        <v>147.49074074074073</v>
      </c>
      <c r="BC39" s="438">
        <f t="shared" si="10"/>
        <v>0</v>
      </c>
      <c r="BD39" s="438">
        <f t="shared" si="11"/>
        <v>29.498148148148147</v>
      </c>
      <c r="BE39" s="438">
        <f t="shared" si="12"/>
        <v>0</v>
      </c>
      <c r="BF39" s="438">
        <f t="shared" si="13"/>
        <v>29.498148148148147</v>
      </c>
      <c r="BG39" s="438">
        <f t="shared" si="14"/>
        <v>0</v>
      </c>
      <c r="BH39" s="438">
        <f t="shared" si="15"/>
        <v>0</v>
      </c>
      <c r="BI39" s="438">
        <f t="shared" si="16"/>
        <v>0</v>
      </c>
      <c r="BJ39" s="438">
        <f t="shared" si="17"/>
        <v>0</v>
      </c>
      <c r="BK39" s="438">
        <f t="shared" si="18"/>
        <v>0</v>
      </c>
      <c r="BL39" s="438">
        <f t="shared" si="19"/>
        <v>0</v>
      </c>
      <c r="BM39" s="438">
        <f t="shared" si="20"/>
        <v>0</v>
      </c>
      <c r="BN39" s="438">
        <f t="shared" si="21"/>
        <v>0</v>
      </c>
      <c r="BO39" s="438">
        <f t="shared" si="22"/>
        <v>0</v>
      </c>
      <c r="BP39" s="438">
        <f t="shared" si="23"/>
        <v>0</v>
      </c>
      <c r="BQ39" s="438">
        <f t="shared" si="24"/>
        <v>0</v>
      </c>
      <c r="BR39" s="438">
        <f t="shared" si="25"/>
        <v>0</v>
      </c>
    </row>
    <row r="40" spans="1:70" s="400" customFormat="1" ht="36">
      <c r="A40" s="442">
        <v>38</v>
      </c>
      <c r="B40" s="441">
        <v>470829</v>
      </c>
      <c r="C40" s="442" t="s">
        <v>266</v>
      </c>
      <c r="D40" s="746" t="s">
        <v>440</v>
      </c>
      <c r="E40" s="1205" t="s">
        <v>849</v>
      </c>
      <c r="F40" s="754" t="s">
        <v>448</v>
      </c>
      <c r="G40" s="442">
        <v>3</v>
      </c>
      <c r="H40" s="442">
        <v>1</v>
      </c>
      <c r="I40" s="442">
        <v>1</v>
      </c>
      <c r="J40" s="442">
        <v>1</v>
      </c>
      <c r="K40" s="442">
        <v>2</v>
      </c>
      <c r="L40" s="442">
        <v>1</v>
      </c>
      <c r="M40" s="442">
        <v>2</v>
      </c>
      <c r="N40" s="442">
        <v>5</v>
      </c>
      <c r="O40" s="442">
        <v>1</v>
      </c>
      <c r="P40" s="442">
        <v>1</v>
      </c>
      <c r="Q40" s="442">
        <v>1</v>
      </c>
      <c r="R40" s="442">
        <v>1</v>
      </c>
      <c r="S40" s="442">
        <v>4</v>
      </c>
      <c r="T40" s="442">
        <v>1</v>
      </c>
      <c r="U40" s="442">
        <v>5</v>
      </c>
      <c r="V40" s="442">
        <v>1</v>
      </c>
      <c r="W40" s="442"/>
      <c r="X40" s="442">
        <v>2</v>
      </c>
      <c r="Y40" s="442">
        <v>1</v>
      </c>
      <c r="Z40" s="442">
        <v>1</v>
      </c>
      <c r="AA40" s="442">
        <v>1</v>
      </c>
      <c r="AB40" s="442"/>
      <c r="AC40" s="442">
        <v>1</v>
      </c>
      <c r="AD40" s="442">
        <v>2</v>
      </c>
      <c r="AE40" s="442">
        <f t="shared" si="0"/>
        <v>39</v>
      </c>
      <c r="AF40" s="719">
        <f>(30.08/90)*100</f>
        <v>33.422222222222217</v>
      </c>
      <c r="AG40" s="747">
        <v>38.35</v>
      </c>
      <c r="AH40" s="747">
        <v>19.03</v>
      </c>
      <c r="AI40" s="445"/>
      <c r="AJ40" s="445"/>
      <c r="AK40" s="445"/>
      <c r="AL40" s="445"/>
      <c r="AM40" s="445"/>
      <c r="AN40" s="748"/>
      <c r="AO40" s="748"/>
      <c r="AP40" s="748"/>
      <c r="AQ40" s="1397">
        <f t="shared" si="26"/>
        <v>30.267407407407404</v>
      </c>
      <c r="AR40" s="1449">
        <f t="shared" si="27"/>
        <v>30.267407407407404</v>
      </c>
      <c r="AS40" s="749">
        <f t="shared" si="28"/>
        <v>30.267407407407404</v>
      </c>
      <c r="AT40" s="445">
        <f t="shared" si="1"/>
        <v>1180.4288888888887</v>
      </c>
      <c r="AU40" s="438">
        <f t="shared" si="2"/>
        <v>90.802222222222213</v>
      </c>
      <c r="AV40" s="438">
        <f t="shared" si="3"/>
        <v>30.267407407407404</v>
      </c>
      <c r="AW40" s="438">
        <f t="shared" si="4"/>
        <v>30.267407407407404</v>
      </c>
      <c r="AX40" s="438">
        <f t="shared" si="5"/>
        <v>30.267407407407404</v>
      </c>
      <c r="AY40" s="438">
        <f t="shared" si="6"/>
        <v>60.534814814814808</v>
      </c>
      <c r="AZ40" s="438">
        <f t="shared" si="7"/>
        <v>30.267407407407404</v>
      </c>
      <c r="BA40" s="438">
        <f t="shared" si="8"/>
        <v>60.534814814814808</v>
      </c>
      <c r="BB40" s="438">
        <f t="shared" si="9"/>
        <v>151.33703703703702</v>
      </c>
      <c r="BC40" s="438">
        <f t="shared" si="10"/>
        <v>30.267407407407404</v>
      </c>
      <c r="BD40" s="438">
        <f t="shared" si="11"/>
        <v>30.267407407407404</v>
      </c>
      <c r="BE40" s="438">
        <f t="shared" si="12"/>
        <v>30.267407407407404</v>
      </c>
      <c r="BF40" s="438">
        <f t="shared" si="13"/>
        <v>30.267407407407404</v>
      </c>
      <c r="BG40" s="438">
        <f t="shared" si="14"/>
        <v>121.06962962962962</v>
      </c>
      <c r="BH40" s="438">
        <f t="shared" si="15"/>
        <v>30.267407407407404</v>
      </c>
      <c r="BI40" s="438">
        <f t="shared" si="16"/>
        <v>151.33703703703702</v>
      </c>
      <c r="BJ40" s="438">
        <f t="shared" si="17"/>
        <v>30.267407407407404</v>
      </c>
      <c r="BK40" s="438">
        <f t="shared" si="18"/>
        <v>0</v>
      </c>
      <c r="BL40" s="438">
        <f t="shared" si="19"/>
        <v>60.534814814814808</v>
      </c>
      <c r="BM40" s="438">
        <f t="shared" si="20"/>
        <v>30.267407407407404</v>
      </c>
      <c r="BN40" s="438">
        <f t="shared" si="21"/>
        <v>30.267407407407404</v>
      </c>
      <c r="BO40" s="438">
        <f t="shared" si="22"/>
        <v>30.267407407407404</v>
      </c>
      <c r="BP40" s="438">
        <f t="shared" si="23"/>
        <v>0</v>
      </c>
      <c r="BQ40" s="438">
        <f t="shared" si="24"/>
        <v>30.267407407407404</v>
      </c>
      <c r="BR40" s="438">
        <f t="shared" si="25"/>
        <v>60.534814814814808</v>
      </c>
    </row>
    <row r="41" spans="1:70" s="400" customFormat="1" ht="36">
      <c r="A41" s="442">
        <v>39</v>
      </c>
      <c r="B41" s="441">
        <v>355268</v>
      </c>
      <c r="C41" s="442" t="s">
        <v>266</v>
      </c>
      <c r="D41" s="746" t="s">
        <v>440</v>
      </c>
      <c r="E41" s="1205" t="s">
        <v>848</v>
      </c>
      <c r="F41" s="754" t="s">
        <v>448</v>
      </c>
      <c r="G41" s="442">
        <v>6</v>
      </c>
      <c r="H41" s="442"/>
      <c r="I41" s="442"/>
      <c r="J41" s="442"/>
      <c r="K41" s="442"/>
      <c r="L41" s="442"/>
      <c r="M41" s="442"/>
      <c r="N41" s="442"/>
      <c r="O41" s="442"/>
      <c r="P41" s="442"/>
      <c r="Q41" s="442"/>
      <c r="R41" s="442"/>
      <c r="S41" s="442"/>
      <c r="T41" s="442"/>
      <c r="U41" s="442"/>
      <c r="V41" s="442"/>
      <c r="W41" s="442"/>
      <c r="X41" s="442"/>
      <c r="Y41" s="442"/>
      <c r="Z41" s="442"/>
      <c r="AA41" s="442"/>
      <c r="AB41" s="442"/>
      <c r="AC41" s="442"/>
      <c r="AD41" s="442">
        <v>2</v>
      </c>
      <c r="AE41" s="442">
        <f t="shared" si="0"/>
        <v>8</v>
      </c>
      <c r="AF41" s="719">
        <f>(12.03/90)*100</f>
        <v>13.366666666666665</v>
      </c>
      <c r="AG41" s="747">
        <v>38.35</v>
      </c>
      <c r="AH41" s="747">
        <v>12.94</v>
      </c>
      <c r="AI41" s="445"/>
      <c r="AJ41" s="445"/>
      <c r="AK41" s="445"/>
      <c r="AL41" s="445"/>
      <c r="AM41" s="445"/>
      <c r="AN41" s="748"/>
      <c r="AO41" s="748"/>
      <c r="AP41" s="748"/>
      <c r="AQ41" s="1397">
        <f t="shared" si="26"/>
        <v>21.552222222222223</v>
      </c>
      <c r="AR41" s="1449">
        <f t="shared" si="27"/>
        <v>21.552222222222223</v>
      </c>
      <c r="AS41" s="749">
        <f t="shared" si="28"/>
        <v>21.552222222222223</v>
      </c>
      <c r="AT41" s="445">
        <f t="shared" si="1"/>
        <v>172.41777777777779</v>
      </c>
      <c r="AU41" s="438">
        <f t="shared" si="2"/>
        <v>129.31333333333333</v>
      </c>
      <c r="AV41" s="438">
        <f t="shared" si="3"/>
        <v>0</v>
      </c>
      <c r="AW41" s="438">
        <f t="shared" si="4"/>
        <v>0</v>
      </c>
      <c r="AX41" s="438">
        <f t="shared" si="5"/>
        <v>0</v>
      </c>
      <c r="AY41" s="438">
        <f t="shared" si="6"/>
        <v>0</v>
      </c>
      <c r="AZ41" s="438">
        <f t="shared" si="7"/>
        <v>0</v>
      </c>
      <c r="BA41" s="438">
        <f t="shared" si="8"/>
        <v>0</v>
      </c>
      <c r="BB41" s="438">
        <f t="shared" si="9"/>
        <v>0</v>
      </c>
      <c r="BC41" s="438">
        <f t="shared" si="10"/>
        <v>0</v>
      </c>
      <c r="BD41" s="438">
        <f t="shared" si="11"/>
        <v>0</v>
      </c>
      <c r="BE41" s="438">
        <f t="shared" si="12"/>
        <v>0</v>
      </c>
      <c r="BF41" s="438">
        <f t="shared" si="13"/>
        <v>0</v>
      </c>
      <c r="BG41" s="438">
        <f t="shared" si="14"/>
        <v>0</v>
      </c>
      <c r="BH41" s="438">
        <f t="shared" si="15"/>
        <v>0</v>
      </c>
      <c r="BI41" s="438">
        <f t="shared" si="16"/>
        <v>0</v>
      </c>
      <c r="BJ41" s="438">
        <f t="shared" si="17"/>
        <v>0</v>
      </c>
      <c r="BK41" s="438">
        <f t="shared" si="18"/>
        <v>0</v>
      </c>
      <c r="BL41" s="438">
        <f t="shared" si="19"/>
        <v>0</v>
      </c>
      <c r="BM41" s="438">
        <f t="shared" si="20"/>
        <v>0</v>
      </c>
      <c r="BN41" s="438">
        <f t="shared" si="21"/>
        <v>0</v>
      </c>
      <c r="BO41" s="438">
        <f t="shared" si="22"/>
        <v>0</v>
      </c>
      <c r="BP41" s="438">
        <f t="shared" si="23"/>
        <v>0</v>
      </c>
      <c r="BQ41" s="438">
        <f t="shared" si="24"/>
        <v>0</v>
      </c>
      <c r="BR41" s="438">
        <f t="shared" si="25"/>
        <v>43.104444444444447</v>
      </c>
    </row>
    <row r="42" spans="1:70" s="400" customFormat="1" ht="39" customHeight="1">
      <c r="A42" s="442">
        <v>40</v>
      </c>
      <c r="B42" s="441">
        <v>372849</v>
      </c>
      <c r="C42" s="442" t="s">
        <v>266</v>
      </c>
      <c r="D42" s="746" t="s">
        <v>440</v>
      </c>
      <c r="E42" s="1205" t="s">
        <v>847</v>
      </c>
      <c r="F42" s="754" t="s">
        <v>448</v>
      </c>
      <c r="G42" s="442">
        <v>15</v>
      </c>
      <c r="H42" s="442">
        <v>2</v>
      </c>
      <c r="I42" s="442">
        <v>2</v>
      </c>
      <c r="J42" s="442">
        <v>2</v>
      </c>
      <c r="K42" s="442"/>
      <c r="L42" s="442"/>
      <c r="M42" s="442"/>
      <c r="N42" s="442"/>
      <c r="O42" s="442">
        <v>2</v>
      </c>
      <c r="P42" s="442"/>
      <c r="Q42" s="442"/>
      <c r="R42" s="442"/>
      <c r="S42" s="442"/>
      <c r="T42" s="442"/>
      <c r="U42" s="442"/>
      <c r="V42" s="442"/>
      <c r="W42" s="442"/>
      <c r="X42" s="442"/>
      <c r="Y42" s="442"/>
      <c r="Z42" s="442"/>
      <c r="AA42" s="442"/>
      <c r="AB42" s="442"/>
      <c r="AC42" s="442"/>
      <c r="AD42" s="442"/>
      <c r="AE42" s="442">
        <f t="shared" si="0"/>
        <v>23</v>
      </c>
      <c r="AF42" s="719">
        <f>(102.6/90)*100</f>
        <v>113.99999999999999</v>
      </c>
      <c r="AG42" s="747">
        <v>89.96</v>
      </c>
      <c r="AH42" s="747">
        <v>116.68</v>
      </c>
      <c r="AI42" s="445"/>
      <c r="AJ42" s="445"/>
      <c r="AK42" s="445"/>
      <c r="AL42" s="445"/>
      <c r="AM42" s="445"/>
      <c r="AN42" s="748"/>
      <c r="AO42" s="748"/>
      <c r="AP42" s="748"/>
      <c r="AQ42" s="1397">
        <f t="shared" si="26"/>
        <v>106.88</v>
      </c>
      <c r="AR42" s="1449">
        <f t="shared" si="27"/>
        <v>106.88</v>
      </c>
      <c r="AS42" s="749">
        <f t="shared" si="28"/>
        <v>106.88</v>
      </c>
      <c r="AT42" s="445">
        <f t="shared" si="1"/>
        <v>2458.2399999999998</v>
      </c>
      <c r="AU42" s="438">
        <f t="shared" si="2"/>
        <v>1603.1999999999998</v>
      </c>
      <c r="AV42" s="438">
        <f t="shared" si="3"/>
        <v>213.76</v>
      </c>
      <c r="AW42" s="438">
        <f t="shared" si="4"/>
        <v>213.76</v>
      </c>
      <c r="AX42" s="438">
        <f t="shared" si="5"/>
        <v>213.76</v>
      </c>
      <c r="AY42" s="438">
        <f t="shared" si="6"/>
        <v>0</v>
      </c>
      <c r="AZ42" s="438">
        <f t="shared" si="7"/>
        <v>0</v>
      </c>
      <c r="BA42" s="438">
        <f t="shared" si="8"/>
        <v>0</v>
      </c>
      <c r="BB42" s="438">
        <f t="shared" si="9"/>
        <v>0</v>
      </c>
      <c r="BC42" s="438">
        <f t="shared" si="10"/>
        <v>213.76</v>
      </c>
      <c r="BD42" s="438">
        <f t="shared" si="11"/>
        <v>0</v>
      </c>
      <c r="BE42" s="438">
        <f t="shared" si="12"/>
        <v>0</v>
      </c>
      <c r="BF42" s="438">
        <f t="shared" si="13"/>
        <v>0</v>
      </c>
      <c r="BG42" s="438">
        <f t="shared" si="14"/>
        <v>0</v>
      </c>
      <c r="BH42" s="438">
        <f t="shared" si="15"/>
        <v>0</v>
      </c>
      <c r="BI42" s="438">
        <f t="shared" si="16"/>
        <v>0</v>
      </c>
      <c r="BJ42" s="438">
        <f t="shared" si="17"/>
        <v>0</v>
      </c>
      <c r="BK42" s="438">
        <f t="shared" si="18"/>
        <v>0</v>
      </c>
      <c r="BL42" s="438">
        <f t="shared" si="19"/>
        <v>0</v>
      </c>
      <c r="BM42" s="438">
        <f t="shared" si="20"/>
        <v>0</v>
      </c>
      <c r="BN42" s="438">
        <f t="shared" si="21"/>
        <v>0</v>
      </c>
      <c r="BO42" s="438">
        <f t="shared" si="22"/>
        <v>0</v>
      </c>
      <c r="BP42" s="438">
        <f t="shared" si="23"/>
        <v>0</v>
      </c>
      <c r="BQ42" s="438">
        <f t="shared" si="24"/>
        <v>0</v>
      </c>
      <c r="BR42" s="438">
        <f t="shared" si="25"/>
        <v>0</v>
      </c>
    </row>
    <row r="43" spans="1:70" s="400" customFormat="1" ht="39" customHeight="1">
      <c r="A43" s="442">
        <v>41</v>
      </c>
      <c r="B43" s="441">
        <v>372852</v>
      </c>
      <c r="C43" s="442" t="s">
        <v>266</v>
      </c>
      <c r="D43" s="746" t="s">
        <v>440</v>
      </c>
      <c r="E43" s="1205" t="s">
        <v>845</v>
      </c>
      <c r="F43" s="754" t="s">
        <v>448</v>
      </c>
      <c r="G43" s="442">
        <v>3</v>
      </c>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f t="shared" si="0"/>
        <v>3</v>
      </c>
      <c r="AF43" s="719"/>
      <c r="AG43" s="719">
        <v>89.96</v>
      </c>
      <c r="AH43" s="759"/>
      <c r="AI43" s="719">
        <v>85.3</v>
      </c>
      <c r="AJ43" s="719">
        <v>92.86</v>
      </c>
      <c r="AK43" s="759"/>
      <c r="AL43" s="445"/>
      <c r="AM43" s="445"/>
      <c r="AN43" s="748"/>
      <c r="AO43" s="748"/>
      <c r="AP43" s="748"/>
      <c r="AQ43" s="1397">
        <f t="shared" si="26"/>
        <v>89.373333333333335</v>
      </c>
      <c r="AR43" s="1449">
        <f t="shared" si="27"/>
        <v>89.373333333333335</v>
      </c>
      <c r="AS43" s="749">
        <f t="shared" si="28"/>
        <v>89.373333333333335</v>
      </c>
      <c r="AT43" s="445">
        <f t="shared" si="1"/>
        <v>268.12</v>
      </c>
      <c r="AU43" s="438">
        <f t="shared" si="2"/>
        <v>268.12</v>
      </c>
      <c r="AV43" s="438">
        <f t="shared" si="3"/>
        <v>0</v>
      </c>
      <c r="AW43" s="438">
        <f t="shared" si="4"/>
        <v>0</v>
      </c>
      <c r="AX43" s="438">
        <f t="shared" si="5"/>
        <v>0</v>
      </c>
      <c r="AY43" s="438">
        <f t="shared" si="6"/>
        <v>0</v>
      </c>
      <c r="AZ43" s="438">
        <f t="shared" si="7"/>
        <v>0</v>
      </c>
      <c r="BA43" s="438">
        <f t="shared" si="8"/>
        <v>0</v>
      </c>
      <c r="BB43" s="438">
        <f t="shared" si="9"/>
        <v>0</v>
      </c>
      <c r="BC43" s="438">
        <f t="shared" si="10"/>
        <v>0</v>
      </c>
      <c r="BD43" s="438">
        <f t="shared" si="11"/>
        <v>0</v>
      </c>
      <c r="BE43" s="438">
        <f t="shared" si="12"/>
        <v>0</v>
      </c>
      <c r="BF43" s="438">
        <f t="shared" si="13"/>
        <v>0</v>
      </c>
      <c r="BG43" s="438">
        <f t="shared" si="14"/>
        <v>0</v>
      </c>
      <c r="BH43" s="438">
        <f t="shared" si="15"/>
        <v>0</v>
      </c>
      <c r="BI43" s="438">
        <f t="shared" si="16"/>
        <v>0</v>
      </c>
      <c r="BJ43" s="438">
        <f t="shared" si="17"/>
        <v>0</v>
      </c>
      <c r="BK43" s="438">
        <f t="shared" si="18"/>
        <v>0</v>
      </c>
      <c r="BL43" s="438">
        <f t="shared" si="19"/>
        <v>0</v>
      </c>
      <c r="BM43" s="438">
        <f t="shared" si="20"/>
        <v>0</v>
      </c>
      <c r="BN43" s="438">
        <f t="shared" si="21"/>
        <v>0</v>
      </c>
      <c r="BO43" s="438">
        <f t="shared" si="22"/>
        <v>0</v>
      </c>
      <c r="BP43" s="438">
        <f t="shared" si="23"/>
        <v>0</v>
      </c>
      <c r="BQ43" s="438">
        <f t="shared" si="24"/>
        <v>0</v>
      </c>
      <c r="BR43" s="438">
        <f t="shared" si="25"/>
        <v>0</v>
      </c>
    </row>
    <row r="44" spans="1:70" s="400" customFormat="1" ht="39" customHeight="1">
      <c r="A44" s="442">
        <v>42</v>
      </c>
      <c r="B44" s="441">
        <v>372853</v>
      </c>
      <c r="C44" s="442" t="s">
        <v>266</v>
      </c>
      <c r="D44" s="746" t="s">
        <v>440</v>
      </c>
      <c r="E44" s="1205" t="s">
        <v>846</v>
      </c>
      <c r="F44" s="754" t="s">
        <v>448</v>
      </c>
      <c r="G44" s="442">
        <v>3</v>
      </c>
      <c r="H44" s="442"/>
      <c r="I44" s="442">
        <v>1</v>
      </c>
      <c r="J44" s="442"/>
      <c r="K44" s="442"/>
      <c r="L44" s="442"/>
      <c r="M44" s="442"/>
      <c r="N44" s="442"/>
      <c r="O44" s="442"/>
      <c r="P44" s="442"/>
      <c r="Q44" s="442"/>
      <c r="R44" s="442"/>
      <c r="S44" s="442"/>
      <c r="T44" s="442"/>
      <c r="U44" s="442"/>
      <c r="V44" s="442"/>
      <c r="W44" s="442"/>
      <c r="X44" s="442"/>
      <c r="Y44" s="442"/>
      <c r="Z44" s="442"/>
      <c r="AA44" s="442"/>
      <c r="AB44" s="442"/>
      <c r="AC44" s="442"/>
      <c r="AD44" s="442"/>
      <c r="AE44" s="442">
        <f t="shared" si="0"/>
        <v>4</v>
      </c>
      <c r="AF44" s="719"/>
      <c r="AG44" s="719">
        <v>89.96</v>
      </c>
      <c r="AH44" s="759"/>
      <c r="AI44" s="719">
        <v>85.3</v>
      </c>
      <c r="AJ44" s="719">
        <v>88.18</v>
      </c>
      <c r="AK44" s="759"/>
      <c r="AL44" s="445"/>
      <c r="AM44" s="445"/>
      <c r="AN44" s="748"/>
      <c r="AO44" s="748"/>
      <c r="AP44" s="748"/>
      <c r="AQ44" s="1397">
        <f t="shared" si="26"/>
        <v>87.813333333333333</v>
      </c>
      <c r="AR44" s="1449">
        <f t="shared" si="27"/>
        <v>87.813333333333333</v>
      </c>
      <c r="AS44" s="749">
        <f t="shared" si="28"/>
        <v>87.813333333333333</v>
      </c>
      <c r="AT44" s="445">
        <f t="shared" si="1"/>
        <v>351.25333333333333</v>
      </c>
      <c r="AU44" s="438">
        <f t="shared" si="2"/>
        <v>263.44</v>
      </c>
      <c r="AV44" s="438">
        <f t="shared" si="3"/>
        <v>0</v>
      </c>
      <c r="AW44" s="438">
        <f t="shared" si="4"/>
        <v>87.813333333333333</v>
      </c>
      <c r="AX44" s="438">
        <f t="shared" si="5"/>
        <v>0</v>
      </c>
      <c r="AY44" s="438">
        <f t="shared" si="6"/>
        <v>0</v>
      </c>
      <c r="AZ44" s="438">
        <f t="shared" si="7"/>
        <v>0</v>
      </c>
      <c r="BA44" s="438">
        <f t="shared" si="8"/>
        <v>0</v>
      </c>
      <c r="BB44" s="438">
        <f t="shared" si="9"/>
        <v>0</v>
      </c>
      <c r="BC44" s="438">
        <f t="shared" si="10"/>
        <v>0</v>
      </c>
      <c r="BD44" s="438">
        <f t="shared" si="11"/>
        <v>0</v>
      </c>
      <c r="BE44" s="438">
        <f t="shared" si="12"/>
        <v>0</v>
      </c>
      <c r="BF44" s="438">
        <f t="shared" si="13"/>
        <v>0</v>
      </c>
      <c r="BG44" s="438">
        <f t="shared" si="14"/>
        <v>0</v>
      </c>
      <c r="BH44" s="438">
        <f t="shared" si="15"/>
        <v>0</v>
      </c>
      <c r="BI44" s="438">
        <f t="shared" si="16"/>
        <v>0</v>
      </c>
      <c r="BJ44" s="438">
        <f t="shared" si="17"/>
        <v>0</v>
      </c>
      <c r="BK44" s="438">
        <f t="shared" si="18"/>
        <v>0</v>
      </c>
      <c r="BL44" s="438">
        <f t="shared" si="19"/>
        <v>0</v>
      </c>
      <c r="BM44" s="438">
        <f t="shared" si="20"/>
        <v>0</v>
      </c>
      <c r="BN44" s="438">
        <f t="shared" si="21"/>
        <v>0</v>
      </c>
      <c r="BO44" s="438">
        <f t="shared" si="22"/>
        <v>0</v>
      </c>
      <c r="BP44" s="438">
        <f t="shared" si="23"/>
        <v>0</v>
      </c>
      <c r="BQ44" s="438">
        <f t="shared" si="24"/>
        <v>0</v>
      </c>
      <c r="BR44" s="438">
        <f t="shared" si="25"/>
        <v>0</v>
      </c>
    </row>
    <row r="45" spans="1:70" s="400" customFormat="1" ht="39" customHeight="1">
      <c r="A45" s="442">
        <v>43</v>
      </c>
      <c r="B45" s="441">
        <v>372850</v>
      </c>
      <c r="C45" s="442" t="s">
        <v>266</v>
      </c>
      <c r="D45" s="746" t="s">
        <v>440</v>
      </c>
      <c r="E45" s="1205" t="s">
        <v>444</v>
      </c>
      <c r="F45" s="754" t="s">
        <v>448</v>
      </c>
      <c r="G45" s="442">
        <v>3</v>
      </c>
      <c r="H45" s="442"/>
      <c r="I45" s="442">
        <v>1</v>
      </c>
      <c r="J45" s="442"/>
      <c r="K45" s="442"/>
      <c r="L45" s="442"/>
      <c r="M45" s="442"/>
      <c r="N45" s="442"/>
      <c r="O45" s="442"/>
      <c r="P45" s="442"/>
      <c r="Q45" s="442"/>
      <c r="R45" s="442"/>
      <c r="S45" s="442"/>
      <c r="T45" s="442"/>
      <c r="U45" s="442"/>
      <c r="V45" s="442"/>
      <c r="W45" s="442"/>
      <c r="X45" s="442"/>
      <c r="Y45" s="442"/>
      <c r="Z45" s="442"/>
      <c r="AA45" s="442"/>
      <c r="AB45" s="442"/>
      <c r="AC45" s="442"/>
      <c r="AD45" s="442"/>
      <c r="AE45" s="442">
        <f t="shared" si="0"/>
        <v>4</v>
      </c>
      <c r="AF45" s="719"/>
      <c r="AG45" s="719">
        <v>89.96</v>
      </c>
      <c r="AH45" s="759"/>
      <c r="AI45" s="719">
        <v>85.3</v>
      </c>
      <c r="AJ45" s="719">
        <v>87.44</v>
      </c>
      <c r="AK45" s="759"/>
      <c r="AL45" s="445"/>
      <c r="AM45" s="445"/>
      <c r="AN45" s="748"/>
      <c r="AO45" s="748"/>
      <c r="AP45" s="748"/>
      <c r="AQ45" s="1397">
        <f t="shared" si="26"/>
        <v>87.566666666666663</v>
      </c>
      <c r="AR45" s="1449">
        <f t="shared" si="27"/>
        <v>87.566666666666663</v>
      </c>
      <c r="AS45" s="749">
        <f t="shared" si="28"/>
        <v>87.566666666666663</v>
      </c>
      <c r="AT45" s="445">
        <f t="shared" si="1"/>
        <v>350.26666666666665</v>
      </c>
      <c r="AU45" s="438">
        <f t="shared" si="2"/>
        <v>262.7</v>
      </c>
      <c r="AV45" s="438">
        <f t="shared" si="3"/>
        <v>0</v>
      </c>
      <c r="AW45" s="438">
        <f t="shared" si="4"/>
        <v>87.566666666666663</v>
      </c>
      <c r="AX45" s="438">
        <f t="shared" si="5"/>
        <v>0</v>
      </c>
      <c r="AY45" s="438">
        <f t="shared" si="6"/>
        <v>0</v>
      </c>
      <c r="AZ45" s="438">
        <f t="shared" si="7"/>
        <v>0</v>
      </c>
      <c r="BA45" s="438">
        <f t="shared" si="8"/>
        <v>0</v>
      </c>
      <c r="BB45" s="438">
        <f t="shared" si="9"/>
        <v>0</v>
      </c>
      <c r="BC45" s="438">
        <f t="shared" si="10"/>
        <v>0</v>
      </c>
      <c r="BD45" s="438">
        <f t="shared" si="11"/>
        <v>0</v>
      </c>
      <c r="BE45" s="438">
        <f t="shared" si="12"/>
        <v>0</v>
      </c>
      <c r="BF45" s="438">
        <f t="shared" si="13"/>
        <v>0</v>
      </c>
      <c r="BG45" s="438">
        <f t="shared" si="14"/>
        <v>0</v>
      </c>
      <c r="BH45" s="438">
        <f t="shared" si="15"/>
        <v>0</v>
      </c>
      <c r="BI45" s="438">
        <f t="shared" si="16"/>
        <v>0</v>
      </c>
      <c r="BJ45" s="438">
        <f t="shared" si="17"/>
        <v>0</v>
      </c>
      <c r="BK45" s="438">
        <f t="shared" si="18"/>
        <v>0</v>
      </c>
      <c r="BL45" s="438">
        <f t="shared" si="19"/>
        <v>0</v>
      </c>
      <c r="BM45" s="438">
        <f t="shared" si="20"/>
        <v>0</v>
      </c>
      <c r="BN45" s="438">
        <f t="shared" si="21"/>
        <v>0</v>
      </c>
      <c r="BO45" s="438">
        <f t="shared" si="22"/>
        <v>0</v>
      </c>
      <c r="BP45" s="438">
        <f t="shared" si="23"/>
        <v>0</v>
      </c>
      <c r="BQ45" s="438">
        <f t="shared" si="24"/>
        <v>0</v>
      </c>
      <c r="BR45" s="438">
        <f t="shared" si="25"/>
        <v>0</v>
      </c>
    </row>
    <row r="46" spans="1:70" ht="33">
      <c r="A46" s="442">
        <v>44</v>
      </c>
      <c r="B46" s="446" t="s">
        <v>426</v>
      </c>
      <c r="C46" s="442" t="s">
        <v>266</v>
      </c>
      <c r="D46" s="746" t="s">
        <v>440</v>
      </c>
      <c r="E46" s="1205" t="s">
        <v>844</v>
      </c>
      <c r="F46" s="754" t="s">
        <v>449</v>
      </c>
      <c r="G46" s="442">
        <v>20</v>
      </c>
      <c r="H46" s="442">
        <v>1</v>
      </c>
      <c r="I46" s="442">
        <v>2</v>
      </c>
      <c r="J46" s="442">
        <v>1</v>
      </c>
      <c r="K46" s="442">
        <v>1</v>
      </c>
      <c r="L46" s="442"/>
      <c r="M46" s="442">
        <v>1</v>
      </c>
      <c r="N46" s="442">
        <v>20</v>
      </c>
      <c r="O46" s="442">
        <v>1</v>
      </c>
      <c r="P46" s="442"/>
      <c r="Q46" s="442"/>
      <c r="R46" s="442"/>
      <c r="S46" s="442">
        <v>3</v>
      </c>
      <c r="T46" s="442">
        <v>3</v>
      </c>
      <c r="U46" s="442">
        <v>4</v>
      </c>
      <c r="V46" s="442"/>
      <c r="W46" s="442"/>
      <c r="X46" s="442">
        <v>10</v>
      </c>
      <c r="Y46" s="442">
        <v>1</v>
      </c>
      <c r="Z46" s="442"/>
      <c r="AA46" s="442"/>
      <c r="AB46" s="442"/>
      <c r="AC46" s="442"/>
      <c r="AD46" s="442">
        <v>7</v>
      </c>
      <c r="AE46" s="442">
        <f t="shared" si="0"/>
        <v>75</v>
      </c>
      <c r="AF46" s="719">
        <v>7.68</v>
      </c>
      <c r="AG46" s="747">
        <v>8.42</v>
      </c>
      <c r="AH46" s="747">
        <v>8.67</v>
      </c>
      <c r="AI46" s="445"/>
      <c r="AJ46" s="445"/>
      <c r="AK46" s="445"/>
      <c r="AL46" s="445"/>
      <c r="AM46" s="445"/>
      <c r="AN46" s="748"/>
      <c r="AO46" s="748"/>
      <c r="AP46" s="748"/>
      <c r="AQ46" s="1397">
        <f t="shared" si="26"/>
        <v>8.2566666666666677</v>
      </c>
      <c r="AR46" s="1449">
        <f t="shared" si="27"/>
        <v>8.2566666666666677</v>
      </c>
      <c r="AS46" s="749">
        <f t="shared" si="28"/>
        <v>8.2566666666666677</v>
      </c>
      <c r="AT46" s="445">
        <f t="shared" si="1"/>
        <v>619.25000000000011</v>
      </c>
      <c r="AU46" s="438">
        <f t="shared" si="2"/>
        <v>165.13333333333335</v>
      </c>
      <c r="AV46" s="438">
        <f t="shared" si="3"/>
        <v>8.2566666666666677</v>
      </c>
      <c r="AW46" s="438">
        <f t="shared" si="4"/>
        <v>16.513333333333335</v>
      </c>
      <c r="AX46" s="438">
        <f t="shared" si="5"/>
        <v>8.2566666666666677</v>
      </c>
      <c r="AY46" s="438">
        <f t="shared" si="6"/>
        <v>8.2566666666666677</v>
      </c>
      <c r="AZ46" s="438">
        <f t="shared" si="7"/>
        <v>0</v>
      </c>
      <c r="BA46" s="438">
        <f t="shared" si="8"/>
        <v>8.2566666666666677</v>
      </c>
      <c r="BB46" s="438">
        <f t="shared" si="9"/>
        <v>165.13333333333335</v>
      </c>
      <c r="BC46" s="438">
        <f t="shared" si="10"/>
        <v>8.2566666666666677</v>
      </c>
      <c r="BD46" s="438">
        <f t="shared" si="11"/>
        <v>0</v>
      </c>
      <c r="BE46" s="438">
        <f t="shared" si="12"/>
        <v>0</v>
      </c>
      <c r="BF46" s="438">
        <f t="shared" si="13"/>
        <v>0</v>
      </c>
      <c r="BG46" s="438">
        <f t="shared" si="14"/>
        <v>24.770000000000003</v>
      </c>
      <c r="BH46" s="438">
        <f t="shared" si="15"/>
        <v>24.770000000000003</v>
      </c>
      <c r="BI46" s="438">
        <f t="shared" si="16"/>
        <v>33.026666666666671</v>
      </c>
      <c r="BJ46" s="438">
        <f t="shared" si="17"/>
        <v>0</v>
      </c>
      <c r="BK46" s="438">
        <f t="shared" si="18"/>
        <v>0</v>
      </c>
      <c r="BL46" s="438">
        <f t="shared" si="19"/>
        <v>82.566666666666677</v>
      </c>
      <c r="BM46" s="438">
        <f t="shared" si="20"/>
        <v>8.2566666666666677</v>
      </c>
      <c r="BN46" s="438">
        <f t="shared" si="21"/>
        <v>0</v>
      </c>
      <c r="BO46" s="438">
        <f t="shared" si="22"/>
        <v>0</v>
      </c>
      <c r="BP46" s="438">
        <f t="shared" si="23"/>
        <v>0</v>
      </c>
      <c r="BQ46" s="438">
        <f t="shared" si="24"/>
        <v>0</v>
      </c>
      <c r="BR46" s="438">
        <f t="shared" si="25"/>
        <v>57.796666666666674</v>
      </c>
    </row>
    <row r="47" spans="1:70" ht="33">
      <c r="A47" s="442">
        <v>45</v>
      </c>
      <c r="B47" s="446">
        <v>449205</v>
      </c>
      <c r="C47" s="442" t="s">
        <v>266</v>
      </c>
      <c r="D47" s="746" t="s">
        <v>440</v>
      </c>
      <c r="E47" s="1205" t="s">
        <v>461</v>
      </c>
      <c r="F47" s="754" t="s">
        <v>3</v>
      </c>
      <c r="G47" s="442">
        <v>11</v>
      </c>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f t="shared" si="0"/>
        <v>11</v>
      </c>
      <c r="AF47" s="719"/>
      <c r="AG47" s="748"/>
      <c r="AH47" s="748"/>
      <c r="AI47" s="748"/>
      <c r="AJ47" s="748"/>
      <c r="AK47" s="748"/>
      <c r="AL47" s="748"/>
      <c r="AM47" s="748"/>
      <c r="AN47" s="758">
        <v>4.9000000000000004</v>
      </c>
      <c r="AO47" s="758">
        <v>3.7</v>
      </c>
      <c r="AP47" s="758">
        <v>4.18</v>
      </c>
      <c r="AQ47" s="1397">
        <f t="shared" si="26"/>
        <v>4.2600000000000007</v>
      </c>
      <c r="AR47" s="1449">
        <f t="shared" si="27"/>
        <v>4.2600000000000007</v>
      </c>
      <c r="AS47" s="749">
        <f t="shared" si="28"/>
        <v>4.2600000000000007</v>
      </c>
      <c r="AT47" s="445">
        <f t="shared" si="1"/>
        <v>46.860000000000007</v>
      </c>
      <c r="AU47" s="438">
        <f t="shared" si="2"/>
        <v>46.860000000000007</v>
      </c>
      <c r="AV47" s="438">
        <f t="shared" si="3"/>
        <v>0</v>
      </c>
      <c r="AW47" s="438">
        <f t="shared" si="4"/>
        <v>0</v>
      </c>
      <c r="AX47" s="438">
        <f t="shared" si="5"/>
        <v>0</v>
      </c>
      <c r="AY47" s="438">
        <f t="shared" si="6"/>
        <v>0</v>
      </c>
      <c r="AZ47" s="438">
        <f t="shared" si="7"/>
        <v>0</v>
      </c>
      <c r="BA47" s="438">
        <f t="shared" si="8"/>
        <v>0</v>
      </c>
      <c r="BB47" s="438">
        <f t="shared" si="9"/>
        <v>0</v>
      </c>
      <c r="BC47" s="438">
        <f t="shared" si="10"/>
        <v>0</v>
      </c>
      <c r="BD47" s="438">
        <f t="shared" si="11"/>
        <v>0</v>
      </c>
      <c r="BE47" s="438">
        <f t="shared" si="12"/>
        <v>0</v>
      </c>
      <c r="BF47" s="438">
        <f t="shared" si="13"/>
        <v>0</v>
      </c>
      <c r="BG47" s="438">
        <f t="shared" si="14"/>
        <v>0</v>
      </c>
      <c r="BH47" s="438">
        <f t="shared" si="15"/>
        <v>0</v>
      </c>
      <c r="BI47" s="438">
        <f t="shared" si="16"/>
        <v>0</v>
      </c>
      <c r="BJ47" s="438">
        <f t="shared" si="17"/>
        <v>0</v>
      </c>
      <c r="BK47" s="438">
        <f t="shared" si="18"/>
        <v>0</v>
      </c>
      <c r="BL47" s="438">
        <f t="shared" si="19"/>
        <v>0</v>
      </c>
      <c r="BM47" s="438">
        <f t="shared" si="20"/>
        <v>0</v>
      </c>
      <c r="BN47" s="438">
        <f t="shared" si="21"/>
        <v>0</v>
      </c>
      <c r="BO47" s="438">
        <f t="shared" si="22"/>
        <v>0</v>
      </c>
      <c r="BP47" s="438">
        <f t="shared" si="23"/>
        <v>0</v>
      </c>
      <c r="BQ47" s="438">
        <f t="shared" si="24"/>
        <v>0</v>
      </c>
      <c r="BR47" s="438">
        <f t="shared" si="25"/>
        <v>0</v>
      </c>
    </row>
    <row r="48" spans="1:70" ht="33">
      <c r="A48" s="442">
        <v>46</v>
      </c>
      <c r="B48" s="446"/>
      <c r="C48" s="442" t="s">
        <v>266</v>
      </c>
      <c r="D48" s="746" t="s">
        <v>440</v>
      </c>
      <c r="E48" s="1205" t="s">
        <v>841</v>
      </c>
      <c r="F48" s="754" t="s">
        <v>3</v>
      </c>
      <c r="G48" s="442">
        <v>1</v>
      </c>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f t="shared" si="0"/>
        <v>1</v>
      </c>
      <c r="AF48" s="719"/>
      <c r="AG48" s="748"/>
      <c r="AH48" s="748"/>
      <c r="AI48" s="748"/>
      <c r="AJ48" s="748"/>
      <c r="AK48" s="748"/>
      <c r="AL48" s="748"/>
      <c r="AM48" s="748"/>
      <c r="AN48" s="758">
        <v>2.9</v>
      </c>
      <c r="AO48" s="758">
        <v>2.64</v>
      </c>
      <c r="AP48" s="758">
        <v>2.93</v>
      </c>
      <c r="AQ48" s="1397">
        <f t="shared" si="26"/>
        <v>2.8233333333333337</v>
      </c>
      <c r="AR48" s="1449">
        <f t="shared" si="27"/>
        <v>2.8233333333333337</v>
      </c>
      <c r="AS48" s="749">
        <f t="shared" si="28"/>
        <v>2.8233333333333337</v>
      </c>
      <c r="AT48" s="445">
        <f t="shared" si="1"/>
        <v>2.8233333333333337</v>
      </c>
      <c r="AU48" s="438">
        <f t="shared" si="2"/>
        <v>2.8233333333333337</v>
      </c>
      <c r="AV48" s="438">
        <f t="shared" si="3"/>
        <v>0</v>
      </c>
      <c r="AW48" s="438">
        <f t="shared" si="4"/>
        <v>0</v>
      </c>
      <c r="AX48" s="438">
        <f t="shared" si="5"/>
        <v>0</v>
      </c>
      <c r="AY48" s="438">
        <f t="shared" si="6"/>
        <v>0</v>
      </c>
      <c r="AZ48" s="438">
        <f t="shared" si="7"/>
        <v>0</v>
      </c>
      <c r="BA48" s="438">
        <f t="shared" si="8"/>
        <v>0</v>
      </c>
      <c r="BB48" s="438">
        <f t="shared" si="9"/>
        <v>0</v>
      </c>
      <c r="BC48" s="438">
        <f t="shared" si="10"/>
        <v>0</v>
      </c>
      <c r="BD48" s="438">
        <f t="shared" si="11"/>
        <v>0</v>
      </c>
      <c r="BE48" s="438">
        <f t="shared" si="12"/>
        <v>0</v>
      </c>
      <c r="BF48" s="438">
        <f t="shared" si="13"/>
        <v>0</v>
      </c>
      <c r="BG48" s="438">
        <f t="shared" si="14"/>
        <v>0</v>
      </c>
      <c r="BH48" s="438">
        <f t="shared" si="15"/>
        <v>0</v>
      </c>
      <c r="BI48" s="438">
        <f t="shared" si="16"/>
        <v>0</v>
      </c>
      <c r="BJ48" s="438">
        <f t="shared" si="17"/>
        <v>0</v>
      </c>
      <c r="BK48" s="438">
        <f t="shared" si="18"/>
        <v>0</v>
      </c>
      <c r="BL48" s="438">
        <f t="shared" si="19"/>
        <v>0</v>
      </c>
      <c r="BM48" s="438">
        <f t="shared" si="20"/>
        <v>0</v>
      </c>
      <c r="BN48" s="438">
        <f t="shared" si="21"/>
        <v>0</v>
      </c>
      <c r="BO48" s="438">
        <f t="shared" si="22"/>
        <v>0</v>
      </c>
      <c r="BP48" s="438">
        <f t="shared" si="23"/>
        <v>0</v>
      </c>
      <c r="BQ48" s="438">
        <f t="shared" si="24"/>
        <v>0</v>
      </c>
      <c r="BR48" s="438">
        <f t="shared" si="25"/>
        <v>0</v>
      </c>
    </row>
    <row r="49" spans="1:70" ht="33">
      <c r="A49" s="442">
        <v>47</v>
      </c>
      <c r="B49" s="706">
        <v>40231</v>
      </c>
      <c r="C49" s="442" t="s">
        <v>266</v>
      </c>
      <c r="D49" s="746" t="s">
        <v>440</v>
      </c>
      <c r="E49" s="1208" t="s">
        <v>34</v>
      </c>
      <c r="F49" s="754" t="s">
        <v>3</v>
      </c>
      <c r="G49" s="706">
        <v>10</v>
      </c>
      <c r="H49" s="706">
        <v>1</v>
      </c>
      <c r="I49" s="706">
        <v>2</v>
      </c>
      <c r="J49" s="706">
        <v>1</v>
      </c>
      <c r="K49" s="706">
        <v>2</v>
      </c>
      <c r="L49" s="706">
        <v>2</v>
      </c>
      <c r="M49" s="706">
        <v>2</v>
      </c>
      <c r="N49" s="706">
        <v>3</v>
      </c>
      <c r="O49" s="706">
        <v>1</v>
      </c>
      <c r="P49" s="706">
        <v>2</v>
      </c>
      <c r="Q49" s="706">
        <v>2</v>
      </c>
      <c r="R49" s="706">
        <v>2</v>
      </c>
      <c r="S49" s="706">
        <v>4</v>
      </c>
      <c r="T49" s="706">
        <v>1</v>
      </c>
      <c r="U49" s="706">
        <v>4</v>
      </c>
      <c r="V49" s="706">
        <v>2</v>
      </c>
      <c r="W49" s="706"/>
      <c r="X49" s="706">
        <v>3</v>
      </c>
      <c r="Y49" s="706">
        <v>1</v>
      </c>
      <c r="Z49" s="706">
        <v>2</v>
      </c>
      <c r="AA49" s="706">
        <v>3</v>
      </c>
      <c r="AB49" s="707"/>
      <c r="AC49" s="706">
        <v>1</v>
      </c>
      <c r="AD49" s="706">
        <v>3</v>
      </c>
      <c r="AE49" s="442">
        <f t="shared" si="0"/>
        <v>54</v>
      </c>
      <c r="AF49" s="719">
        <v>35.28</v>
      </c>
      <c r="AG49" s="709">
        <v>30.67</v>
      </c>
      <c r="AH49" s="709">
        <v>37.54</v>
      </c>
      <c r="AI49" s="760"/>
      <c r="AJ49" s="760"/>
      <c r="AK49" s="760"/>
      <c r="AL49" s="760"/>
      <c r="AM49" s="760"/>
      <c r="AN49" s="760"/>
      <c r="AO49" s="760"/>
      <c r="AP49" s="760"/>
      <c r="AQ49" s="1397">
        <f t="shared" si="26"/>
        <v>34.49666666666667</v>
      </c>
      <c r="AR49" s="1449">
        <f t="shared" si="27"/>
        <v>34.49666666666667</v>
      </c>
      <c r="AS49" s="748">
        <f t="shared" si="28"/>
        <v>34.49666666666667</v>
      </c>
      <c r="AT49" s="445">
        <f t="shared" si="1"/>
        <v>1862.8200000000002</v>
      </c>
      <c r="AU49" s="438">
        <f t="shared" si="2"/>
        <v>344.9666666666667</v>
      </c>
      <c r="AV49" s="438">
        <f t="shared" si="3"/>
        <v>34.49666666666667</v>
      </c>
      <c r="AW49" s="438">
        <f t="shared" si="4"/>
        <v>68.993333333333339</v>
      </c>
      <c r="AX49" s="438">
        <f t="shared" si="5"/>
        <v>34.49666666666667</v>
      </c>
      <c r="AY49" s="438">
        <f t="shared" si="6"/>
        <v>68.993333333333339</v>
      </c>
      <c r="AZ49" s="438">
        <f t="shared" si="7"/>
        <v>68.993333333333339</v>
      </c>
      <c r="BA49" s="438">
        <f t="shared" si="8"/>
        <v>68.993333333333339</v>
      </c>
      <c r="BB49" s="438">
        <f t="shared" si="9"/>
        <v>103.49000000000001</v>
      </c>
      <c r="BC49" s="438">
        <f t="shared" si="10"/>
        <v>34.49666666666667</v>
      </c>
      <c r="BD49" s="438">
        <f t="shared" si="11"/>
        <v>68.993333333333339</v>
      </c>
      <c r="BE49" s="438">
        <f t="shared" si="12"/>
        <v>68.993333333333339</v>
      </c>
      <c r="BF49" s="438">
        <f t="shared" si="13"/>
        <v>68.993333333333339</v>
      </c>
      <c r="BG49" s="438">
        <f t="shared" si="14"/>
        <v>137.98666666666668</v>
      </c>
      <c r="BH49" s="438">
        <f t="shared" si="15"/>
        <v>34.49666666666667</v>
      </c>
      <c r="BI49" s="438">
        <f t="shared" si="16"/>
        <v>137.98666666666668</v>
      </c>
      <c r="BJ49" s="438">
        <f t="shared" si="17"/>
        <v>68.993333333333339</v>
      </c>
      <c r="BK49" s="438">
        <f t="shared" si="18"/>
        <v>0</v>
      </c>
      <c r="BL49" s="438">
        <f t="shared" si="19"/>
        <v>103.49000000000001</v>
      </c>
      <c r="BM49" s="438">
        <f t="shared" si="20"/>
        <v>34.49666666666667</v>
      </c>
      <c r="BN49" s="438">
        <f t="shared" si="21"/>
        <v>68.993333333333339</v>
      </c>
      <c r="BO49" s="438">
        <f t="shared" si="22"/>
        <v>103.49000000000001</v>
      </c>
      <c r="BP49" s="438">
        <f t="shared" si="23"/>
        <v>0</v>
      </c>
      <c r="BQ49" s="438">
        <f t="shared" si="24"/>
        <v>34.49666666666667</v>
      </c>
      <c r="BR49" s="438">
        <f t="shared" si="25"/>
        <v>103.49000000000001</v>
      </c>
    </row>
    <row r="50" spans="1:70" ht="33">
      <c r="A50" s="442">
        <v>48</v>
      </c>
      <c r="B50" s="706">
        <v>448501</v>
      </c>
      <c r="C50" s="442" t="s">
        <v>266</v>
      </c>
      <c r="D50" s="746" t="s">
        <v>440</v>
      </c>
      <c r="E50" s="1209" t="s">
        <v>36</v>
      </c>
      <c r="F50" s="754" t="s">
        <v>3</v>
      </c>
      <c r="G50" s="706">
        <v>10</v>
      </c>
      <c r="H50" s="706">
        <v>1</v>
      </c>
      <c r="I50" s="706">
        <v>3</v>
      </c>
      <c r="J50" s="706">
        <v>1</v>
      </c>
      <c r="K50" s="706">
        <v>6</v>
      </c>
      <c r="L50" s="706">
        <v>2</v>
      </c>
      <c r="M50" s="706">
        <v>6</v>
      </c>
      <c r="N50" s="706"/>
      <c r="O50" s="706">
        <v>1</v>
      </c>
      <c r="P50" s="706">
        <v>2</v>
      </c>
      <c r="Q50" s="706">
        <v>2</v>
      </c>
      <c r="R50" s="706">
        <v>1</v>
      </c>
      <c r="S50" s="706">
        <v>15</v>
      </c>
      <c r="T50" s="706">
        <v>2</v>
      </c>
      <c r="U50" s="706">
        <v>20</v>
      </c>
      <c r="V50" s="706">
        <v>8</v>
      </c>
      <c r="W50" s="706"/>
      <c r="X50" s="706">
        <v>8</v>
      </c>
      <c r="Y50" s="706">
        <v>2</v>
      </c>
      <c r="Z50" s="706">
        <v>2</v>
      </c>
      <c r="AA50" s="706">
        <v>3</v>
      </c>
      <c r="AB50" s="707"/>
      <c r="AC50" s="706">
        <v>1</v>
      </c>
      <c r="AD50" s="706">
        <v>4</v>
      </c>
      <c r="AE50" s="442">
        <f t="shared" si="0"/>
        <v>100</v>
      </c>
      <c r="AF50" s="719">
        <v>4.1100000000000003</v>
      </c>
      <c r="AG50" s="719">
        <v>3.09</v>
      </c>
      <c r="AH50" s="719">
        <v>4.24</v>
      </c>
      <c r="AI50" s="760"/>
      <c r="AJ50" s="760"/>
      <c r="AK50" s="760"/>
      <c r="AL50" s="760"/>
      <c r="AM50" s="760"/>
      <c r="AN50" s="760"/>
      <c r="AO50" s="760"/>
      <c r="AP50" s="760"/>
      <c r="AQ50" s="1397">
        <f t="shared" si="26"/>
        <v>3.8133333333333339</v>
      </c>
      <c r="AR50" s="1449">
        <f t="shared" si="27"/>
        <v>3.8133333333333339</v>
      </c>
      <c r="AS50" s="748">
        <f t="shared" si="28"/>
        <v>3.8133333333333339</v>
      </c>
      <c r="AT50" s="445">
        <f t="shared" si="1"/>
        <v>381.33333333333337</v>
      </c>
      <c r="AU50" s="438">
        <f t="shared" si="2"/>
        <v>38.13333333333334</v>
      </c>
      <c r="AV50" s="438">
        <f t="shared" si="3"/>
        <v>3.8133333333333339</v>
      </c>
      <c r="AW50" s="438">
        <f t="shared" si="4"/>
        <v>11.440000000000001</v>
      </c>
      <c r="AX50" s="438">
        <f t="shared" si="5"/>
        <v>3.8133333333333339</v>
      </c>
      <c r="AY50" s="438">
        <f t="shared" si="6"/>
        <v>22.880000000000003</v>
      </c>
      <c r="AZ50" s="438">
        <f t="shared" si="7"/>
        <v>7.6266666666666678</v>
      </c>
      <c r="BA50" s="438">
        <f t="shared" si="8"/>
        <v>22.880000000000003</v>
      </c>
      <c r="BB50" s="438">
        <f t="shared" si="9"/>
        <v>0</v>
      </c>
      <c r="BC50" s="438">
        <f t="shared" si="10"/>
        <v>3.8133333333333339</v>
      </c>
      <c r="BD50" s="438">
        <f t="shared" si="11"/>
        <v>7.6266666666666678</v>
      </c>
      <c r="BE50" s="438">
        <f t="shared" si="12"/>
        <v>7.6266666666666678</v>
      </c>
      <c r="BF50" s="438">
        <f t="shared" si="13"/>
        <v>3.8133333333333339</v>
      </c>
      <c r="BG50" s="438">
        <f t="shared" si="14"/>
        <v>57.20000000000001</v>
      </c>
      <c r="BH50" s="438">
        <f t="shared" si="15"/>
        <v>7.6266666666666678</v>
      </c>
      <c r="BI50" s="438">
        <f t="shared" si="16"/>
        <v>76.26666666666668</v>
      </c>
      <c r="BJ50" s="438">
        <f t="shared" si="17"/>
        <v>30.506666666666671</v>
      </c>
      <c r="BK50" s="438">
        <f t="shared" si="18"/>
        <v>0</v>
      </c>
      <c r="BL50" s="438">
        <f t="shared" si="19"/>
        <v>30.506666666666671</v>
      </c>
      <c r="BM50" s="438">
        <f t="shared" si="20"/>
        <v>7.6266666666666678</v>
      </c>
      <c r="BN50" s="438">
        <f t="shared" si="21"/>
        <v>7.6266666666666678</v>
      </c>
      <c r="BO50" s="438">
        <f t="shared" si="22"/>
        <v>11.440000000000001</v>
      </c>
      <c r="BP50" s="438">
        <f t="shared" si="23"/>
        <v>0</v>
      </c>
      <c r="BQ50" s="438">
        <f t="shared" si="24"/>
        <v>3.8133333333333339</v>
      </c>
      <c r="BR50" s="438">
        <f t="shared" si="25"/>
        <v>15.253333333333336</v>
      </c>
    </row>
    <row r="51" spans="1:70" ht="33">
      <c r="A51" s="442">
        <v>49</v>
      </c>
      <c r="B51" s="706">
        <v>421259</v>
      </c>
      <c r="C51" s="442" t="s">
        <v>266</v>
      </c>
      <c r="D51" s="746" t="s">
        <v>440</v>
      </c>
      <c r="E51" s="1209" t="s">
        <v>462</v>
      </c>
      <c r="F51" s="761" t="s">
        <v>17</v>
      </c>
      <c r="G51" s="442">
        <v>10</v>
      </c>
      <c r="H51" s="761">
        <v>1</v>
      </c>
      <c r="I51" s="761">
        <v>1</v>
      </c>
      <c r="J51" s="761">
        <v>1</v>
      </c>
      <c r="K51" s="761">
        <v>1</v>
      </c>
      <c r="L51" s="761">
        <v>1</v>
      </c>
      <c r="M51" s="761">
        <v>1</v>
      </c>
      <c r="N51" s="761">
        <v>1</v>
      </c>
      <c r="O51" s="442">
        <v>1</v>
      </c>
      <c r="P51" s="442">
        <v>1</v>
      </c>
      <c r="Q51" s="761">
        <v>1</v>
      </c>
      <c r="R51" s="761">
        <v>1</v>
      </c>
      <c r="S51" s="761">
        <v>1</v>
      </c>
      <c r="T51" s="761">
        <v>1</v>
      </c>
      <c r="U51" s="761">
        <v>1</v>
      </c>
      <c r="V51" s="761">
        <v>1</v>
      </c>
      <c r="W51" s="761"/>
      <c r="X51" s="761">
        <v>1</v>
      </c>
      <c r="Y51" s="761">
        <v>1</v>
      </c>
      <c r="Z51" s="761">
        <v>1</v>
      </c>
      <c r="AA51" s="761">
        <v>1</v>
      </c>
      <c r="AB51" s="761"/>
      <c r="AC51" s="761">
        <v>1</v>
      </c>
      <c r="AD51" s="761">
        <v>1</v>
      </c>
      <c r="AE51" s="442">
        <f t="shared" si="0"/>
        <v>31</v>
      </c>
      <c r="AF51" s="719">
        <v>19.75</v>
      </c>
      <c r="AG51" s="719">
        <v>21.66</v>
      </c>
      <c r="AH51" s="719">
        <v>25.16</v>
      </c>
      <c r="AI51" s="761"/>
      <c r="AJ51" s="761"/>
      <c r="AK51" s="761"/>
      <c r="AL51" s="761"/>
      <c r="AM51" s="761"/>
      <c r="AN51" s="761"/>
      <c r="AO51" s="761"/>
      <c r="AP51" s="761"/>
      <c r="AQ51" s="1397">
        <f t="shared" si="26"/>
        <v>22.189999999999998</v>
      </c>
      <c r="AR51" s="1449">
        <f t="shared" si="27"/>
        <v>22.189999999999998</v>
      </c>
      <c r="AS51" s="748">
        <f t="shared" si="28"/>
        <v>22.189999999999998</v>
      </c>
      <c r="AT51" s="445">
        <f t="shared" si="1"/>
        <v>687.88999999999987</v>
      </c>
      <c r="AU51" s="438">
        <f t="shared" si="2"/>
        <v>221.89999999999998</v>
      </c>
      <c r="AV51" s="438">
        <f t="shared" si="3"/>
        <v>22.189999999999998</v>
      </c>
      <c r="AW51" s="438">
        <f t="shared" si="4"/>
        <v>22.189999999999998</v>
      </c>
      <c r="AX51" s="438">
        <f t="shared" si="5"/>
        <v>22.189999999999998</v>
      </c>
      <c r="AY51" s="438">
        <f t="shared" si="6"/>
        <v>22.189999999999998</v>
      </c>
      <c r="AZ51" s="438">
        <f t="shared" si="7"/>
        <v>22.189999999999998</v>
      </c>
      <c r="BA51" s="438">
        <f t="shared" si="8"/>
        <v>22.189999999999998</v>
      </c>
      <c r="BB51" s="438">
        <f t="shared" si="9"/>
        <v>22.189999999999998</v>
      </c>
      <c r="BC51" s="438">
        <f t="shared" si="10"/>
        <v>22.189999999999998</v>
      </c>
      <c r="BD51" s="438">
        <f t="shared" si="11"/>
        <v>22.189999999999998</v>
      </c>
      <c r="BE51" s="438">
        <f t="shared" si="12"/>
        <v>22.189999999999998</v>
      </c>
      <c r="BF51" s="438">
        <f t="shared" si="13"/>
        <v>22.189999999999998</v>
      </c>
      <c r="BG51" s="438">
        <f t="shared" si="14"/>
        <v>22.189999999999998</v>
      </c>
      <c r="BH51" s="438">
        <f t="shared" si="15"/>
        <v>22.189999999999998</v>
      </c>
      <c r="BI51" s="438">
        <f t="shared" si="16"/>
        <v>22.189999999999998</v>
      </c>
      <c r="BJ51" s="438">
        <f t="shared" si="17"/>
        <v>22.189999999999998</v>
      </c>
      <c r="BK51" s="438">
        <f t="shared" si="18"/>
        <v>0</v>
      </c>
      <c r="BL51" s="438">
        <f t="shared" si="19"/>
        <v>22.189999999999998</v>
      </c>
      <c r="BM51" s="438">
        <f t="shared" si="20"/>
        <v>22.189999999999998</v>
      </c>
      <c r="BN51" s="438">
        <f t="shared" si="21"/>
        <v>22.189999999999998</v>
      </c>
      <c r="BO51" s="438">
        <f t="shared" si="22"/>
        <v>22.189999999999998</v>
      </c>
      <c r="BP51" s="438">
        <f t="shared" si="23"/>
        <v>0</v>
      </c>
      <c r="BQ51" s="438">
        <f t="shared" si="24"/>
        <v>22.189999999999998</v>
      </c>
      <c r="BR51" s="438">
        <f t="shared" si="25"/>
        <v>22.189999999999998</v>
      </c>
    </row>
    <row r="52" spans="1:70" ht="30" customHeight="1">
      <c r="A52" s="442">
        <v>50</v>
      </c>
      <c r="B52" s="706">
        <v>338303</v>
      </c>
      <c r="C52" s="442" t="s">
        <v>266</v>
      </c>
      <c r="D52" s="746" t="s">
        <v>440</v>
      </c>
      <c r="E52" s="1209" t="s">
        <v>1003</v>
      </c>
      <c r="F52" s="754" t="s">
        <v>3</v>
      </c>
      <c r="G52" s="442">
        <v>10</v>
      </c>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f t="shared" si="0"/>
        <v>10</v>
      </c>
      <c r="AF52" s="719">
        <v>5.53</v>
      </c>
      <c r="AG52" s="747">
        <v>2.99</v>
      </c>
      <c r="AH52" s="747">
        <v>4.18</v>
      </c>
      <c r="AI52" s="760"/>
      <c r="AJ52" s="760"/>
      <c r="AK52" s="760"/>
      <c r="AL52" s="760"/>
      <c r="AM52" s="760"/>
      <c r="AN52" s="760"/>
      <c r="AO52" s="760"/>
      <c r="AP52" s="760"/>
      <c r="AQ52" s="1397">
        <f t="shared" si="26"/>
        <v>4.2333333333333334</v>
      </c>
      <c r="AR52" s="1449">
        <f t="shared" si="27"/>
        <v>4.2333333333333334</v>
      </c>
      <c r="AS52" s="749">
        <f t="shared" si="28"/>
        <v>4.2333333333333334</v>
      </c>
      <c r="AT52" s="445">
        <f t="shared" si="1"/>
        <v>42.333333333333336</v>
      </c>
      <c r="AU52" s="438">
        <f t="shared" si="2"/>
        <v>42.333333333333336</v>
      </c>
      <c r="AV52" s="438">
        <f t="shared" si="3"/>
        <v>0</v>
      </c>
      <c r="AW52" s="438">
        <f t="shared" si="4"/>
        <v>0</v>
      </c>
      <c r="AX52" s="438">
        <f t="shared" si="5"/>
        <v>0</v>
      </c>
      <c r="AY52" s="438">
        <f t="shared" si="6"/>
        <v>0</v>
      </c>
      <c r="AZ52" s="438">
        <f t="shared" si="7"/>
        <v>0</v>
      </c>
      <c r="BA52" s="438">
        <f t="shared" si="8"/>
        <v>0</v>
      </c>
      <c r="BB52" s="438">
        <f t="shared" si="9"/>
        <v>0</v>
      </c>
      <c r="BC52" s="438">
        <f t="shared" si="10"/>
        <v>0</v>
      </c>
      <c r="BD52" s="438">
        <f t="shared" si="11"/>
        <v>0</v>
      </c>
      <c r="BE52" s="438">
        <f t="shared" si="12"/>
        <v>0</v>
      </c>
      <c r="BF52" s="438">
        <f t="shared" si="13"/>
        <v>0</v>
      </c>
      <c r="BG52" s="438">
        <f t="shared" si="14"/>
        <v>0</v>
      </c>
      <c r="BH52" s="438">
        <f t="shared" si="15"/>
        <v>0</v>
      </c>
      <c r="BI52" s="438">
        <f t="shared" si="16"/>
        <v>0</v>
      </c>
      <c r="BJ52" s="438">
        <f t="shared" si="17"/>
        <v>0</v>
      </c>
      <c r="BK52" s="438">
        <f t="shared" si="18"/>
        <v>0</v>
      </c>
      <c r="BL52" s="438">
        <f t="shared" si="19"/>
        <v>0</v>
      </c>
      <c r="BM52" s="438">
        <f t="shared" si="20"/>
        <v>0</v>
      </c>
      <c r="BN52" s="438">
        <f t="shared" si="21"/>
        <v>0</v>
      </c>
      <c r="BO52" s="438">
        <f t="shared" si="22"/>
        <v>0</v>
      </c>
      <c r="BP52" s="438">
        <f t="shared" si="23"/>
        <v>0</v>
      </c>
      <c r="BQ52" s="438">
        <f t="shared" si="24"/>
        <v>0</v>
      </c>
      <c r="BR52" s="438">
        <f t="shared" si="25"/>
        <v>0</v>
      </c>
    </row>
    <row r="53" spans="1:70" ht="14.25" customHeight="1">
      <c r="A53" s="442">
        <v>51</v>
      </c>
      <c r="B53" s="1434" t="s">
        <v>26</v>
      </c>
      <c r="C53" s="1432"/>
      <c r="D53" s="1450"/>
      <c r="E53" s="1451" t="s">
        <v>28</v>
      </c>
      <c r="F53" s="1432"/>
      <c r="G53" s="1432"/>
      <c r="H53" s="1452"/>
      <c r="I53" s="1452"/>
      <c r="J53" s="1452"/>
      <c r="K53" s="1436"/>
      <c r="L53" s="1436"/>
      <c r="M53" s="1436"/>
      <c r="N53" s="1436"/>
      <c r="O53" s="1452"/>
      <c r="P53" s="1436"/>
      <c r="Q53" s="1436"/>
      <c r="R53" s="1436"/>
      <c r="S53" s="1436"/>
      <c r="T53" s="1436"/>
      <c r="U53" s="1436"/>
      <c r="V53" s="1436"/>
      <c r="W53" s="1436"/>
      <c r="X53" s="1436"/>
      <c r="Y53" s="1436"/>
      <c r="Z53" s="1436"/>
      <c r="AA53" s="1436"/>
      <c r="AB53" s="1436"/>
      <c r="AC53" s="1436"/>
      <c r="AD53" s="1452"/>
      <c r="AE53" s="442">
        <f t="shared" si="0"/>
        <v>0</v>
      </c>
      <c r="AF53" s="760"/>
      <c r="AG53" s="760"/>
      <c r="AH53" s="760"/>
      <c r="AI53" s="760"/>
      <c r="AJ53" s="760"/>
      <c r="AK53" s="760"/>
      <c r="AL53" s="760"/>
      <c r="AM53" s="760"/>
      <c r="AN53" s="760"/>
      <c r="AO53" s="760"/>
      <c r="AP53" s="760"/>
      <c r="AQ53" s="748"/>
      <c r="AR53" s="1453"/>
      <c r="AS53" s="749">
        <f t="shared" si="28"/>
        <v>0</v>
      </c>
      <c r="AT53" s="445">
        <f t="shared" si="1"/>
        <v>0</v>
      </c>
      <c r="AU53" s="438">
        <f t="shared" si="2"/>
        <v>0</v>
      </c>
      <c r="AV53" s="438">
        <f t="shared" si="3"/>
        <v>0</v>
      </c>
      <c r="AW53" s="438">
        <f t="shared" si="4"/>
        <v>0</v>
      </c>
      <c r="AX53" s="438">
        <f t="shared" si="5"/>
        <v>0</v>
      </c>
      <c r="AY53" s="438">
        <f t="shared" si="6"/>
        <v>0</v>
      </c>
      <c r="AZ53" s="438">
        <f t="shared" si="7"/>
        <v>0</v>
      </c>
      <c r="BA53" s="438">
        <f t="shared" si="8"/>
        <v>0</v>
      </c>
      <c r="BB53" s="438">
        <f t="shared" si="9"/>
        <v>0</v>
      </c>
      <c r="BC53" s="438">
        <f t="shared" si="10"/>
        <v>0</v>
      </c>
      <c r="BD53" s="438">
        <f t="shared" si="11"/>
        <v>0</v>
      </c>
      <c r="BE53" s="438">
        <f t="shared" si="12"/>
        <v>0</v>
      </c>
      <c r="BF53" s="438">
        <f t="shared" si="13"/>
        <v>0</v>
      </c>
      <c r="BG53" s="438">
        <f t="shared" si="14"/>
        <v>0</v>
      </c>
      <c r="BH53" s="438">
        <f t="shared" si="15"/>
        <v>0</v>
      </c>
      <c r="BI53" s="438">
        <f t="shared" si="16"/>
        <v>0</v>
      </c>
      <c r="BJ53" s="438">
        <f t="shared" si="17"/>
        <v>0</v>
      </c>
      <c r="BK53" s="438">
        <f t="shared" si="18"/>
        <v>0</v>
      </c>
      <c r="BL53" s="438">
        <f t="shared" si="19"/>
        <v>0</v>
      </c>
      <c r="BM53" s="438">
        <f t="shared" si="20"/>
        <v>0</v>
      </c>
      <c r="BN53" s="438">
        <f t="shared" si="21"/>
        <v>0</v>
      </c>
      <c r="BO53" s="438">
        <f t="shared" si="22"/>
        <v>0</v>
      </c>
      <c r="BP53" s="438">
        <f t="shared" si="23"/>
        <v>0</v>
      </c>
      <c r="BQ53" s="438">
        <f t="shared" si="24"/>
        <v>0</v>
      </c>
      <c r="BR53" s="438">
        <f t="shared" si="25"/>
        <v>0</v>
      </c>
    </row>
    <row r="54" spans="1:70" ht="14.25" customHeight="1">
      <c r="A54" s="442">
        <v>52</v>
      </c>
      <c r="B54" s="1434" t="s">
        <v>26</v>
      </c>
      <c r="C54" s="1432"/>
      <c r="D54" s="1450"/>
      <c r="E54" s="1451" t="s">
        <v>28</v>
      </c>
      <c r="F54" s="1432"/>
      <c r="G54" s="1432"/>
      <c r="H54" s="1452"/>
      <c r="I54" s="1452"/>
      <c r="J54" s="1452"/>
      <c r="K54" s="1436"/>
      <c r="L54" s="1436"/>
      <c r="M54" s="1436"/>
      <c r="N54" s="1436"/>
      <c r="O54" s="1452"/>
      <c r="P54" s="1436"/>
      <c r="Q54" s="1436"/>
      <c r="R54" s="1436"/>
      <c r="S54" s="1436"/>
      <c r="T54" s="1436"/>
      <c r="U54" s="1436"/>
      <c r="V54" s="1436"/>
      <c r="W54" s="1436"/>
      <c r="X54" s="1436"/>
      <c r="Y54" s="1436"/>
      <c r="Z54" s="1436"/>
      <c r="AA54" s="1436"/>
      <c r="AB54" s="1436"/>
      <c r="AC54" s="1436"/>
      <c r="AD54" s="1452"/>
      <c r="AE54" s="442">
        <f t="shared" si="0"/>
        <v>0</v>
      </c>
      <c r="AF54" s="760"/>
      <c r="AG54" s="760"/>
      <c r="AH54" s="760"/>
      <c r="AI54" s="760"/>
      <c r="AJ54" s="760"/>
      <c r="AK54" s="760"/>
      <c r="AL54" s="760"/>
      <c r="AM54" s="760"/>
      <c r="AN54" s="760"/>
      <c r="AO54" s="760"/>
      <c r="AP54" s="760"/>
      <c r="AQ54" s="748"/>
      <c r="AR54" s="1453"/>
      <c r="AS54" s="749">
        <f t="shared" si="28"/>
        <v>0</v>
      </c>
      <c r="AT54" s="445">
        <f t="shared" si="1"/>
        <v>0</v>
      </c>
      <c r="AU54" s="438">
        <f t="shared" si="2"/>
        <v>0</v>
      </c>
      <c r="AV54" s="438">
        <f t="shared" si="3"/>
        <v>0</v>
      </c>
      <c r="AW54" s="438">
        <f t="shared" si="4"/>
        <v>0</v>
      </c>
      <c r="AX54" s="438">
        <f t="shared" si="5"/>
        <v>0</v>
      </c>
      <c r="AY54" s="438">
        <f t="shared" si="6"/>
        <v>0</v>
      </c>
      <c r="AZ54" s="438">
        <f t="shared" si="7"/>
        <v>0</v>
      </c>
      <c r="BA54" s="438">
        <f t="shared" si="8"/>
        <v>0</v>
      </c>
      <c r="BB54" s="438">
        <f t="shared" si="9"/>
        <v>0</v>
      </c>
      <c r="BC54" s="438">
        <f t="shared" si="10"/>
        <v>0</v>
      </c>
      <c r="BD54" s="438">
        <f t="shared" si="11"/>
        <v>0</v>
      </c>
      <c r="BE54" s="438">
        <f t="shared" si="12"/>
        <v>0</v>
      </c>
      <c r="BF54" s="438">
        <f t="shared" si="13"/>
        <v>0</v>
      </c>
      <c r="BG54" s="438">
        <f t="shared" si="14"/>
        <v>0</v>
      </c>
      <c r="BH54" s="438">
        <f t="shared" si="15"/>
        <v>0</v>
      </c>
      <c r="BI54" s="438">
        <f t="shared" si="16"/>
        <v>0</v>
      </c>
      <c r="BJ54" s="438">
        <f t="shared" si="17"/>
        <v>0</v>
      </c>
      <c r="BK54" s="438">
        <f t="shared" si="18"/>
        <v>0</v>
      </c>
      <c r="BL54" s="438">
        <f t="shared" si="19"/>
        <v>0</v>
      </c>
      <c r="BM54" s="438">
        <f t="shared" si="20"/>
        <v>0</v>
      </c>
      <c r="BN54" s="438">
        <f t="shared" si="21"/>
        <v>0</v>
      </c>
      <c r="BO54" s="438">
        <f t="shared" si="22"/>
        <v>0</v>
      </c>
      <c r="BP54" s="438">
        <f t="shared" si="23"/>
        <v>0</v>
      </c>
      <c r="BQ54" s="438">
        <f t="shared" si="24"/>
        <v>0</v>
      </c>
      <c r="BR54" s="438">
        <f t="shared" si="25"/>
        <v>0</v>
      </c>
    </row>
    <row r="55" spans="1:70" ht="14.25" customHeight="1">
      <c r="A55" s="442">
        <v>53</v>
      </c>
      <c r="B55" s="1434" t="s">
        <v>26</v>
      </c>
      <c r="C55" s="1432"/>
      <c r="D55" s="1450"/>
      <c r="E55" s="1451" t="s">
        <v>28</v>
      </c>
      <c r="F55" s="1432"/>
      <c r="G55" s="1432"/>
      <c r="H55" s="1452"/>
      <c r="I55" s="1452"/>
      <c r="J55" s="1452"/>
      <c r="K55" s="1436"/>
      <c r="L55" s="1436"/>
      <c r="M55" s="1436"/>
      <c r="N55" s="1436"/>
      <c r="O55" s="1452"/>
      <c r="P55" s="1436"/>
      <c r="Q55" s="1436"/>
      <c r="R55" s="1436"/>
      <c r="S55" s="1436"/>
      <c r="T55" s="1436"/>
      <c r="U55" s="1436"/>
      <c r="V55" s="1436"/>
      <c r="W55" s="1436"/>
      <c r="X55" s="1436"/>
      <c r="Y55" s="1436"/>
      <c r="Z55" s="1436"/>
      <c r="AA55" s="1436"/>
      <c r="AB55" s="1436"/>
      <c r="AC55" s="1436"/>
      <c r="AD55" s="1452"/>
      <c r="AE55" s="442">
        <f t="shared" si="0"/>
        <v>0</v>
      </c>
      <c r="AF55" s="760"/>
      <c r="AG55" s="760"/>
      <c r="AH55" s="760"/>
      <c r="AI55" s="760"/>
      <c r="AJ55" s="760"/>
      <c r="AK55" s="760"/>
      <c r="AL55" s="760"/>
      <c r="AM55" s="760"/>
      <c r="AN55" s="760"/>
      <c r="AO55" s="760"/>
      <c r="AP55" s="760"/>
      <c r="AQ55" s="748"/>
      <c r="AR55" s="1453"/>
      <c r="AS55" s="749">
        <f t="shared" si="28"/>
        <v>0</v>
      </c>
      <c r="AT55" s="445">
        <f t="shared" si="1"/>
        <v>0</v>
      </c>
      <c r="AU55" s="438">
        <f t="shared" si="2"/>
        <v>0</v>
      </c>
      <c r="AV55" s="438">
        <f t="shared" si="3"/>
        <v>0</v>
      </c>
      <c r="AW55" s="438">
        <f t="shared" si="4"/>
        <v>0</v>
      </c>
      <c r="AX55" s="438">
        <f t="shared" si="5"/>
        <v>0</v>
      </c>
      <c r="AY55" s="438">
        <f t="shared" si="6"/>
        <v>0</v>
      </c>
      <c r="AZ55" s="438">
        <f t="shared" si="7"/>
        <v>0</v>
      </c>
      <c r="BA55" s="438">
        <f t="shared" si="8"/>
        <v>0</v>
      </c>
      <c r="BB55" s="438">
        <f t="shared" si="9"/>
        <v>0</v>
      </c>
      <c r="BC55" s="438">
        <f t="shared" si="10"/>
        <v>0</v>
      </c>
      <c r="BD55" s="438">
        <f t="shared" si="11"/>
        <v>0</v>
      </c>
      <c r="BE55" s="438">
        <f t="shared" si="12"/>
        <v>0</v>
      </c>
      <c r="BF55" s="438">
        <f t="shared" si="13"/>
        <v>0</v>
      </c>
      <c r="BG55" s="438">
        <f t="shared" si="14"/>
        <v>0</v>
      </c>
      <c r="BH55" s="438">
        <f t="shared" si="15"/>
        <v>0</v>
      </c>
      <c r="BI55" s="438">
        <f t="shared" si="16"/>
        <v>0</v>
      </c>
      <c r="BJ55" s="438">
        <f t="shared" si="17"/>
        <v>0</v>
      </c>
      <c r="BK55" s="438">
        <f t="shared" si="18"/>
        <v>0</v>
      </c>
      <c r="BL55" s="438">
        <f t="shared" si="19"/>
        <v>0</v>
      </c>
      <c r="BM55" s="438">
        <f t="shared" si="20"/>
        <v>0</v>
      </c>
      <c r="BN55" s="438">
        <f t="shared" si="21"/>
        <v>0</v>
      </c>
      <c r="BO55" s="438">
        <f t="shared" si="22"/>
        <v>0</v>
      </c>
      <c r="BP55" s="438">
        <f t="shared" si="23"/>
        <v>0</v>
      </c>
      <c r="BQ55" s="438">
        <f t="shared" si="24"/>
        <v>0</v>
      </c>
      <c r="BR55" s="438">
        <f t="shared" si="25"/>
        <v>0</v>
      </c>
    </row>
    <row r="56" spans="1:70" ht="14.25" customHeight="1">
      <c r="A56" s="442">
        <v>54</v>
      </c>
      <c r="B56" s="1434" t="s">
        <v>26</v>
      </c>
      <c r="C56" s="1432"/>
      <c r="D56" s="1450"/>
      <c r="E56" s="1451" t="s">
        <v>28</v>
      </c>
      <c r="F56" s="1432"/>
      <c r="G56" s="1432"/>
      <c r="H56" s="1452"/>
      <c r="I56" s="1452"/>
      <c r="J56" s="1452"/>
      <c r="K56" s="1436"/>
      <c r="L56" s="1436"/>
      <c r="M56" s="1436"/>
      <c r="N56" s="1436"/>
      <c r="O56" s="1452"/>
      <c r="P56" s="1436"/>
      <c r="Q56" s="1436"/>
      <c r="R56" s="1436"/>
      <c r="S56" s="1436"/>
      <c r="T56" s="1436"/>
      <c r="U56" s="1436"/>
      <c r="V56" s="1436"/>
      <c r="W56" s="1436"/>
      <c r="X56" s="1436"/>
      <c r="Y56" s="1436"/>
      <c r="Z56" s="1436"/>
      <c r="AA56" s="1436"/>
      <c r="AB56" s="1436"/>
      <c r="AC56" s="1436"/>
      <c r="AD56" s="1452"/>
      <c r="AE56" s="442">
        <f t="shared" si="0"/>
        <v>0</v>
      </c>
      <c r="AF56" s="760"/>
      <c r="AG56" s="760"/>
      <c r="AH56" s="760"/>
      <c r="AI56" s="760"/>
      <c r="AJ56" s="760"/>
      <c r="AK56" s="760"/>
      <c r="AL56" s="760"/>
      <c r="AM56" s="760"/>
      <c r="AN56" s="760"/>
      <c r="AO56" s="760"/>
      <c r="AP56" s="760"/>
      <c r="AQ56" s="748"/>
      <c r="AR56" s="1453"/>
      <c r="AS56" s="749">
        <f t="shared" si="28"/>
        <v>0</v>
      </c>
      <c r="AT56" s="445">
        <f t="shared" si="1"/>
        <v>0</v>
      </c>
      <c r="AU56" s="438">
        <f t="shared" si="2"/>
        <v>0</v>
      </c>
      <c r="AV56" s="438">
        <f t="shared" si="3"/>
        <v>0</v>
      </c>
      <c r="AW56" s="438">
        <f t="shared" si="4"/>
        <v>0</v>
      </c>
      <c r="AX56" s="438">
        <f t="shared" si="5"/>
        <v>0</v>
      </c>
      <c r="AY56" s="438">
        <f t="shared" si="6"/>
        <v>0</v>
      </c>
      <c r="AZ56" s="438">
        <f t="shared" si="7"/>
        <v>0</v>
      </c>
      <c r="BA56" s="438">
        <f t="shared" si="8"/>
        <v>0</v>
      </c>
      <c r="BB56" s="438">
        <f t="shared" si="9"/>
        <v>0</v>
      </c>
      <c r="BC56" s="438">
        <f t="shared" si="10"/>
        <v>0</v>
      </c>
      <c r="BD56" s="438">
        <f t="shared" si="11"/>
        <v>0</v>
      </c>
      <c r="BE56" s="438">
        <f t="shared" si="12"/>
        <v>0</v>
      </c>
      <c r="BF56" s="438">
        <f t="shared" si="13"/>
        <v>0</v>
      </c>
      <c r="BG56" s="438">
        <f t="shared" si="14"/>
        <v>0</v>
      </c>
      <c r="BH56" s="438">
        <f t="shared" si="15"/>
        <v>0</v>
      </c>
      <c r="BI56" s="438">
        <f t="shared" si="16"/>
        <v>0</v>
      </c>
      <c r="BJ56" s="438">
        <f t="shared" si="17"/>
        <v>0</v>
      </c>
      <c r="BK56" s="438">
        <f t="shared" si="18"/>
        <v>0</v>
      </c>
      <c r="BL56" s="438">
        <f t="shared" si="19"/>
        <v>0</v>
      </c>
      <c r="BM56" s="438">
        <f t="shared" si="20"/>
        <v>0</v>
      </c>
      <c r="BN56" s="438">
        <f t="shared" si="21"/>
        <v>0</v>
      </c>
      <c r="BO56" s="438">
        <f t="shared" si="22"/>
        <v>0</v>
      </c>
      <c r="BP56" s="438">
        <f t="shared" si="23"/>
        <v>0</v>
      </c>
      <c r="BQ56" s="438">
        <f t="shared" si="24"/>
        <v>0</v>
      </c>
      <c r="BR56" s="438">
        <f t="shared" si="25"/>
        <v>0</v>
      </c>
    </row>
    <row r="57" spans="1:70" ht="14.25" customHeight="1">
      <c r="A57" s="442">
        <v>55</v>
      </c>
      <c r="B57" s="1434" t="s">
        <v>26</v>
      </c>
      <c r="C57" s="1432"/>
      <c r="D57" s="1450"/>
      <c r="E57" s="1451" t="s">
        <v>28</v>
      </c>
      <c r="F57" s="1432"/>
      <c r="G57" s="1432"/>
      <c r="H57" s="1452"/>
      <c r="I57" s="1452"/>
      <c r="J57" s="1452"/>
      <c r="K57" s="1436"/>
      <c r="L57" s="1436"/>
      <c r="M57" s="1436"/>
      <c r="N57" s="1436"/>
      <c r="O57" s="1452"/>
      <c r="P57" s="1436"/>
      <c r="Q57" s="1436"/>
      <c r="R57" s="1436"/>
      <c r="S57" s="1436"/>
      <c r="T57" s="1436"/>
      <c r="U57" s="1436"/>
      <c r="V57" s="1436"/>
      <c r="W57" s="1436"/>
      <c r="X57" s="1436"/>
      <c r="Y57" s="1436"/>
      <c r="Z57" s="1436"/>
      <c r="AA57" s="1436"/>
      <c r="AB57" s="1436"/>
      <c r="AC57" s="1436"/>
      <c r="AD57" s="1452"/>
      <c r="AE57" s="442">
        <f t="shared" si="0"/>
        <v>0</v>
      </c>
      <c r="AF57" s="760"/>
      <c r="AG57" s="760"/>
      <c r="AH57" s="760"/>
      <c r="AI57" s="760"/>
      <c r="AJ57" s="760"/>
      <c r="AK57" s="760"/>
      <c r="AL57" s="760"/>
      <c r="AM57" s="760"/>
      <c r="AN57" s="760"/>
      <c r="AO57" s="760"/>
      <c r="AP57" s="760"/>
      <c r="AQ57" s="748"/>
      <c r="AR57" s="1453"/>
      <c r="AS57" s="749">
        <f t="shared" si="28"/>
        <v>0</v>
      </c>
      <c r="AT57" s="445">
        <f t="shared" si="1"/>
        <v>0</v>
      </c>
      <c r="AU57" s="438">
        <f t="shared" si="2"/>
        <v>0</v>
      </c>
      <c r="AV57" s="438">
        <f t="shared" si="3"/>
        <v>0</v>
      </c>
      <c r="AW57" s="438">
        <f t="shared" si="4"/>
        <v>0</v>
      </c>
      <c r="AX57" s="438">
        <f t="shared" si="5"/>
        <v>0</v>
      </c>
      <c r="AY57" s="438">
        <f t="shared" si="6"/>
        <v>0</v>
      </c>
      <c r="AZ57" s="438">
        <f t="shared" si="7"/>
        <v>0</v>
      </c>
      <c r="BA57" s="438">
        <f t="shared" si="8"/>
        <v>0</v>
      </c>
      <c r="BB57" s="438">
        <f t="shared" si="9"/>
        <v>0</v>
      </c>
      <c r="BC57" s="438">
        <f t="shared" si="10"/>
        <v>0</v>
      </c>
      <c r="BD57" s="438">
        <f t="shared" si="11"/>
        <v>0</v>
      </c>
      <c r="BE57" s="438">
        <f t="shared" si="12"/>
        <v>0</v>
      </c>
      <c r="BF57" s="438">
        <f t="shared" si="13"/>
        <v>0</v>
      </c>
      <c r="BG57" s="438">
        <f t="shared" si="14"/>
        <v>0</v>
      </c>
      <c r="BH57" s="438">
        <f t="shared" si="15"/>
        <v>0</v>
      </c>
      <c r="BI57" s="438">
        <f t="shared" si="16"/>
        <v>0</v>
      </c>
      <c r="BJ57" s="438">
        <f t="shared" si="17"/>
        <v>0</v>
      </c>
      <c r="BK57" s="438">
        <f t="shared" si="18"/>
        <v>0</v>
      </c>
      <c r="BL57" s="438">
        <f t="shared" si="19"/>
        <v>0</v>
      </c>
      <c r="BM57" s="438">
        <f t="shared" si="20"/>
        <v>0</v>
      </c>
      <c r="BN57" s="438">
        <f t="shared" si="21"/>
        <v>0</v>
      </c>
      <c r="BO57" s="438">
        <f t="shared" si="22"/>
        <v>0</v>
      </c>
      <c r="BP57" s="438">
        <f t="shared" si="23"/>
        <v>0</v>
      </c>
      <c r="BQ57" s="438">
        <f t="shared" si="24"/>
        <v>0</v>
      </c>
      <c r="BR57" s="438">
        <f t="shared" si="25"/>
        <v>0</v>
      </c>
    </row>
    <row r="58" spans="1:70" ht="14.25" customHeight="1">
      <c r="A58" s="442">
        <v>56</v>
      </c>
      <c r="B58" s="1434" t="s">
        <v>26</v>
      </c>
      <c r="C58" s="1432"/>
      <c r="D58" s="1450"/>
      <c r="E58" s="1451" t="s">
        <v>28</v>
      </c>
      <c r="F58" s="1432"/>
      <c r="G58" s="1432"/>
      <c r="H58" s="1452"/>
      <c r="I58" s="1452"/>
      <c r="J58" s="1452"/>
      <c r="K58" s="1436"/>
      <c r="L58" s="1436"/>
      <c r="M58" s="1436"/>
      <c r="N58" s="1436"/>
      <c r="O58" s="1452"/>
      <c r="P58" s="1436"/>
      <c r="Q58" s="1436"/>
      <c r="R58" s="1436"/>
      <c r="S58" s="1436"/>
      <c r="T58" s="1436"/>
      <c r="U58" s="1436"/>
      <c r="V58" s="1436"/>
      <c r="W58" s="1436"/>
      <c r="X58" s="1436"/>
      <c r="Y58" s="1436"/>
      <c r="Z58" s="1436"/>
      <c r="AA58" s="1436"/>
      <c r="AB58" s="1436"/>
      <c r="AC58" s="1436"/>
      <c r="AD58" s="1452"/>
      <c r="AE58" s="442">
        <f t="shared" si="0"/>
        <v>0</v>
      </c>
      <c r="AF58" s="760"/>
      <c r="AG58" s="760"/>
      <c r="AH58" s="760"/>
      <c r="AI58" s="760"/>
      <c r="AJ58" s="760"/>
      <c r="AK58" s="760"/>
      <c r="AL58" s="760"/>
      <c r="AM58" s="760"/>
      <c r="AN58" s="760"/>
      <c r="AO58" s="760"/>
      <c r="AP58" s="760"/>
      <c r="AQ58" s="748"/>
      <c r="AR58" s="1453"/>
      <c r="AS58" s="749">
        <f t="shared" si="28"/>
        <v>0</v>
      </c>
      <c r="AT58" s="445">
        <f t="shared" si="1"/>
        <v>0</v>
      </c>
      <c r="AU58" s="438">
        <f t="shared" si="2"/>
        <v>0</v>
      </c>
      <c r="AV58" s="438">
        <f t="shared" si="3"/>
        <v>0</v>
      </c>
      <c r="AW58" s="438">
        <f t="shared" si="4"/>
        <v>0</v>
      </c>
      <c r="AX58" s="438">
        <f t="shared" si="5"/>
        <v>0</v>
      </c>
      <c r="AY58" s="438">
        <f t="shared" si="6"/>
        <v>0</v>
      </c>
      <c r="AZ58" s="438">
        <f t="shared" si="7"/>
        <v>0</v>
      </c>
      <c r="BA58" s="438">
        <f t="shared" si="8"/>
        <v>0</v>
      </c>
      <c r="BB58" s="438">
        <f t="shared" si="9"/>
        <v>0</v>
      </c>
      <c r="BC58" s="438">
        <f t="shared" si="10"/>
        <v>0</v>
      </c>
      <c r="BD58" s="438">
        <f t="shared" si="11"/>
        <v>0</v>
      </c>
      <c r="BE58" s="438">
        <f t="shared" si="12"/>
        <v>0</v>
      </c>
      <c r="BF58" s="438">
        <f t="shared" si="13"/>
        <v>0</v>
      </c>
      <c r="BG58" s="438">
        <f t="shared" si="14"/>
        <v>0</v>
      </c>
      <c r="BH58" s="438">
        <f t="shared" si="15"/>
        <v>0</v>
      </c>
      <c r="BI58" s="438">
        <f t="shared" si="16"/>
        <v>0</v>
      </c>
      <c r="BJ58" s="438">
        <f t="shared" si="17"/>
        <v>0</v>
      </c>
      <c r="BK58" s="438">
        <f t="shared" si="18"/>
        <v>0</v>
      </c>
      <c r="BL58" s="438">
        <f t="shared" si="19"/>
        <v>0</v>
      </c>
      <c r="BM58" s="438">
        <f t="shared" si="20"/>
        <v>0</v>
      </c>
      <c r="BN58" s="438">
        <f t="shared" si="21"/>
        <v>0</v>
      </c>
      <c r="BO58" s="438">
        <f t="shared" si="22"/>
        <v>0</v>
      </c>
      <c r="BP58" s="438">
        <f t="shared" si="23"/>
        <v>0</v>
      </c>
      <c r="BQ58" s="438">
        <f t="shared" si="24"/>
        <v>0</v>
      </c>
      <c r="BR58" s="438">
        <f t="shared" si="25"/>
        <v>0</v>
      </c>
    </row>
    <row r="59" spans="1:70" ht="43.5" customHeight="1">
      <c r="A59" s="762"/>
      <c r="B59" s="762"/>
      <c r="C59" s="763"/>
      <c r="D59" s="764"/>
      <c r="E59" s="765"/>
      <c r="F59" s="762"/>
      <c r="G59" s="766"/>
      <c r="H59" s="767"/>
      <c r="I59" s="768"/>
      <c r="J59" s="768"/>
      <c r="K59" s="762"/>
      <c r="L59" s="762"/>
      <c r="M59" s="762"/>
      <c r="N59" s="762"/>
      <c r="O59" s="768"/>
      <c r="P59" s="762"/>
      <c r="Q59" s="762"/>
      <c r="R59" s="762"/>
      <c r="S59" s="762"/>
      <c r="T59" s="762"/>
      <c r="U59" s="762"/>
      <c r="V59" s="762"/>
      <c r="W59" s="762"/>
      <c r="X59" s="762"/>
      <c r="Y59" s="762"/>
      <c r="Z59" s="762"/>
      <c r="AA59" s="762"/>
      <c r="AB59" s="762"/>
      <c r="AC59" s="762"/>
      <c r="AD59" s="767"/>
      <c r="AE59" s="762">
        <f>SUM(AE3:AE58)</f>
        <v>6033</v>
      </c>
      <c r="AF59" s="762"/>
      <c r="AG59" s="762"/>
      <c r="AH59" s="762"/>
      <c r="AI59" s="762"/>
      <c r="AJ59" s="762"/>
      <c r="AK59" s="762"/>
      <c r="AL59" s="762"/>
      <c r="AM59" s="762"/>
      <c r="AN59" s="762"/>
      <c r="AO59" s="762"/>
      <c r="AP59" s="762"/>
      <c r="AQ59" s="1396">
        <f>SUM(AQ3:AQ58)</f>
        <v>1300.3738333333333</v>
      </c>
      <c r="AR59" s="769"/>
      <c r="AS59" s="769"/>
      <c r="AT59" s="1806" t="s">
        <v>452</v>
      </c>
      <c r="AU59" s="1346" t="s">
        <v>453</v>
      </c>
      <c r="AV59" s="1346" t="s">
        <v>453</v>
      </c>
      <c r="AW59" s="1346" t="s">
        <v>453</v>
      </c>
      <c r="AX59" s="1346" t="s">
        <v>453</v>
      </c>
      <c r="AY59" s="1346" t="s">
        <v>453</v>
      </c>
      <c r="AZ59" s="1346" t="s">
        <v>453</v>
      </c>
      <c r="BA59" s="1346" t="s">
        <v>453</v>
      </c>
      <c r="BB59" s="1346" t="s">
        <v>453</v>
      </c>
      <c r="BC59" s="1346" t="s">
        <v>453</v>
      </c>
      <c r="BD59" s="1346" t="s">
        <v>453</v>
      </c>
      <c r="BE59" s="1346" t="s">
        <v>453</v>
      </c>
      <c r="BF59" s="1346" t="s">
        <v>453</v>
      </c>
      <c r="BG59" s="1346" t="s">
        <v>453</v>
      </c>
      <c r="BH59" s="1346" t="s">
        <v>453</v>
      </c>
      <c r="BI59" s="1346" t="s">
        <v>453</v>
      </c>
      <c r="BJ59" s="1346" t="s">
        <v>453</v>
      </c>
      <c r="BK59" s="1346" t="s">
        <v>453</v>
      </c>
      <c r="BL59" s="1346" t="s">
        <v>453</v>
      </c>
      <c r="BM59" s="1346" t="s">
        <v>453</v>
      </c>
      <c r="BN59" s="1346" t="s">
        <v>453</v>
      </c>
      <c r="BO59" s="1346" t="s">
        <v>453</v>
      </c>
      <c r="BP59" s="1346" t="s">
        <v>453</v>
      </c>
      <c r="BQ59" s="1346" t="s">
        <v>453</v>
      </c>
      <c r="BR59" s="1346" t="s">
        <v>453</v>
      </c>
    </row>
    <row r="60" spans="1:70" ht="23.25" customHeight="1">
      <c r="A60" s="762"/>
      <c r="B60" s="762"/>
      <c r="C60" s="763"/>
      <c r="D60" s="764"/>
      <c r="E60" s="765"/>
      <c r="F60" s="762"/>
      <c r="G60" s="766"/>
      <c r="H60" s="767"/>
      <c r="I60" s="768"/>
      <c r="J60" s="768"/>
      <c r="K60" s="762"/>
      <c r="L60" s="762"/>
      <c r="M60" s="762"/>
      <c r="N60" s="762"/>
      <c r="O60" s="768"/>
      <c r="P60" s="762"/>
      <c r="Q60" s="762"/>
      <c r="R60" s="762"/>
      <c r="S60" s="762"/>
      <c r="T60" s="762"/>
      <c r="U60" s="762"/>
      <c r="V60" s="762"/>
      <c r="W60" s="762"/>
      <c r="X60" s="762"/>
      <c r="Y60" s="762"/>
      <c r="Z60" s="762"/>
      <c r="AA60" s="762"/>
      <c r="AB60" s="762"/>
      <c r="AC60" s="762"/>
      <c r="AD60" s="767"/>
      <c r="AE60" s="762"/>
      <c r="AF60" s="762"/>
      <c r="AG60" s="762"/>
      <c r="AH60" s="762"/>
      <c r="AI60" s="762"/>
      <c r="AJ60" s="762"/>
      <c r="AK60" s="762"/>
      <c r="AL60" s="762"/>
      <c r="AM60" s="762"/>
      <c r="AN60" s="762"/>
      <c r="AO60" s="762"/>
      <c r="AP60" s="762"/>
      <c r="AQ60" s="762"/>
      <c r="AR60" s="769"/>
      <c r="AS60" s="769"/>
      <c r="AT60" s="1806"/>
      <c r="AU60" s="770" t="str">
        <f>AU2</f>
        <v>SEDE</v>
      </c>
      <c r="AV60" s="770" t="str">
        <f t="shared" ref="AV60:BR60" si="29">AV2</f>
        <v>CAB</v>
      </c>
      <c r="AW60" s="770" t="str">
        <f t="shared" si="29"/>
        <v>APOIO_1</v>
      </c>
      <c r="AX60" s="770" t="str">
        <f t="shared" si="29"/>
        <v>APOIO_2</v>
      </c>
      <c r="AY60" s="770" t="str">
        <f t="shared" si="29"/>
        <v>ARU</v>
      </c>
      <c r="AZ60" s="770" t="str">
        <f t="shared" si="29"/>
        <v>AQA</v>
      </c>
      <c r="BA60" s="770" t="str">
        <f t="shared" si="29"/>
        <v>BRU</v>
      </c>
      <c r="BB60" s="770" t="str">
        <f t="shared" si="29"/>
        <v>CAS</v>
      </c>
      <c r="BC60" s="770" t="str">
        <f t="shared" si="29"/>
        <v>CAS_APOIO</v>
      </c>
      <c r="BD60" s="770" t="str">
        <f t="shared" si="29"/>
        <v>CAS_AERO</v>
      </c>
      <c r="BE60" s="770" t="str">
        <f t="shared" si="29"/>
        <v>CZO</v>
      </c>
      <c r="BF60" s="770" t="str">
        <f t="shared" si="29"/>
        <v>JLS</v>
      </c>
      <c r="BG60" s="770" t="str">
        <f t="shared" si="29"/>
        <v>MII</v>
      </c>
      <c r="BH60" s="770" t="str">
        <f t="shared" si="29"/>
        <v>PCA</v>
      </c>
      <c r="BI60" s="770" t="str">
        <f t="shared" si="29"/>
        <v>PDE</v>
      </c>
      <c r="BJ60" s="770" t="str">
        <f t="shared" si="29"/>
        <v>RPO</v>
      </c>
      <c r="BK60" s="770" t="str">
        <f t="shared" si="29"/>
        <v>RPO_DEP</v>
      </c>
      <c r="BL60" s="770" t="str">
        <f t="shared" si="29"/>
        <v>STS</v>
      </c>
      <c r="BM60" s="770" t="str">
        <f t="shared" si="29"/>
        <v>STS_NEP</v>
      </c>
      <c r="BN60" s="770" t="str">
        <f t="shared" si="29"/>
        <v>SJK</v>
      </c>
      <c r="BO60" s="770" t="str">
        <f t="shared" si="29"/>
        <v>SJE</v>
      </c>
      <c r="BP60" s="770" t="str">
        <f t="shared" si="29"/>
        <v>SJE_DEP</v>
      </c>
      <c r="BQ60" s="770" t="str">
        <f t="shared" si="29"/>
        <v>SSB</v>
      </c>
      <c r="BR60" s="770" t="str">
        <f t="shared" si="29"/>
        <v>SOD</v>
      </c>
    </row>
    <row r="61" spans="1:70" s="779" customFormat="1" ht="21.75" customHeight="1">
      <c r="A61" s="771"/>
      <c r="B61" s="772"/>
      <c r="C61" s="772"/>
      <c r="D61" s="773"/>
      <c r="E61" s="774"/>
      <c r="F61" s="772"/>
      <c r="G61" s="775"/>
      <c r="H61" s="774"/>
      <c r="I61" s="775"/>
      <c r="J61" s="775"/>
      <c r="K61" s="774"/>
      <c r="L61" s="774"/>
      <c r="M61" s="774"/>
      <c r="N61" s="776"/>
      <c r="O61" s="776"/>
      <c r="P61" s="776"/>
      <c r="Q61" s="774"/>
      <c r="R61" s="774"/>
      <c r="S61" s="774"/>
      <c r="T61" s="774"/>
      <c r="U61" s="774"/>
      <c r="V61" s="774"/>
      <c r="W61" s="774"/>
      <c r="X61" s="774"/>
      <c r="Y61" s="774"/>
      <c r="Z61" s="774"/>
      <c r="AA61" s="776"/>
      <c r="AB61" s="776"/>
      <c r="AC61" s="776"/>
      <c r="AD61" s="774"/>
      <c r="AE61" s="774"/>
      <c r="AF61" s="774"/>
      <c r="AG61" s="774"/>
      <c r="AH61" s="774"/>
      <c r="AI61" s="774"/>
      <c r="AJ61" s="774"/>
      <c r="AK61" s="774"/>
      <c r="AL61" s="774"/>
      <c r="AM61" s="774"/>
      <c r="AN61" s="774"/>
      <c r="AO61" s="774"/>
      <c r="AP61" s="774"/>
      <c r="AQ61" s="774"/>
      <c r="AR61" s="772"/>
      <c r="AS61" s="772"/>
      <c r="AT61" s="777">
        <f t="shared" ref="AT61:BR61" si="30">SUM(AT3:AT58)</f>
        <v>61585.073018518531</v>
      </c>
      <c r="AU61" s="778">
        <f t="shared" si="30"/>
        <v>15442.930740740747</v>
      </c>
      <c r="AV61" s="778">
        <f t="shared" si="30"/>
        <v>932.2917962962963</v>
      </c>
      <c r="AW61" s="778">
        <f t="shared" si="30"/>
        <v>2504.6256666666663</v>
      </c>
      <c r="AX61" s="778">
        <f t="shared" si="30"/>
        <v>829.70874074074072</v>
      </c>
      <c r="AY61" s="778">
        <f t="shared" si="30"/>
        <v>1606.4294814814812</v>
      </c>
      <c r="AZ61" s="778">
        <f t="shared" si="30"/>
        <v>2336.1257222222221</v>
      </c>
      <c r="BA61" s="778">
        <f t="shared" si="30"/>
        <v>1645.5961481481477</v>
      </c>
      <c r="BB61" s="778">
        <f t="shared" si="30"/>
        <v>5463.2096111111105</v>
      </c>
      <c r="BC61" s="778">
        <f t="shared" si="30"/>
        <v>744.022074074074</v>
      </c>
      <c r="BD61" s="778">
        <f t="shared" si="30"/>
        <v>2255.872388888889</v>
      </c>
      <c r="BE61" s="778">
        <f t="shared" si="30"/>
        <v>1164.0292962962965</v>
      </c>
      <c r="BF61" s="778">
        <f t="shared" si="30"/>
        <v>1485.6674444444441</v>
      </c>
      <c r="BG61" s="778">
        <f t="shared" si="30"/>
        <v>3399.2836851851848</v>
      </c>
      <c r="BH61" s="778">
        <f t="shared" si="30"/>
        <v>2407.8571851851848</v>
      </c>
      <c r="BI61" s="778">
        <f t="shared" si="30"/>
        <v>4246.021537037037</v>
      </c>
      <c r="BJ61" s="778">
        <f t="shared" si="30"/>
        <v>2415.1609074074072</v>
      </c>
      <c r="BK61" s="778">
        <f t="shared" si="30"/>
        <v>0</v>
      </c>
      <c r="BL61" s="778">
        <f t="shared" si="30"/>
        <v>3656.5279814814812</v>
      </c>
      <c r="BM61" s="778">
        <f t="shared" si="30"/>
        <v>1325.0392962962965</v>
      </c>
      <c r="BN61" s="778">
        <f t="shared" si="30"/>
        <v>1070.1992962962966</v>
      </c>
      <c r="BO61" s="778">
        <f t="shared" si="30"/>
        <v>2514.4042407407405</v>
      </c>
      <c r="BP61" s="778">
        <f t="shared" si="30"/>
        <v>0</v>
      </c>
      <c r="BQ61" s="778">
        <f t="shared" si="30"/>
        <v>681.6920740740743</v>
      </c>
      <c r="BR61" s="778">
        <f t="shared" si="30"/>
        <v>3458.3777037037044</v>
      </c>
    </row>
    <row r="62" spans="1:70">
      <c r="A62" s="780"/>
      <c r="B62" s="781"/>
      <c r="C62" s="781"/>
      <c r="D62" s="782"/>
      <c r="E62" s="780"/>
      <c r="F62" s="772"/>
      <c r="G62" s="783"/>
      <c r="H62" s="780"/>
      <c r="I62" s="783"/>
      <c r="J62" s="783"/>
      <c r="K62" s="780"/>
      <c r="L62" s="780"/>
      <c r="M62" s="780"/>
      <c r="N62" s="784"/>
      <c r="O62" s="784"/>
      <c r="P62" s="784"/>
      <c r="Q62" s="780"/>
      <c r="R62" s="780"/>
      <c r="S62" s="780"/>
      <c r="T62" s="780"/>
      <c r="U62" s="780"/>
      <c r="V62" s="780"/>
      <c r="W62" s="780"/>
      <c r="X62" s="780"/>
      <c r="Y62" s="780"/>
      <c r="Z62" s="780"/>
      <c r="AA62" s="784"/>
      <c r="AB62" s="784"/>
      <c r="AC62" s="784"/>
      <c r="AD62" s="780"/>
      <c r="AE62" s="780"/>
      <c r="AF62" s="780"/>
      <c r="AG62" s="780"/>
      <c r="AH62" s="780"/>
      <c r="AI62" s="780"/>
      <c r="AJ62" s="780"/>
      <c r="AK62" s="780"/>
      <c r="AL62" s="780"/>
      <c r="AM62" s="780"/>
      <c r="AN62" s="780"/>
      <c r="AO62" s="780"/>
      <c r="AP62" s="780"/>
      <c r="AQ62" s="780"/>
      <c r="AR62" s="772"/>
      <c r="AS62" s="772"/>
      <c r="AT62" s="428"/>
      <c r="AU62" s="785"/>
      <c r="BR62" s="428"/>
    </row>
    <row r="63" spans="1:70" s="385" customFormat="1">
      <c r="A63" s="780"/>
      <c r="B63" s="781"/>
      <c r="C63" s="781"/>
      <c r="D63" s="782"/>
      <c r="E63" s="780"/>
      <c r="F63" s="772"/>
      <c r="G63" s="783"/>
      <c r="H63" s="780"/>
      <c r="I63" s="783"/>
      <c r="J63" s="783"/>
      <c r="K63" s="780"/>
      <c r="L63" s="780"/>
      <c r="M63" s="780"/>
      <c r="N63" s="784"/>
      <c r="O63" s="784"/>
      <c r="P63" s="784"/>
      <c r="Q63" s="780"/>
      <c r="R63" s="780"/>
      <c r="S63" s="780"/>
      <c r="T63" s="780"/>
      <c r="U63" s="780"/>
      <c r="V63" s="780"/>
      <c r="W63" s="780"/>
      <c r="X63" s="780"/>
      <c r="Y63" s="780"/>
      <c r="Z63" s="780"/>
      <c r="AA63" s="784"/>
      <c r="AB63" s="784"/>
      <c r="AC63" s="784"/>
      <c r="AD63" s="780"/>
      <c r="AE63" s="780"/>
      <c r="AF63" s="780"/>
      <c r="AG63" s="780"/>
      <c r="AH63" s="780"/>
      <c r="AI63" s="780"/>
      <c r="AJ63" s="780"/>
      <c r="AK63" s="780"/>
      <c r="AL63" s="780"/>
      <c r="AM63" s="780"/>
      <c r="AN63" s="780"/>
      <c r="AO63" s="780"/>
      <c r="AP63" s="780"/>
      <c r="AQ63" s="780"/>
      <c r="AR63" s="772"/>
      <c r="AS63" s="772"/>
      <c r="AT63" s="428"/>
      <c r="AU63" s="400"/>
      <c r="AV63" s="384"/>
      <c r="AW63" s="400"/>
      <c r="AX63" s="400"/>
      <c r="AY63" s="384"/>
      <c r="AZ63" s="384"/>
      <c r="BA63" s="384"/>
      <c r="BB63" s="390"/>
      <c r="BC63" s="390"/>
      <c r="BD63" s="390"/>
      <c r="BE63" s="384"/>
      <c r="BF63" s="384"/>
      <c r="BG63" s="384"/>
      <c r="BH63" s="384"/>
      <c r="BI63" s="384"/>
      <c r="BJ63" s="384"/>
      <c r="BK63" s="384"/>
      <c r="BL63" s="384"/>
      <c r="BM63" s="384"/>
      <c r="BN63" s="384"/>
      <c r="BO63" s="390"/>
      <c r="BP63" s="390"/>
      <c r="BQ63" s="390"/>
      <c r="BR63" s="384"/>
    </row>
    <row r="64" spans="1:70">
      <c r="A64" s="780"/>
      <c r="B64" s="781"/>
      <c r="C64" s="781"/>
      <c r="D64" s="782"/>
      <c r="E64" s="780"/>
      <c r="F64" s="772"/>
      <c r="G64" s="783"/>
      <c r="H64" s="780"/>
      <c r="I64" s="783"/>
      <c r="J64" s="783"/>
      <c r="K64" s="780"/>
      <c r="L64" s="780"/>
      <c r="M64" s="780"/>
      <c r="N64" s="784"/>
      <c r="O64" s="784"/>
      <c r="P64" s="784"/>
      <c r="Q64" s="780"/>
      <c r="R64" s="780"/>
      <c r="S64" s="780"/>
      <c r="T64" s="780"/>
      <c r="U64" s="780"/>
      <c r="V64" s="780"/>
      <c r="W64" s="780"/>
      <c r="X64" s="780"/>
      <c r="Y64" s="780"/>
      <c r="Z64" s="780"/>
      <c r="AA64" s="784"/>
      <c r="AB64" s="784"/>
      <c r="AC64" s="784"/>
      <c r="AD64" s="780"/>
      <c r="AE64" s="780"/>
      <c r="AF64" s="780"/>
      <c r="AG64" s="780"/>
      <c r="AH64" s="780"/>
      <c r="AI64" s="780"/>
      <c r="AJ64" s="780"/>
      <c r="AK64" s="780"/>
      <c r="AL64" s="780"/>
      <c r="AM64" s="780"/>
      <c r="AN64" s="780"/>
      <c r="AO64" s="780"/>
      <c r="AP64" s="780"/>
      <c r="AQ64" s="780"/>
      <c r="AR64" s="772"/>
      <c r="AS64" s="772"/>
      <c r="BR64" s="390"/>
    </row>
    <row r="65" spans="1:70">
      <c r="A65" s="780"/>
      <c r="B65" s="781"/>
      <c r="C65" s="781"/>
      <c r="D65" s="782"/>
      <c r="E65" s="780"/>
      <c r="F65" s="772"/>
      <c r="G65" s="783"/>
      <c r="H65" s="780"/>
      <c r="I65" s="783"/>
      <c r="J65" s="783"/>
      <c r="K65" s="780"/>
      <c r="L65" s="780"/>
      <c r="M65" s="780"/>
      <c r="N65" s="784"/>
      <c r="O65" s="784"/>
      <c r="P65" s="784"/>
      <c r="Q65" s="780"/>
      <c r="R65" s="780"/>
      <c r="S65" s="780"/>
      <c r="T65" s="780"/>
      <c r="U65" s="780"/>
      <c r="V65" s="780"/>
      <c r="W65" s="780"/>
      <c r="X65" s="780"/>
      <c r="Y65" s="780"/>
      <c r="Z65" s="780"/>
      <c r="AA65" s="784"/>
      <c r="AB65" s="784"/>
      <c r="AC65" s="784"/>
      <c r="AD65" s="780"/>
      <c r="AE65" s="780"/>
      <c r="AF65" s="780"/>
      <c r="AG65" s="780"/>
      <c r="AH65" s="780"/>
      <c r="AI65" s="780"/>
      <c r="AJ65" s="780"/>
      <c r="AK65" s="780"/>
      <c r="AL65" s="780"/>
      <c r="AM65" s="780"/>
      <c r="AN65" s="780"/>
      <c r="AO65" s="780"/>
      <c r="AP65" s="780"/>
      <c r="AQ65" s="780"/>
      <c r="AR65" s="772"/>
      <c r="AS65" s="772"/>
      <c r="BR65" s="390"/>
    </row>
    <row r="66" spans="1:70">
      <c r="BR66" s="390"/>
    </row>
  </sheetData>
  <sheetProtection algorithmName="SHA-512" hashValue="qYRe4bWwVk5CGV7HzLODzVfqa1fjIe6mM7h2SmHSQl8yEpUMsX47qDHyVKg8vjQeidpnmjxNSmryJ9At+MD3wQ==" saltValue="b6x17VnttxZgx9dRrhIRfQ==" spinCount="100000" sheet="1" objects="1" scenarios="1"/>
  <mergeCells count="6">
    <mergeCell ref="AT59:AT60"/>
    <mergeCell ref="AR1:AR2"/>
    <mergeCell ref="AT1:AT2"/>
    <mergeCell ref="A1:E1"/>
    <mergeCell ref="AE1:AE2"/>
    <mergeCell ref="AF1:AQ1"/>
  </mergeCells>
  <pageMargins left="0.511811024" right="0.511811024" top="0.78740157499999996" bottom="0.78740157499999996" header="0.31496062000000002" footer="0.31496062000000002"/>
  <pageSetup paperSize="9" orientation="portrait" r:id="rId1"/>
  <ignoredErrors>
    <ignoredError sqref="AR3 AU3 AS3 AS4:BR58 AV3:BR3 AR4:AR52" unlockedFormula="1"/>
  </ignoredError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39997558519241921"/>
  </sheetPr>
  <dimension ref="A1:BR20"/>
  <sheetViews>
    <sheetView showGridLines="0" zoomScale="91" zoomScaleNormal="91" workbookViewId="0">
      <pane xSplit="7" ySplit="2" topLeftCell="H3" activePane="bottomRight" state="frozen"/>
      <selection activeCell="M7" sqref="M7"/>
      <selection pane="topRight" activeCell="M7" sqref="M7"/>
      <selection pane="bottomLeft" activeCell="M7" sqref="M7"/>
      <selection pane="bottomRight" sqref="A1:E1"/>
    </sheetView>
  </sheetViews>
  <sheetFormatPr defaultColWidth="8.75" defaultRowHeight="12"/>
  <cols>
    <col min="1" max="1" width="3" style="384" customWidth="1"/>
    <col min="2" max="2" width="6.625" style="786" customWidth="1"/>
    <col min="3" max="3" width="8.25" style="786" customWidth="1"/>
    <col min="4" max="4" width="9.25" style="787" customWidth="1"/>
    <col min="5" max="5" width="16.125" style="384" customWidth="1"/>
    <col min="6" max="6" width="31" style="384" customWidth="1"/>
    <col min="7" max="7" width="7.875" style="788" customWidth="1"/>
    <col min="8" max="8" width="6" style="400" customWidth="1"/>
    <col min="9" max="9" width="6" style="384" customWidth="1"/>
    <col min="10" max="11" width="6" style="400" customWidth="1"/>
    <col min="12" max="14" width="6" style="384" customWidth="1"/>
    <col min="15" max="16" width="6" style="390" customWidth="1"/>
    <col min="17" max="17" width="7.75" style="390" customWidth="1"/>
    <col min="18" max="23" width="6" style="384" customWidth="1"/>
    <col min="24" max="24" width="6.5" style="384" customWidth="1"/>
    <col min="25" max="25" width="7.5" style="384" customWidth="1"/>
    <col min="26" max="27" width="6" style="384" customWidth="1"/>
    <col min="28" max="28" width="6" style="390" customWidth="1"/>
    <col min="29" max="29" width="6.625" style="390" customWidth="1"/>
    <col min="30" max="30" width="6" style="390" customWidth="1"/>
    <col min="31" max="31" width="6" style="384" customWidth="1"/>
    <col min="32" max="32" width="7.875" style="384" customWidth="1"/>
    <col min="33" max="42" width="8.625" style="384" customWidth="1"/>
    <col min="43" max="43" width="52.625" style="788" customWidth="1"/>
    <col min="44" max="44" width="10.625" style="788" customWidth="1"/>
    <col min="45" max="45" width="12.5" style="384" customWidth="1"/>
    <col min="46" max="46" width="10.5" style="400" customWidth="1"/>
    <col min="47" max="47" width="10.5" style="384" customWidth="1"/>
    <col min="48" max="49" width="10.5" style="400" customWidth="1"/>
    <col min="50" max="52" width="10.5" style="384" customWidth="1"/>
    <col min="53" max="55" width="10.5" style="390" customWidth="1"/>
    <col min="56" max="65" width="10.5" style="384" customWidth="1"/>
    <col min="66" max="68" width="10.5" style="390" customWidth="1"/>
    <col min="69" max="69" width="10.5" style="384" customWidth="1"/>
    <col min="70" max="16384" width="8.75" style="384"/>
  </cols>
  <sheetData>
    <row r="1" spans="1:70" ht="55.5" customHeight="1">
      <c r="A1" s="1815" t="s">
        <v>442</v>
      </c>
      <c r="B1" s="1812"/>
      <c r="C1" s="1812"/>
      <c r="D1" s="1812"/>
      <c r="E1" s="1813"/>
      <c r="F1" s="1348"/>
      <c r="G1" s="1348"/>
      <c r="H1" s="689">
        <v>1</v>
      </c>
      <c r="I1" s="1341">
        <v>2</v>
      </c>
      <c r="J1" s="1341">
        <v>3</v>
      </c>
      <c r="K1" s="689">
        <v>4</v>
      </c>
      <c r="L1" s="1341">
        <v>5</v>
      </c>
      <c r="M1" s="1341">
        <v>6</v>
      </c>
      <c r="N1" s="689">
        <v>7</v>
      </c>
      <c r="O1" s="1341">
        <v>8</v>
      </c>
      <c r="P1" s="1341">
        <v>9</v>
      </c>
      <c r="Q1" s="689">
        <v>10</v>
      </c>
      <c r="R1" s="1341">
        <v>11</v>
      </c>
      <c r="S1" s="1341">
        <v>12</v>
      </c>
      <c r="T1" s="689">
        <v>13</v>
      </c>
      <c r="U1" s="1341">
        <v>14</v>
      </c>
      <c r="V1" s="1341">
        <v>15</v>
      </c>
      <c r="W1" s="1341">
        <v>16</v>
      </c>
      <c r="X1" s="1341">
        <v>17</v>
      </c>
      <c r="Y1" s="1341">
        <v>18</v>
      </c>
      <c r="Z1" s="1341">
        <v>19</v>
      </c>
      <c r="AA1" s="1341">
        <v>20</v>
      </c>
      <c r="AB1" s="1341">
        <v>21</v>
      </c>
      <c r="AC1" s="1341">
        <v>22</v>
      </c>
      <c r="AD1" s="1341">
        <v>23</v>
      </c>
      <c r="AE1" s="1341">
        <v>24</v>
      </c>
      <c r="AF1" s="1796" t="s">
        <v>16</v>
      </c>
      <c r="AG1" s="1814" t="s">
        <v>435</v>
      </c>
      <c r="AH1" s="1814"/>
      <c r="AI1" s="1814"/>
      <c r="AJ1" s="1814"/>
      <c r="AK1" s="1814"/>
      <c r="AL1" s="1814"/>
      <c r="AM1" s="1814"/>
      <c r="AN1" s="1814"/>
      <c r="AO1" s="1814"/>
      <c r="AP1" s="1814"/>
      <c r="AQ1" s="1816" t="s">
        <v>441</v>
      </c>
      <c r="AR1" s="1351"/>
      <c r="AS1" s="1809" t="s">
        <v>454</v>
      </c>
      <c r="AT1" s="689">
        <v>1</v>
      </c>
      <c r="AU1" s="1341">
        <v>2</v>
      </c>
      <c r="AV1" s="1341">
        <v>3</v>
      </c>
      <c r="AW1" s="689">
        <v>4</v>
      </c>
      <c r="AX1" s="1341">
        <v>5</v>
      </c>
      <c r="AY1" s="1341">
        <v>6</v>
      </c>
      <c r="AZ1" s="689">
        <v>7</v>
      </c>
      <c r="BA1" s="1341">
        <v>8</v>
      </c>
      <c r="BB1" s="1341">
        <v>9</v>
      </c>
      <c r="BC1" s="689">
        <v>10</v>
      </c>
      <c r="BD1" s="1341">
        <v>11</v>
      </c>
      <c r="BE1" s="1341">
        <v>12</v>
      </c>
      <c r="BF1" s="689">
        <v>13</v>
      </c>
      <c r="BG1" s="1341">
        <v>14</v>
      </c>
      <c r="BH1" s="1341">
        <v>15</v>
      </c>
      <c r="BI1" s="1341">
        <v>16</v>
      </c>
      <c r="BJ1" s="1341">
        <v>17</v>
      </c>
      <c r="BK1" s="1341">
        <v>18</v>
      </c>
      <c r="BL1" s="1341">
        <v>19</v>
      </c>
      <c r="BM1" s="1341">
        <v>20</v>
      </c>
      <c r="BN1" s="1341">
        <v>21</v>
      </c>
      <c r="BO1" s="1341">
        <v>22</v>
      </c>
      <c r="BP1" s="1341">
        <v>23</v>
      </c>
      <c r="BQ1" s="1341">
        <v>24</v>
      </c>
    </row>
    <row r="2" spans="1:70" s="745" customFormat="1" ht="42" customHeight="1">
      <c r="A2" s="1342" t="s">
        <v>0</v>
      </c>
      <c r="B2" s="1342" t="s">
        <v>1</v>
      </c>
      <c r="C2" s="742"/>
      <c r="D2" s="1342" t="s">
        <v>425</v>
      </c>
      <c r="E2" s="1342" t="s">
        <v>2</v>
      </c>
      <c r="F2" s="1342" t="s">
        <v>699</v>
      </c>
      <c r="G2" s="1342" t="s">
        <v>3</v>
      </c>
      <c r="H2" s="398" t="s">
        <v>137</v>
      </c>
      <c r="I2" s="398" t="s">
        <v>4</v>
      </c>
      <c r="J2" s="398" t="s">
        <v>679</v>
      </c>
      <c r="K2" s="398" t="s">
        <v>687</v>
      </c>
      <c r="L2" s="398" t="s">
        <v>5</v>
      </c>
      <c r="M2" s="398" t="s">
        <v>6</v>
      </c>
      <c r="N2" s="398" t="s">
        <v>7</v>
      </c>
      <c r="O2" s="398" t="s">
        <v>8</v>
      </c>
      <c r="P2" s="399" t="s">
        <v>689</v>
      </c>
      <c r="Q2" s="399" t="s">
        <v>690</v>
      </c>
      <c r="R2" s="398" t="s">
        <v>9</v>
      </c>
      <c r="S2" s="398" t="s">
        <v>10</v>
      </c>
      <c r="T2" s="398" t="s">
        <v>11</v>
      </c>
      <c r="U2" s="398" t="s">
        <v>12</v>
      </c>
      <c r="V2" s="398" t="s">
        <v>132</v>
      </c>
      <c r="W2" s="398" t="s">
        <v>396</v>
      </c>
      <c r="X2" s="399" t="s">
        <v>693</v>
      </c>
      <c r="Y2" s="399" t="s">
        <v>133</v>
      </c>
      <c r="Z2" s="399" t="s">
        <v>694</v>
      </c>
      <c r="AA2" s="694" t="s">
        <v>13</v>
      </c>
      <c r="AB2" s="694" t="s">
        <v>134</v>
      </c>
      <c r="AC2" s="399" t="s">
        <v>695</v>
      </c>
      <c r="AD2" s="694" t="s">
        <v>14</v>
      </c>
      <c r="AE2" s="694" t="s">
        <v>15</v>
      </c>
      <c r="AF2" s="1797"/>
      <c r="AG2" s="789" t="s">
        <v>625</v>
      </c>
      <c r="AH2" s="790" t="s">
        <v>626</v>
      </c>
      <c r="AI2" s="790" t="s">
        <v>627</v>
      </c>
      <c r="AJ2" s="397" t="s">
        <v>628</v>
      </c>
      <c r="AK2" s="790" t="s">
        <v>629</v>
      </c>
      <c r="AL2" s="790" t="s">
        <v>630</v>
      </c>
      <c r="AM2" s="397" t="s">
        <v>631</v>
      </c>
      <c r="AN2" s="790" t="s">
        <v>632</v>
      </c>
      <c r="AO2" s="790" t="s">
        <v>633</v>
      </c>
      <c r="AP2" s="401" t="s">
        <v>439</v>
      </c>
      <c r="AQ2" s="1817"/>
      <c r="AR2" s="1342" t="s">
        <v>395</v>
      </c>
      <c r="AS2" s="1810"/>
      <c r="AT2" s="398" t="s">
        <v>137</v>
      </c>
      <c r="AU2" s="398" t="s">
        <v>4</v>
      </c>
      <c r="AV2" s="398" t="s">
        <v>679</v>
      </c>
      <c r="AW2" s="398" t="s">
        <v>687</v>
      </c>
      <c r="AX2" s="398" t="s">
        <v>5</v>
      </c>
      <c r="AY2" s="398" t="s">
        <v>6</v>
      </c>
      <c r="AZ2" s="398" t="s">
        <v>7</v>
      </c>
      <c r="BA2" s="398" t="s">
        <v>8</v>
      </c>
      <c r="BB2" s="399" t="s">
        <v>689</v>
      </c>
      <c r="BC2" s="399" t="s">
        <v>690</v>
      </c>
      <c r="BD2" s="398" t="s">
        <v>9</v>
      </c>
      <c r="BE2" s="398" t="s">
        <v>10</v>
      </c>
      <c r="BF2" s="398" t="s">
        <v>11</v>
      </c>
      <c r="BG2" s="398" t="s">
        <v>12</v>
      </c>
      <c r="BH2" s="398" t="s">
        <v>132</v>
      </c>
      <c r="BI2" s="398" t="s">
        <v>396</v>
      </c>
      <c r="BJ2" s="399" t="s">
        <v>693</v>
      </c>
      <c r="BK2" s="399" t="s">
        <v>133</v>
      </c>
      <c r="BL2" s="399" t="s">
        <v>694</v>
      </c>
      <c r="BM2" s="694" t="s">
        <v>13</v>
      </c>
      <c r="BN2" s="694" t="s">
        <v>134</v>
      </c>
      <c r="BO2" s="399" t="s">
        <v>695</v>
      </c>
      <c r="BP2" s="694" t="s">
        <v>14</v>
      </c>
      <c r="BQ2" s="694" t="s">
        <v>15</v>
      </c>
    </row>
    <row r="3" spans="1:70" s="799" customFormat="1" ht="168">
      <c r="A3" s="687">
        <v>1</v>
      </c>
      <c r="B3" s="441">
        <v>424890</v>
      </c>
      <c r="C3" s="514"/>
      <c r="D3" s="792" t="s">
        <v>27</v>
      </c>
      <c r="E3" s="1210" t="s">
        <v>696</v>
      </c>
      <c r="F3" s="514" t="s">
        <v>451</v>
      </c>
      <c r="G3" s="514" t="s">
        <v>447</v>
      </c>
      <c r="H3" s="791">
        <v>1500</v>
      </c>
      <c r="I3" s="793">
        <v>38</v>
      </c>
      <c r="J3" s="791">
        <v>63</v>
      </c>
      <c r="K3" s="791">
        <v>19</v>
      </c>
      <c r="L3" s="793">
        <v>50</v>
      </c>
      <c r="M3" s="793">
        <v>38</v>
      </c>
      <c r="N3" s="793">
        <v>63</v>
      </c>
      <c r="O3" s="793">
        <v>313</v>
      </c>
      <c r="P3" s="793">
        <v>3</v>
      </c>
      <c r="Q3" s="793">
        <v>50</v>
      </c>
      <c r="R3" s="793">
        <v>100</v>
      </c>
      <c r="S3" s="793">
        <v>25</v>
      </c>
      <c r="T3" s="793">
        <v>56</v>
      </c>
      <c r="U3" s="793">
        <v>25</v>
      </c>
      <c r="V3" s="793">
        <v>31</v>
      </c>
      <c r="W3" s="793">
        <v>25</v>
      </c>
      <c r="X3" s="793"/>
      <c r="Y3" s="793">
        <v>125</v>
      </c>
      <c r="Z3" s="793"/>
      <c r="AA3" s="793">
        <v>75</v>
      </c>
      <c r="AB3" s="793">
        <v>188</v>
      </c>
      <c r="AC3" s="793"/>
      <c r="AD3" s="793">
        <v>31</v>
      </c>
      <c r="AE3" s="793">
        <v>75</v>
      </c>
      <c r="AF3" s="794">
        <f>SUM(H3:AE3)</f>
        <v>2893</v>
      </c>
      <c r="AG3" s="795">
        <v>23.24</v>
      </c>
      <c r="AH3" s="795">
        <v>20.53</v>
      </c>
      <c r="AI3" s="795">
        <v>27.1</v>
      </c>
      <c r="AJ3" s="748"/>
      <c r="AK3" s="748"/>
      <c r="AL3" s="748"/>
      <c r="AM3" s="748"/>
      <c r="AN3" s="748"/>
      <c r="AO3" s="748"/>
      <c r="AP3" s="1398">
        <f>AVERAGE(AG3:AO3)</f>
        <v>23.623333333333335</v>
      </c>
      <c r="AQ3" s="1454">
        <f>AP3</f>
        <v>23.623333333333335</v>
      </c>
      <c r="AR3" s="1399">
        <f>AQ3</f>
        <v>23.623333333333335</v>
      </c>
      <c r="AS3" s="796">
        <f>AQ3*AF3</f>
        <v>68342.303333333344</v>
      </c>
      <c r="AT3" s="798">
        <f t="shared" ref="AT3:BC5" si="0">H3*$AQ3</f>
        <v>35435</v>
      </c>
      <c r="AU3" s="798">
        <f t="shared" si="0"/>
        <v>897.68666666666672</v>
      </c>
      <c r="AV3" s="798">
        <f t="shared" si="0"/>
        <v>1488.27</v>
      </c>
      <c r="AW3" s="798">
        <f t="shared" si="0"/>
        <v>448.84333333333336</v>
      </c>
      <c r="AX3" s="798">
        <f t="shared" si="0"/>
        <v>1181.1666666666667</v>
      </c>
      <c r="AY3" s="798">
        <f t="shared" si="0"/>
        <v>897.68666666666672</v>
      </c>
      <c r="AZ3" s="798">
        <f t="shared" si="0"/>
        <v>1488.27</v>
      </c>
      <c r="BA3" s="798">
        <f t="shared" si="0"/>
        <v>7394.1033333333335</v>
      </c>
      <c r="BB3" s="798">
        <f t="shared" si="0"/>
        <v>70.87</v>
      </c>
      <c r="BC3" s="798">
        <f t="shared" si="0"/>
        <v>1181.1666666666667</v>
      </c>
      <c r="BD3" s="798">
        <f t="shared" ref="BD3:BM5" si="1">R3*$AQ3</f>
        <v>2362.3333333333335</v>
      </c>
      <c r="BE3" s="798">
        <f t="shared" si="1"/>
        <v>590.58333333333337</v>
      </c>
      <c r="BF3" s="798">
        <f t="shared" si="1"/>
        <v>1322.9066666666668</v>
      </c>
      <c r="BG3" s="798">
        <f t="shared" si="1"/>
        <v>590.58333333333337</v>
      </c>
      <c r="BH3" s="798">
        <f t="shared" si="1"/>
        <v>732.32333333333338</v>
      </c>
      <c r="BI3" s="798">
        <f t="shared" si="1"/>
        <v>590.58333333333337</v>
      </c>
      <c r="BJ3" s="798">
        <f t="shared" si="1"/>
        <v>0</v>
      </c>
      <c r="BK3" s="798">
        <f t="shared" si="1"/>
        <v>2952.916666666667</v>
      </c>
      <c r="BL3" s="798">
        <f t="shared" si="1"/>
        <v>0</v>
      </c>
      <c r="BM3" s="798">
        <f t="shared" si="1"/>
        <v>1771.75</v>
      </c>
      <c r="BN3" s="798">
        <f t="shared" ref="BN3:BQ5" si="2">AB3*$AQ3</f>
        <v>4441.1866666666665</v>
      </c>
      <c r="BO3" s="798">
        <f t="shared" si="2"/>
        <v>0</v>
      </c>
      <c r="BP3" s="798">
        <f t="shared" si="2"/>
        <v>732.32333333333338</v>
      </c>
      <c r="BQ3" s="798">
        <f t="shared" si="2"/>
        <v>1771.75</v>
      </c>
    </row>
    <row r="4" spans="1:70" s="799" customFormat="1" ht="108">
      <c r="A4" s="687">
        <v>2</v>
      </c>
      <c r="B4" s="791">
        <v>443004</v>
      </c>
      <c r="C4" s="514"/>
      <c r="D4" s="792" t="s">
        <v>27</v>
      </c>
      <c r="E4" s="1210" t="s">
        <v>697</v>
      </c>
      <c r="F4" s="514" t="s">
        <v>908</v>
      </c>
      <c r="G4" s="514" t="s">
        <v>445</v>
      </c>
      <c r="H4" s="791">
        <v>144</v>
      </c>
      <c r="I4" s="791">
        <v>6</v>
      </c>
      <c r="J4" s="791">
        <v>5</v>
      </c>
      <c r="K4" s="791">
        <v>5</v>
      </c>
      <c r="L4" s="791">
        <v>3</v>
      </c>
      <c r="M4" s="791">
        <v>6</v>
      </c>
      <c r="N4" s="791">
        <v>2</v>
      </c>
      <c r="O4" s="791">
        <v>8</v>
      </c>
      <c r="P4" s="791">
        <v>1</v>
      </c>
      <c r="Q4" s="791">
        <v>6</v>
      </c>
      <c r="R4" s="791">
        <v>4</v>
      </c>
      <c r="S4" s="791">
        <v>3</v>
      </c>
      <c r="T4" s="791">
        <v>6</v>
      </c>
      <c r="U4" s="791">
        <v>3</v>
      </c>
      <c r="V4" s="791">
        <v>5</v>
      </c>
      <c r="W4" s="791">
        <v>6</v>
      </c>
      <c r="X4" s="791"/>
      <c r="Y4" s="791">
        <v>12</v>
      </c>
      <c r="Z4" s="791"/>
      <c r="AA4" s="791">
        <v>10</v>
      </c>
      <c r="AB4" s="791">
        <v>19</v>
      </c>
      <c r="AC4" s="791"/>
      <c r="AD4" s="791">
        <v>4</v>
      </c>
      <c r="AE4" s="791">
        <v>15</v>
      </c>
      <c r="AF4" s="794">
        <f t="shared" ref="AF4:AF5" si="3">SUM(H4:AE4)</f>
        <v>273</v>
      </c>
      <c r="AG4" s="795"/>
      <c r="AH4" s="795"/>
      <c r="AI4" s="795"/>
      <c r="AJ4" s="795">
        <v>101.11</v>
      </c>
      <c r="AK4" s="795">
        <v>102.86</v>
      </c>
      <c r="AL4" s="795">
        <v>137.9</v>
      </c>
      <c r="AM4" s="748"/>
      <c r="AN4" s="748"/>
      <c r="AO4" s="748"/>
      <c r="AP4" s="1398">
        <f>AVERAGE(AG4:AO4)</f>
        <v>113.95666666666666</v>
      </c>
      <c r="AQ4" s="1454">
        <f>AP4</f>
        <v>113.95666666666666</v>
      </c>
      <c r="AR4" s="1399">
        <f t="shared" ref="AR4:AR12" si="4">AQ4</f>
        <v>113.95666666666666</v>
      </c>
      <c r="AS4" s="796">
        <f>AQ4*AF4</f>
        <v>31110.17</v>
      </c>
      <c r="AT4" s="798">
        <f t="shared" si="0"/>
        <v>16409.759999999998</v>
      </c>
      <c r="AU4" s="798">
        <f t="shared" si="0"/>
        <v>683.74</v>
      </c>
      <c r="AV4" s="798">
        <f t="shared" si="0"/>
        <v>569.7833333333333</v>
      </c>
      <c r="AW4" s="798">
        <f t="shared" si="0"/>
        <v>569.7833333333333</v>
      </c>
      <c r="AX4" s="798">
        <f t="shared" si="0"/>
        <v>341.87</v>
      </c>
      <c r="AY4" s="798">
        <f t="shared" si="0"/>
        <v>683.74</v>
      </c>
      <c r="AZ4" s="798">
        <f t="shared" si="0"/>
        <v>227.91333333333333</v>
      </c>
      <c r="BA4" s="798">
        <f t="shared" si="0"/>
        <v>911.65333333333331</v>
      </c>
      <c r="BB4" s="798">
        <f t="shared" si="0"/>
        <v>113.95666666666666</v>
      </c>
      <c r="BC4" s="798">
        <f t="shared" si="0"/>
        <v>683.74</v>
      </c>
      <c r="BD4" s="798">
        <f t="shared" si="1"/>
        <v>455.82666666666665</v>
      </c>
      <c r="BE4" s="798">
        <f t="shared" si="1"/>
        <v>341.87</v>
      </c>
      <c r="BF4" s="798">
        <f t="shared" si="1"/>
        <v>683.74</v>
      </c>
      <c r="BG4" s="798">
        <f t="shared" si="1"/>
        <v>341.87</v>
      </c>
      <c r="BH4" s="798">
        <f t="shared" si="1"/>
        <v>569.7833333333333</v>
      </c>
      <c r="BI4" s="798">
        <f t="shared" si="1"/>
        <v>683.74</v>
      </c>
      <c r="BJ4" s="798">
        <f t="shared" si="1"/>
        <v>0</v>
      </c>
      <c r="BK4" s="798">
        <f t="shared" si="1"/>
        <v>1367.48</v>
      </c>
      <c r="BL4" s="798">
        <f t="shared" si="1"/>
        <v>0</v>
      </c>
      <c r="BM4" s="798">
        <f t="shared" si="1"/>
        <v>1139.5666666666666</v>
      </c>
      <c r="BN4" s="798">
        <f t="shared" si="2"/>
        <v>2165.1766666666667</v>
      </c>
      <c r="BO4" s="798">
        <f t="shared" si="2"/>
        <v>0</v>
      </c>
      <c r="BP4" s="798">
        <f t="shared" si="2"/>
        <v>455.82666666666665</v>
      </c>
      <c r="BQ4" s="798">
        <f t="shared" si="2"/>
        <v>1709.35</v>
      </c>
    </row>
    <row r="5" spans="1:70" ht="108">
      <c r="A5" s="687">
        <v>3</v>
      </c>
      <c r="B5" s="791">
        <v>405155</v>
      </c>
      <c r="C5" s="514"/>
      <c r="D5" s="792" t="s">
        <v>27</v>
      </c>
      <c r="E5" s="1210" t="s">
        <v>698</v>
      </c>
      <c r="F5" s="514" t="s">
        <v>909</v>
      </c>
      <c r="G5" s="514" t="s">
        <v>446</v>
      </c>
      <c r="H5" s="791">
        <v>60</v>
      </c>
      <c r="I5" s="793">
        <v>5</v>
      </c>
      <c r="J5" s="791">
        <v>3</v>
      </c>
      <c r="K5" s="791">
        <v>1</v>
      </c>
      <c r="L5" s="793">
        <v>1</v>
      </c>
      <c r="M5" s="793">
        <v>4</v>
      </c>
      <c r="N5" s="793">
        <v>6</v>
      </c>
      <c r="O5" s="791">
        <v>13</v>
      </c>
      <c r="P5" s="793">
        <v>1</v>
      </c>
      <c r="Q5" s="791">
        <v>6</v>
      </c>
      <c r="R5" s="793">
        <v>4</v>
      </c>
      <c r="S5" s="793">
        <v>3</v>
      </c>
      <c r="T5" s="793">
        <v>5</v>
      </c>
      <c r="U5" s="793">
        <v>3</v>
      </c>
      <c r="V5" s="791">
        <v>4</v>
      </c>
      <c r="W5" s="791">
        <v>4</v>
      </c>
      <c r="X5" s="793"/>
      <c r="Y5" s="791">
        <v>13</v>
      </c>
      <c r="Z5" s="791"/>
      <c r="AA5" s="791">
        <v>5</v>
      </c>
      <c r="AB5" s="791">
        <v>6</v>
      </c>
      <c r="AC5" s="793"/>
      <c r="AD5" s="793">
        <v>4</v>
      </c>
      <c r="AE5" s="793">
        <v>5</v>
      </c>
      <c r="AF5" s="794">
        <f t="shared" si="3"/>
        <v>156</v>
      </c>
      <c r="AG5" s="795"/>
      <c r="AH5" s="795"/>
      <c r="AI5" s="795"/>
      <c r="AJ5" s="748"/>
      <c r="AK5" s="748"/>
      <c r="AL5" s="748"/>
      <c r="AM5" s="795">
        <v>29.02</v>
      </c>
      <c r="AN5" s="795">
        <v>31.64</v>
      </c>
      <c r="AO5" s="795">
        <v>28.64</v>
      </c>
      <c r="AP5" s="1398">
        <f>AVERAGE(AG5:AO5)</f>
        <v>29.766666666666666</v>
      </c>
      <c r="AQ5" s="1454">
        <f>AP5</f>
        <v>29.766666666666666</v>
      </c>
      <c r="AR5" s="1399">
        <f t="shared" si="4"/>
        <v>29.766666666666666</v>
      </c>
      <c r="AS5" s="796">
        <f>AQ5*AF5</f>
        <v>4643.5999999999995</v>
      </c>
      <c r="AT5" s="798">
        <f t="shared" si="0"/>
        <v>1786</v>
      </c>
      <c r="AU5" s="798">
        <f t="shared" si="0"/>
        <v>148.83333333333331</v>
      </c>
      <c r="AV5" s="798">
        <f t="shared" si="0"/>
        <v>89.3</v>
      </c>
      <c r="AW5" s="798">
        <f t="shared" si="0"/>
        <v>29.766666666666666</v>
      </c>
      <c r="AX5" s="798">
        <f t="shared" si="0"/>
        <v>29.766666666666666</v>
      </c>
      <c r="AY5" s="798">
        <f t="shared" si="0"/>
        <v>119.06666666666666</v>
      </c>
      <c r="AZ5" s="798">
        <f t="shared" si="0"/>
        <v>178.6</v>
      </c>
      <c r="BA5" s="798">
        <f t="shared" si="0"/>
        <v>386.96666666666664</v>
      </c>
      <c r="BB5" s="798">
        <f t="shared" si="0"/>
        <v>29.766666666666666</v>
      </c>
      <c r="BC5" s="798">
        <f t="shared" si="0"/>
        <v>178.6</v>
      </c>
      <c r="BD5" s="798">
        <f t="shared" si="1"/>
        <v>119.06666666666666</v>
      </c>
      <c r="BE5" s="798">
        <f t="shared" si="1"/>
        <v>89.3</v>
      </c>
      <c r="BF5" s="798">
        <f t="shared" si="1"/>
        <v>148.83333333333331</v>
      </c>
      <c r="BG5" s="798">
        <f t="shared" si="1"/>
        <v>89.3</v>
      </c>
      <c r="BH5" s="798">
        <f t="shared" si="1"/>
        <v>119.06666666666666</v>
      </c>
      <c r="BI5" s="798">
        <f t="shared" si="1"/>
        <v>119.06666666666666</v>
      </c>
      <c r="BJ5" s="798">
        <f t="shared" si="1"/>
        <v>0</v>
      </c>
      <c r="BK5" s="798">
        <f t="shared" si="1"/>
        <v>386.96666666666664</v>
      </c>
      <c r="BL5" s="798">
        <f t="shared" si="1"/>
        <v>0</v>
      </c>
      <c r="BM5" s="798">
        <f t="shared" si="1"/>
        <v>148.83333333333331</v>
      </c>
      <c r="BN5" s="798">
        <f t="shared" si="2"/>
        <v>178.6</v>
      </c>
      <c r="BO5" s="798">
        <f t="shared" si="2"/>
        <v>0</v>
      </c>
      <c r="BP5" s="798">
        <f t="shared" si="2"/>
        <v>119.06666666666666</v>
      </c>
      <c r="BQ5" s="798">
        <f t="shared" si="2"/>
        <v>148.83333333333331</v>
      </c>
    </row>
    <row r="6" spans="1:70" ht="15.75">
      <c r="A6" s="1189"/>
      <c r="B6" s="1190"/>
      <c r="C6" s="1189"/>
      <c r="D6" s="1191"/>
      <c r="E6" s="1192"/>
      <c r="F6" s="1192"/>
      <c r="G6" s="1189"/>
      <c r="H6" s="1189"/>
      <c r="I6" s="1193"/>
      <c r="J6" s="1193"/>
      <c r="K6" s="1193"/>
      <c r="L6" s="1189"/>
      <c r="M6" s="1189"/>
      <c r="N6" s="1189"/>
      <c r="O6" s="1189"/>
      <c r="P6" s="1193"/>
      <c r="Q6" s="1189"/>
      <c r="R6" s="1189"/>
      <c r="S6" s="1189"/>
      <c r="T6" s="1189"/>
      <c r="U6" s="1189"/>
      <c r="V6" s="1189"/>
      <c r="W6" s="1189"/>
      <c r="X6" s="1189"/>
      <c r="Y6" s="1189"/>
      <c r="Z6" s="1189"/>
      <c r="AA6" s="1189"/>
      <c r="AB6" s="1189"/>
      <c r="AC6" s="1189"/>
      <c r="AD6" s="1189"/>
      <c r="AE6" s="1193"/>
      <c r="AF6" s="800">
        <f>SUM(H6:AE6)</f>
        <v>0</v>
      </c>
      <c r="AG6" s="760"/>
      <c r="AH6" s="760"/>
      <c r="AI6" s="760"/>
      <c r="AJ6" s="760"/>
      <c r="AK6" s="760"/>
      <c r="AL6" s="760"/>
      <c r="AM6" s="760"/>
      <c r="AN6" s="760"/>
      <c r="AO6" s="760"/>
      <c r="AP6" s="760"/>
      <c r="AQ6" s="1455"/>
      <c r="AR6" s="797">
        <f t="shared" si="4"/>
        <v>0</v>
      </c>
      <c r="AS6" s="445">
        <f t="shared" ref="AS6:AS12" si="5">AQ6*AF6</f>
        <v>0</v>
      </c>
      <c r="AT6" s="438">
        <f t="shared" ref="AT6:AT12" si="6">H6*$AQ6</f>
        <v>0</v>
      </c>
      <c r="AU6" s="438">
        <f t="shared" ref="AU6:AU12" si="7">I6*$AQ6</f>
        <v>0</v>
      </c>
      <c r="AV6" s="438">
        <f t="shared" ref="AV6:AV12" si="8">J6*$AQ6</f>
        <v>0</v>
      </c>
      <c r="AW6" s="438">
        <f t="shared" ref="AW6:AW12" si="9">K6*$AQ6</f>
        <v>0</v>
      </c>
      <c r="AX6" s="438">
        <f t="shared" ref="AX6:AX12" si="10">L6*$AQ6</f>
        <v>0</v>
      </c>
      <c r="AY6" s="438">
        <f t="shared" ref="AY6:AY12" si="11">M6*$AQ6</f>
        <v>0</v>
      </c>
      <c r="AZ6" s="438">
        <f t="shared" ref="AZ6:AZ12" si="12">N6*$AQ6</f>
        <v>0</v>
      </c>
      <c r="BA6" s="438">
        <f t="shared" ref="BA6:BA12" si="13">O6*$AQ6</f>
        <v>0</v>
      </c>
      <c r="BB6" s="438">
        <f t="shared" ref="BB6:BB12" si="14">P6*$AQ6</f>
        <v>0</v>
      </c>
      <c r="BC6" s="438">
        <f t="shared" ref="BC6:BC12" si="15">Q6*$AQ6</f>
        <v>0</v>
      </c>
      <c r="BD6" s="438">
        <f t="shared" ref="BD6:BD12" si="16">R6*$AQ6</f>
        <v>0</v>
      </c>
      <c r="BE6" s="438">
        <f t="shared" ref="BE6:BE12" si="17">S6*$AQ6</f>
        <v>0</v>
      </c>
      <c r="BF6" s="438">
        <f t="shared" ref="BF6:BF12" si="18">T6*$AQ6</f>
        <v>0</v>
      </c>
      <c r="BG6" s="438">
        <f t="shared" ref="BG6:BG12" si="19">U6*$AQ6</f>
        <v>0</v>
      </c>
      <c r="BH6" s="438">
        <f t="shared" ref="BH6:BH12" si="20">V6*$AQ6</f>
        <v>0</v>
      </c>
      <c r="BI6" s="438">
        <f t="shared" ref="BI6:BI12" si="21">W6*$AQ6</f>
        <v>0</v>
      </c>
      <c r="BJ6" s="438">
        <f t="shared" ref="BJ6:BJ12" si="22">X6*$AQ6</f>
        <v>0</v>
      </c>
      <c r="BK6" s="438">
        <f t="shared" ref="BK6:BK12" si="23">Y6*$AQ6</f>
        <v>0</v>
      </c>
      <c r="BL6" s="438">
        <f t="shared" ref="BL6:BL12" si="24">Z6*$AQ6</f>
        <v>0</v>
      </c>
      <c r="BM6" s="438">
        <f t="shared" ref="BM6:BM12" si="25">AA6*$AQ6</f>
        <v>0</v>
      </c>
      <c r="BN6" s="438">
        <f t="shared" ref="BN6:BN12" si="26">AB6*$AQ6</f>
        <v>0</v>
      </c>
      <c r="BO6" s="438">
        <f t="shared" ref="BO6:BO12" si="27">AC6*$AQ6</f>
        <v>0</v>
      </c>
      <c r="BP6" s="438">
        <f t="shared" ref="BP6:BP12" si="28">AD6*$AQ6</f>
        <v>0</v>
      </c>
      <c r="BQ6" s="438">
        <f t="shared" ref="BQ6:BQ12" si="29">AE6*$AQ6</f>
        <v>0</v>
      </c>
    </row>
    <row r="7" spans="1:70" ht="14.25" customHeight="1">
      <c r="A7" s="442">
        <v>5</v>
      </c>
      <c r="B7" s="1434" t="s">
        <v>26</v>
      </c>
      <c r="C7" s="1432"/>
      <c r="D7" s="1450"/>
      <c r="E7" s="1451" t="s">
        <v>28</v>
      </c>
      <c r="F7" s="1451"/>
      <c r="G7" s="1432"/>
      <c r="H7" s="1432"/>
      <c r="I7" s="1452"/>
      <c r="J7" s="1452"/>
      <c r="K7" s="1452"/>
      <c r="L7" s="1436"/>
      <c r="M7" s="1436"/>
      <c r="N7" s="1436"/>
      <c r="O7" s="1436"/>
      <c r="P7" s="1452"/>
      <c r="Q7" s="1436"/>
      <c r="R7" s="1436"/>
      <c r="S7" s="1436"/>
      <c r="T7" s="1436"/>
      <c r="U7" s="1436"/>
      <c r="V7" s="1436"/>
      <c r="W7" s="1436"/>
      <c r="X7" s="1436"/>
      <c r="Y7" s="1436"/>
      <c r="Z7" s="1436"/>
      <c r="AA7" s="1436"/>
      <c r="AB7" s="1436"/>
      <c r="AC7" s="1436"/>
      <c r="AD7" s="1436"/>
      <c r="AE7" s="1452"/>
      <c r="AF7" s="800">
        <f t="shared" ref="AF7:AF12" si="30">SUM(H7:AE7)</f>
        <v>0</v>
      </c>
      <c r="AG7" s="760"/>
      <c r="AH7" s="760"/>
      <c r="AI7" s="760"/>
      <c r="AJ7" s="760"/>
      <c r="AK7" s="760"/>
      <c r="AL7" s="760"/>
      <c r="AM7" s="760"/>
      <c r="AN7" s="760"/>
      <c r="AO7" s="760"/>
      <c r="AP7" s="760"/>
      <c r="AQ7" s="1455"/>
      <c r="AR7" s="797">
        <f t="shared" si="4"/>
        <v>0</v>
      </c>
      <c r="AS7" s="445">
        <f t="shared" si="5"/>
        <v>0</v>
      </c>
      <c r="AT7" s="438">
        <f t="shared" si="6"/>
        <v>0</v>
      </c>
      <c r="AU7" s="438">
        <f t="shared" si="7"/>
        <v>0</v>
      </c>
      <c r="AV7" s="438">
        <f t="shared" si="8"/>
        <v>0</v>
      </c>
      <c r="AW7" s="438">
        <f t="shared" si="9"/>
        <v>0</v>
      </c>
      <c r="AX7" s="438">
        <f t="shared" si="10"/>
        <v>0</v>
      </c>
      <c r="AY7" s="438">
        <f t="shared" si="11"/>
        <v>0</v>
      </c>
      <c r="AZ7" s="438">
        <f t="shared" si="12"/>
        <v>0</v>
      </c>
      <c r="BA7" s="438">
        <f t="shared" si="13"/>
        <v>0</v>
      </c>
      <c r="BB7" s="438">
        <f t="shared" si="14"/>
        <v>0</v>
      </c>
      <c r="BC7" s="438">
        <f t="shared" si="15"/>
        <v>0</v>
      </c>
      <c r="BD7" s="438">
        <f t="shared" si="16"/>
        <v>0</v>
      </c>
      <c r="BE7" s="438">
        <f t="shared" si="17"/>
        <v>0</v>
      </c>
      <c r="BF7" s="438">
        <f t="shared" si="18"/>
        <v>0</v>
      </c>
      <c r="BG7" s="438">
        <f t="shared" si="19"/>
        <v>0</v>
      </c>
      <c r="BH7" s="438">
        <f t="shared" si="20"/>
        <v>0</v>
      </c>
      <c r="BI7" s="438">
        <f t="shared" si="21"/>
        <v>0</v>
      </c>
      <c r="BJ7" s="438">
        <f t="shared" si="22"/>
        <v>0</v>
      </c>
      <c r="BK7" s="438">
        <f t="shared" si="23"/>
        <v>0</v>
      </c>
      <c r="BL7" s="438">
        <f t="shared" si="24"/>
        <v>0</v>
      </c>
      <c r="BM7" s="438">
        <f t="shared" si="25"/>
        <v>0</v>
      </c>
      <c r="BN7" s="438">
        <f t="shared" si="26"/>
        <v>0</v>
      </c>
      <c r="BO7" s="438">
        <f t="shared" si="27"/>
        <v>0</v>
      </c>
      <c r="BP7" s="438">
        <f t="shared" si="28"/>
        <v>0</v>
      </c>
      <c r="BQ7" s="438">
        <f t="shared" si="29"/>
        <v>0</v>
      </c>
    </row>
    <row r="8" spans="1:70" ht="14.25" customHeight="1">
      <c r="A8" s="442">
        <v>6</v>
      </c>
      <c r="B8" s="1434" t="s">
        <v>26</v>
      </c>
      <c r="C8" s="1432"/>
      <c r="D8" s="1450"/>
      <c r="E8" s="1451" t="s">
        <v>28</v>
      </c>
      <c r="F8" s="1451"/>
      <c r="G8" s="1432"/>
      <c r="H8" s="1432"/>
      <c r="I8" s="1452"/>
      <c r="J8" s="1452"/>
      <c r="K8" s="1452"/>
      <c r="L8" s="1436"/>
      <c r="M8" s="1436"/>
      <c r="N8" s="1436"/>
      <c r="O8" s="1436"/>
      <c r="P8" s="1452"/>
      <c r="Q8" s="1436"/>
      <c r="R8" s="1436"/>
      <c r="S8" s="1436"/>
      <c r="T8" s="1436"/>
      <c r="U8" s="1436"/>
      <c r="V8" s="1436"/>
      <c r="W8" s="1436"/>
      <c r="X8" s="1436"/>
      <c r="Y8" s="1436"/>
      <c r="Z8" s="1436"/>
      <c r="AA8" s="1436"/>
      <c r="AB8" s="1436"/>
      <c r="AC8" s="1436"/>
      <c r="AD8" s="1436"/>
      <c r="AE8" s="1452"/>
      <c r="AF8" s="800">
        <f t="shared" si="30"/>
        <v>0</v>
      </c>
      <c r="AG8" s="760"/>
      <c r="AH8" s="760"/>
      <c r="AI8" s="760"/>
      <c r="AJ8" s="760"/>
      <c r="AK8" s="760"/>
      <c r="AL8" s="760"/>
      <c r="AM8" s="760"/>
      <c r="AN8" s="760"/>
      <c r="AO8" s="760"/>
      <c r="AP8" s="760"/>
      <c r="AQ8" s="1455"/>
      <c r="AR8" s="797">
        <f t="shared" si="4"/>
        <v>0</v>
      </c>
      <c r="AS8" s="445">
        <f t="shared" si="5"/>
        <v>0</v>
      </c>
      <c r="AT8" s="438">
        <f t="shared" si="6"/>
        <v>0</v>
      </c>
      <c r="AU8" s="438">
        <f t="shared" si="7"/>
        <v>0</v>
      </c>
      <c r="AV8" s="438">
        <f t="shared" si="8"/>
        <v>0</v>
      </c>
      <c r="AW8" s="438">
        <f t="shared" si="9"/>
        <v>0</v>
      </c>
      <c r="AX8" s="438">
        <f t="shared" si="10"/>
        <v>0</v>
      </c>
      <c r="AY8" s="438">
        <f t="shared" si="11"/>
        <v>0</v>
      </c>
      <c r="AZ8" s="438">
        <f t="shared" si="12"/>
        <v>0</v>
      </c>
      <c r="BA8" s="438">
        <f t="shared" si="13"/>
        <v>0</v>
      </c>
      <c r="BB8" s="438">
        <f t="shared" si="14"/>
        <v>0</v>
      </c>
      <c r="BC8" s="438">
        <f t="shared" si="15"/>
        <v>0</v>
      </c>
      <c r="BD8" s="438">
        <f t="shared" si="16"/>
        <v>0</v>
      </c>
      <c r="BE8" s="438">
        <f t="shared" si="17"/>
        <v>0</v>
      </c>
      <c r="BF8" s="438">
        <f t="shared" si="18"/>
        <v>0</v>
      </c>
      <c r="BG8" s="438">
        <f t="shared" si="19"/>
        <v>0</v>
      </c>
      <c r="BH8" s="438">
        <f t="shared" si="20"/>
        <v>0</v>
      </c>
      <c r="BI8" s="438">
        <f t="shared" si="21"/>
        <v>0</v>
      </c>
      <c r="BJ8" s="438">
        <f t="shared" si="22"/>
        <v>0</v>
      </c>
      <c r="BK8" s="438">
        <f t="shared" si="23"/>
        <v>0</v>
      </c>
      <c r="BL8" s="438">
        <f t="shared" si="24"/>
        <v>0</v>
      </c>
      <c r="BM8" s="438">
        <f t="shared" si="25"/>
        <v>0</v>
      </c>
      <c r="BN8" s="438">
        <f t="shared" si="26"/>
        <v>0</v>
      </c>
      <c r="BO8" s="438">
        <f t="shared" si="27"/>
        <v>0</v>
      </c>
      <c r="BP8" s="438">
        <f t="shared" si="28"/>
        <v>0</v>
      </c>
      <c r="BQ8" s="438">
        <f t="shared" si="29"/>
        <v>0</v>
      </c>
    </row>
    <row r="9" spans="1:70" ht="14.25" customHeight="1">
      <c r="A9" s="442">
        <v>7</v>
      </c>
      <c r="B9" s="1434" t="s">
        <v>26</v>
      </c>
      <c r="C9" s="1432"/>
      <c r="D9" s="1450"/>
      <c r="E9" s="1451" t="s">
        <v>28</v>
      </c>
      <c r="F9" s="1451"/>
      <c r="G9" s="1432"/>
      <c r="H9" s="1432"/>
      <c r="I9" s="1452"/>
      <c r="J9" s="1452"/>
      <c r="K9" s="1452"/>
      <c r="L9" s="1436"/>
      <c r="M9" s="1436"/>
      <c r="N9" s="1436"/>
      <c r="O9" s="1436"/>
      <c r="P9" s="1452"/>
      <c r="Q9" s="1436"/>
      <c r="R9" s="1436"/>
      <c r="S9" s="1436"/>
      <c r="T9" s="1436"/>
      <c r="U9" s="1436"/>
      <c r="V9" s="1436"/>
      <c r="W9" s="1436"/>
      <c r="X9" s="1436"/>
      <c r="Y9" s="1436"/>
      <c r="Z9" s="1436"/>
      <c r="AA9" s="1436"/>
      <c r="AB9" s="1436"/>
      <c r="AC9" s="1436"/>
      <c r="AD9" s="1436"/>
      <c r="AE9" s="1452"/>
      <c r="AF9" s="800">
        <f t="shared" si="30"/>
        <v>0</v>
      </c>
      <c r="AG9" s="760"/>
      <c r="AH9" s="760"/>
      <c r="AI9" s="760"/>
      <c r="AJ9" s="760"/>
      <c r="AK9" s="760"/>
      <c r="AL9" s="760"/>
      <c r="AM9" s="760"/>
      <c r="AN9" s="760"/>
      <c r="AO9" s="760"/>
      <c r="AP9" s="760"/>
      <c r="AQ9" s="1455"/>
      <c r="AR9" s="797">
        <f t="shared" si="4"/>
        <v>0</v>
      </c>
      <c r="AS9" s="445">
        <f t="shared" si="5"/>
        <v>0</v>
      </c>
      <c r="AT9" s="438">
        <f t="shared" si="6"/>
        <v>0</v>
      </c>
      <c r="AU9" s="438">
        <f t="shared" si="7"/>
        <v>0</v>
      </c>
      <c r="AV9" s="438">
        <f t="shared" si="8"/>
        <v>0</v>
      </c>
      <c r="AW9" s="438">
        <f t="shared" si="9"/>
        <v>0</v>
      </c>
      <c r="AX9" s="438">
        <f t="shared" si="10"/>
        <v>0</v>
      </c>
      <c r="AY9" s="438">
        <f t="shared" si="11"/>
        <v>0</v>
      </c>
      <c r="AZ9" s="438">
        <f t="shared" si="12"/>
        <v>0</v>
      </c>
      <c r="BA9" s="438">
        <f t="shared" si="13"/>
        <v>0</v>
      </c>
      <c r="BB9" s="438">
        <f t="shared" si="14"/>
        <v>0</v>
      </c>
      <c r="BC9" s="438">
        <f t="shared" si="15"/>
        <v>0</v>
      </c>
      <c r="BD9" s="438">
        <f t="shared" si="16"/>
        <v>0</v>
      </c>
      <c r="BE9" s="438">
        <f t="shared" si="17"/>
        <v>0</v>
      </c>
      <c r="BF9" s="438">
        <f t="shared" si="18"/>
        <v>0</v>
      </c>
      <c r="BG9" s="438">
        <f t="shared" si="19"/>
        <v>0</v>
      </c>
      <c r="BH9" s="438">
        <f t="shared" si="20"/>
        <v>0</v>
      </c>
      <c r="BI9" s="438">
        <f t="shared" si="21"/>
        <v>0</v>
      </c>
      <c r="BJ9" s="438">
        <f t="shared" si="22"/>
        <v>0</v>
      </c>
      <c r="BK9" s="438">
        <f t="shared" si="23"/>
        <v>0</v>
      </c>
      <c r="BL9" s="438">
        <f t="shared" si="24"/>
        <v>0</v>
      </c>
      <c r="BM9" s="438">
        <f t="shared" si="25"/>
        <v>0</v>
      </c>
      <c r="BN9" s="438">
        <f t="shared" si="26"/>
        <v>0</v>
      </c>
      <c r="BO9" s="438">
        <f t="shared" si="27"/>
        <v>0</v>
      </c>
      <c r="BP9" s="438">
        <f t="shared" si="28"/>
        <v>0</v>
      </c>
      <c r="BQ9" s="438">
        <f t="shared" si="29"/>
        <v>0</v>
      </c>
    </row>
    <row r="10" spans="1:70" ht="14.25" customHeight="1">
      <c r="A10" s="442">
        <v>8</v>
      </c>
      <c r="B10" s="1434" t="s">
        <v>26</v>
      </c>
      <c r="C10" s="1432"/>
      <c r="D10" s="1450"/>
      <c r="E10" s="1451" t="s">
        <v>28</v>
      </c>
      <c r="F10" s="1451"/>
      <c r="G10" s="1432"/>
      <c r="H10" s="1432"/>
      <c r="I10" s="1452"/>
      <c r="J10" s="1452"/>
      <c r="K10" s="1452"/>
      <c r="L10" s="1436"/>
      <c r="M10" s="1436"/>
      <c r="N10" s="1436"/>
      <c r="O10" s="1436"/>
      <c r="P10" s="1452"/>
      <c r="Q10" s="1436"/>
      <c r="R10" s="1436"/>
      <c r="S10" s="1436"/>
      <c r="T10" s="1436"/>
      <c r="U10" s="1436"/>
      <c r="V10" s="1436"/>
      <c r="W10" s="1436"/>
      <c r="X10" s="1436"/>
      <c r="Y10" s="1436"/>
      <c r="Z10" s="1436"/>
      <c r="AA10" s="1436"/>
      <c r="AB10" s="1436"/>
      <c r="AC10" s="1436"/>
      <c r="AD10" s="1436"/>
      <c r="AE10" s="1452"/>
      <c r="AF10" s="800">
        <f t="shared" si="30"/>
        <v>0</v>
      </c>
      <c r="AG10" s="760"/>
      <c r="AH10" s="760"/>
      <c r="AI10" s="760"/>
      <c r="AJ10" s="760"/>
      <c r="AK10" s="760"/>
      <c r="AL10" s="760"/>
      <c r="AM10" s="760"/>
      <c r="AN10" s="760"/>
      <c r="AO10" s="760"/>
      <c r="AP10" s="760"/>
      <c r="AQ10" s="1455"/>
      <c r="AR10" s="797">
        <f t="shared" si="4"/>
        <v>0</v>
      </c>
      <c r="AS10" s="445">
        <f t="shared" si="5"/>
        <v>0</v>
      </c>
      <c r="AT10" s="438">
        <f t="shared" si="6"/>
        <v>0</v>
      </c>
      <c r="AU10" s="438">
        <f t="shared" si="7"/>
        <v>0</v>
      </c>
      <c r="AV10" s="438">
        <f t="shared" si="8"/>
        <v>0</v>
      </c>
      <c r="AW10" s="438">
        <f t="shared" si="9"/>
        <v>0</v>
      </c>
      <c r="AX10" s="438">
        <f t="shared" si="10"/>
        <v>0</v>
      </c>
      <c r="AY10" s="438">
        <f t="shared" si="11"/>
        <v>0</v>
      </c>
      <c r="AZ10" s="438">
        <f t="shared" si="12"/>
        <v>0</v>
      </c>
      <c r="BA10" s="438">
        <f t="shared" si="13"/>
        <v>0</v>
      </c>
      <c r="BB10" s="438">
        <f t="shared" si="14"/>
        <v>0</v>
      </c>
      <c r="BC10" s="438">
        <f t="shared" si="15"/>
        <v>0</v>
      </c>
      <c r="BD10" s="438">
        <f t="shared" si="16"/>
        <v>0</v>
      </c>
      <c r="BE10" s="438">
        <f t="shared" si="17"/>
        <v>0</v>
      </c>
      <c r="BF10" s="438">
        <f t="shared" si="18"/>
        <v>0</v>
      </c>
      <c r="BG10" s="438">
        <f t="shared" si="19"/>
        <v>0</v>
      </c>
      <c r="BH10" s="438">
        <f t="shared" si="20"/>
        <v>0</v>
      </c>
      <c r="BI10" s="438">
        <f t="shared" si="21"/>
        <v>0</v>
      </c>
      <c r="BJ10" s="438">
        <f t="shared" si="22"/>
        <v>0</v>
      </c>
      <c r="BK10" s="438">
        <f t="shared" si="23"/>
        <v>0</v>
      </c>
      <c r="BL10" s="438">
        <f t="shared" si="24"/>
        <v>0</v>
      </c>
      <c r="BM10" s="438">
        <f t="shared" si="25"/>
        <v>0</v>
      </c>
      <c r="BN10" s="438">
        <f t="shared" si="26"/>
        <v>0</v>
      </c>
      <c r="BO10" s="438">
        <f t="shared" si="27"/>
        <v>0</v>
      </c>
      <c r="BP10" s="438">
        <f t="shared" si="28"/>
        <v>0</v>
      </c>
      <c r="BQ10" s="438">
        <f t="shared" si="29"/>
        <v>0</v>
      </c>
    </row>
    <row r="11" spans="1:70" ht="14.25" customHeight="1">
      <c r="A11" s="442">
        <v>9</v>
      </c>
      <c r="B11" s="1434" t="s">
        <v>26</v>
      </c>
      <c r="C11" s="1432"/>
      <c r="D11" s="1450"/>
      <c r="E11" s="1451" t="s">
        <v>28</v>
      </c>
      <c r="F11" s="1451"/>
      <c r="G11" s="1432"/>
      <c r="H11" s="1432"/>
      <c r="I11" s="1452"/>
      <c r="J11" s="1452"/>
      <c r="K11" s="1452"/>
      <c r="L11" s="1436"/>
      <c r="M11" s="1436"/>
      <c r="N11" s="1436"/>
      <c r="O11" s="1436"/>
      <c r="P11" s="1452"/>
      <c r="Q11" s="1436"/>
      <c r="R11" s="1436"/>
      <c r="S11" s="1436"/>
      <c r="T11" s="1436"/>
      <c r="U11" s="1436"/>
      <c r="V11" s="1436"/>
      <c r="W11" s="1436"/>
      <c r="X11" s="1436"/>
      <c r="Y11" s="1436"/>
      <c r="Z11" s="1436"/>
      <c r="AA11" s="1436"/>
      <c r="AB11" s="1436"/>
      <c r="AC11" s="1436"/>
      <c r="AD11" s="1436"/>
      <c r="AE11" s="1452"/>
      <c r="AF11" s="800">
        <f t="shared" si="30"/>
        <v>0</v>
      </c>
      <c r="AG11" s="760"/>
      <c r="AH11" s="760"/>
      <c r="AI11" s="760"/>
      <c r="AJ11" s="760"/>
      <c r="AK11" s="760"/>
      <c r="AL11" s="760"/>
      <c r="AM11" s="760"/>
      <c r="AN11" s="760"/>
      <c r="AO11" s="760"/>
      <c r="AP11" s="760"/>
      <c r="AQ11" s="1455"/>
      <c r="AR11" s="797">
        <f t="shared" si="4"/>
        <v>0</v>
      </c>
      <c r="AS11" s="445">
        <f t="shared" si="5"/>
        <v>0</v>
      </c>
      <c r="AT11" s="438">
        <f t="shared" si="6"/>
        <v>0</v>
      </c>
      <c r="AU11" s="438">
        <f t="shared" si="7"/>
        <v>0</v>
      </c>
      <c r="AV11" s="438">
        <f t="shared" si="8"/>
        <v>0</v>
      </c>
      <c r="AW11" s="438">
        <f t="shared" si="9"/>
        <v>0</v>
      </c>
      <c r="AX11" s="438">
        <f t="shared" si="10"/>
        <v>0</v>
      </c>
      <c r="AY11" s="438">
        <f t="shared" si="11"/>
        <v>0</v>
      </c>
      <c r="AZ11" s="438">
        <f t="shared" si="12"/>
        <v>0</v>
      </c>
      <c r="BA11" s="438">
        <f t="shared" si="13"/>
        <v>0</v>
      </c>
      <c r="BB11" s="438">
        <f t="shared" si="14"/>
        <v>0</v>
      </c>
      <c r="BC11" s="438">
        <f t="shared" si="15"/>
        <v>0</v>
      </c>
      <c r="BD11" s="438">
        <f t="shared" si="16"/>
        <v>0</v>
      </c>
      <c r="BE11" s="438">
        <f t="shared" si="17"/>
        <v>0</v>
      </c>
      <c r="BF11" s="438">
        <f t="shared" si="18"/>
        <v>0</v>
      </c>
      <c r="BG11" s="438">
        <f t="shared" si="19"/>
        <v>0</v>
      </c>
      <c r="BH11" s="438">
        <f t="shared" si="20"/>
        <v>0</v>
      </c>
      <c r="BI11" s="438">
        <f t="shared" si="21"/>
        <v>0</v>
      </c>
      <c r="BJ11" s="438">
        <f t="shared" si="22"/>
        <v>0</v>
      </c>
      <c r="BK11" s="438">
        <f t="shared" si="23"/>
        <v>0</v>
      </c>
      <c r="BL11" s="438">
        <f t="shared" si="24"/>
        <v>0</v>
      </c>
      <c r="BM11" s="438">
        <f t="shared" si="25"/>
        <v>0</v>
      </c>
      <c r="BN11" s="438">
        <f t="shared" si="26"/>
        <v>0</v>
      </c>
      <c r="BO11" s="438">
        <f t="shared" si="27"/>
        <v>0</v>
      </c>
      <c r="BP11" s="438">
        <f t="shared" si="28"/>
        <v>0</v>
      </c>
      <c r="BQ11" s="438">
        <f t="shared" si="29"/>
        <v>0</v>
      </c>
    </row>
    <row r="12" spans="1:70" ht="14.25" customHeight="1">
      <c r="A12" s="442">
        <v>10</v>
      </c>
      <c r="B12" s="1434" t="s">
        <v>26</v>
      </c>
      <c r="C12" s="1432"/>
      <c r="D12" s="1450"/>
      <c r="E12" s="1451" t="s">
        <v>28</v>
      </c>
      <c r="F12" s="1451"/>
      <c r="G12" s="1432"/>
      <c r="H12" s="1432"/>
      <c r="I12" s="1452"/>
      <c r="J12" s="1452"/>
      <c r="K12" s="1452"/>
      <c r="L12" s="1436"/>
      <c r="M12" s="1436"/>
      <c r="N12" s="1436"/>
      <c r="O12" s="1436"/>
      <c r="P12" s="1452"/>
      <c r="Q12" s="1436"/>
      <c r="R12" s="1436"/>
      <c r="S12" s="1436"/>
      <c r="T12" s="1436"/>
      <c r="U12" s="1436"/>
      <c r="V12" s="1436"/>
      <c r="W12" s="1436"/>
      <c r="X12" s="1436"/>
      <c r="Y12" s="1436"/>
      <c r="Z12" s="1436"/>
      <c r="AA12" s="1436"/>
      <c r="AB12" s="1436"/>
      <c r="AC12" s="1436"/>
      <c r="AD12" s="1436"/>
      <c r="AE12" s="1452"/>
      <c r="AF12" s="800">
        <f t="shared" si="30"/>
        <v>0</v>
      </c>
      <c r="AG12" s="760"/>
      <c r="AH12" s="760"/>
      <c r="AI12" s="760"/>
      <c r="AJ12" s="760"/>
      <c r="AK12" s="760"/>
      <c r="AL12" s="760"/>
      <c r="AM12" s="760"/>
      <c r="AN12" s="760"/>
      <c r="AO12" s="760"/>
      <c r="AP12" s="760"/>
      <c r="AQ12" s="1455"/>
      <c r="AR12" s="797">
        <f t="shared" si="4"/>
        <v>0</v>
      </c>
      <c r="AS12" s="445">
        <f t="shared" si="5"/>
        <v>0</v>
      </c>
      <c r="AT12" s="438">
        <f t="shared" si="6"/>
        <v>0</v>
      </c>
      <c r="AU12" s="438">
        <f t="shared" si="7"/>
        <v>0</v>
      </c>
      <c r="AV12" s="438">
        <f t="shared" si="8"/>
        <v>0</v>
      </c>
      <c r="AW12" s="438">
        <f t="shared" si="9"/>
        <v>0</v>
      </c>
      <c r="AX12" s="438">
        <f t="shared" si="10"/>
        <v>0</v>
      </c>
      <c r="AY12" s="438">
        <f t="shared" si="11"/>
        <v>0</v>
      </c>
      <c r="AZ12" s="438">
        <f t="shared" si="12"/>
        <v>0</v>
      </c>
      <c r="BA12" s="438">
        <f t="shared" si="13"/>
        <v>0</v>
      </c>
      <c r="BB12" s="438">
        <f t="shared" si="14"/>
        <v>0</v>
      </c>
      <c r="BC12" s="438">
        <f t="shared" si="15"/>
        <v>0</v>
      </c>
      <c r="BD12" s="438">
        <f t="shared" si="16"/>
        <v>0</v>
      </c>
      <c r="BE12" s="438">
        <f t="shared" si="17"/>
        <v>0</v>
      </c>
      <c r="BF12" s="438">
        <f t="shared" si="18"/>
        <v>0</v>
      </c>
      <c r="BG12" s="438">
        <f t="shared" si="19"/>
        <v>0</v>
      </c>
      <c r="BH12" s="438">
        <f t="shared" si="20"/>
        <v>0</v>
      </c>
      <c r="BI12" s="438">
        <f t="shared" si="21"/>
        <v>0</v>
      </c>
      <c r="BJ12" s="438">
        <f t="shared" si="22"/>
        <v>0</v>
      </c>
      <c r="BK12" s="438">
        <f t="shared" si="23"/>
        <v>0</v>
      </c>
      <c r="BL12" s="438">
        <f t="shared" si="24"/>
        <v>0</v>
      </c>
      <c r="BM12" s="438">
        <f t="shared" si="25"/>
        <v>0</v>
      </c>
      <c r="BN12" s="438">
        <f t="shared" si="26"/>
        <v>0</v>
      </c>
      <c r="BO12" s="438">
        <f t="shared" si="27"/>
        <v>0</v>
      </c>
      <c r="BP12" s="438">
        <f t="shared" si="28"/>
        <v>0</v>
      </c>
      <c r="BQ12" s="438">
        <f t="shared" si="29"/>
        <v>0</v>
      </c>
    </row>
    <row r="13" spans="1:70" s="385" customFormat="1" ht="41.25" customHeight="1">
      <c r="A13" s="801"/>
      <c r="B13" s="802"/>
      <c r="C13" s="803"/>
      <c r="D13" s="804"/>
      <c r="E13" s="805"/>
      <c r="F13" s="805"/>
      <c r="G13" s="806"/>
      <c r="H13" s="807"/>
      <c r="I13" s="808"/>
      <c r="J13" s="809"/>
      <c r="K13" s="809"/>
      <c r="L13" s="806"/>
      <c r="M13" s="806"/>
      <c r="N13" s="806"/>
      <c r="O13" s="806"/>
      <c r="P13" s="809"/>
      <c r="Q13" s="806"/>
      <c r="R13" s="806"/>
      <c r="S13" s="806"/>
      <c r="T13" s="806"/>
      <c r="U13" s="806"/>
      <c r="V13" s="806"/>
      <c r="W13" s="806"/>
      <c r="X13" s="806"/>
      <c r="Y13" s="806"/>
      <c r="Z13" s="806"/>
      <c r="AA13" s="806"/>
      <c r="AB13" s="806"/>
      <c r="AC13" s="806"/>
      <c r="AD13" s="806"/>
      <c r="AE13" s="808"/>
      <c r="AF13" s="806"/>
      <c r="AG13" s="806"/>
      <c r="AH13" s="806"/>
      <c r="AI13" s="806"/>
      <c r="AJ13" s="806"/>
      <c r="AK13" s="806"/>
      <c r="AL13" s="806"/>
      <c r="AM13" s="806"/>
      <c r="AN13" s="806"/>
      <c r="AO13" s="806"/>
      <c r="AP13" s="806"/>
      <c r="AQ13" s="810"/>
      <c r="AR13" s="810"/>
      <c r="AS13" s="1806" t="s">
        <v>452</v>
      </c>
      <c r="AT13" s="1346" t="s">
        <v>453</v>
      </c>
      <c r="AU13" s="1346" t="s">
        <v>453</v>
      </c>
      <c r="AV13" s="1346" t="s">
        <v>453</v>
      </c>
      <c r="AW13" s="1346" t="s">
        <v>453</v>
      </c>
      <c r="AX13" s="1346" t="s">
        <v>453</v>
      </c>
      <c r="AY13" s="1346" t="s">
        <v>453</v>
      </c>
      <c r="AZ13" s="1346" t="s">
        <v>453</v>
      </c>
      <c r="BA13" s="1346" t="s">
        <v>453</v>
      </c>
      <c r="BB13" s="1346" t="s">
        <v>453</v>
      </c>
      <c r="BC13" s="1346" t="s">
        <v>453</v>
      </c>
      <c r="BD13" s="1346" t="s">
        <v>453</v>
      </c>
      <c r="BE13" s="1346" t="s">
        <v>453</v>
      </c>
      <c r="BF13" s="1346" t="s">
        <v>453</v>
      </c>
      <c r="BG13" s="1346" t="s">
        <v>453</v>
      </c>
      <c r="BH13" s="1346" t="s">
        <v>453</v>
      </c>
      <c r="BI13" s="1346" t="s">
        <v>453</v>
      </c>
      <c r="BJ13" s="1346" t="s">
        <v>453</v>
      </c>
      <c r="BK13" s="1346" t="s">
        <v>453</v>
      </c>
      <c r="BL13" s="1346" t="s">
        <v>453</v>
      </c>
      <c r="BM13" s="1346" t="s">
        <v>453</v>
      </c>
      <c r="BN13" s="1346" t="s">
        <v>453</v>
      </c>
      <c r="BO13" s="1346" t="s">
        <v>453</v>
      </c>
      <c r="BP13" s="1346" t="s">
        <v>453</v>
      </c>
      <c r="BQ13" s="1346" t="s">
        <v>453</v>
      </c>
      <c r="BR13" s="384"/>
    </row>
    <row r="14" spans="1:70" s="385" customFormat="1" ht="26.25" customHeight="1">
      <c r="A14" s="762"/>
      <c r="B14" s="811"/>
      <c r="C14" s="763"/>
      <c r="D14" s="764"/>
      <c r="E14" s="765"/>
      <c r="F14" s="765"/>
      <c r="G14" s="762"/>
      <c r="H14" s="766"/>
      <c r="I14" s="767"/>
      <c r="J14" s="768"/>
      <c r="K14" s="768"/>
      <c r="L14" s="762"/>
      <c r="M14" s="762"/>
      <c r="N14" s="762"/>
      <c r="O14" s="762"/>
      <c r="P14" s="768"/>
      <c r="Q14" s="762"/>
      <c r="R14" s="762"/>
      <c r="S14" s="762"/>
      <c r="T14" s="762"/>
      <c r="U14" s="762"/>
      <c r="V14" s="762"/>
      <c r="W14" s="762"/>
      <c r="X14" s="762"/>
      <c r="Y14" s="762"/>
      <c r="Z14" s="762"/>
      <c r="AA14" s="762"/>
      <c r="AB14" s="762"/>
      <c r="AC14" s="762"/>
      <c r="AD14" s="762"/>
      <c r="AE14" s="767"/>
      <c r="AF14" s="762"/>
      <c r="AG14" s="762"/>
      <c r="AH14" s="762"/>
      <c r="AI14" s="762"/>
      <c r="AJ14" s="762"/>
      <c r="AK14" s="762"/>
      <c r="AL14" s="762"/>
      <c r="AM14" s="762"/>
      <c r="AN14" s="762"/>
      <c r="AO14" s="762"/>
      <c r="AP14" s="762"/>
      <c r="AQ14" s="769"/>
      <c r="AR14" s="769"/>
      <c r="AS14" s="1806"/>
      <c r="AT14" s="398" t="str">
        <f t="shared" ref="AT14:BQ14" si="31">AT2</f>
        <v>SEDE</v>
      </c>
      <c r="AU14" s="398" t="str">
        <f t="shared" si="31"/>
        <v>CAB</v>
      </c>
      <c r="AV14" s="398" t="str">
        <f t="shared" si="31"/>
        <v>APOIO_1</v>
      </c>
      <c r="AW14" s="398" t="str">
        <f t="shared" si="31"/>
        <v>APOIO_2</v>
      </c>
      <c r="AX14" s="398" t="str">
        <f t="shared" si="31"/>
        <v>ARU</v>
      </c>
      <c r="AY14" s="398" t="str">
        <f t="shared" si="31"/>
        <v>AQA</v>
      </c>
      <c r="AZ14" s="398" t="str">
        <f t="shared" si="31"/>
        <v>BRU</v>
      </c>
      <c r="BA14" s="398" t="str">
        <f t="shared" si="31"/>
        <v>CAS</v>
      </c>
      <c r="BB14" s="398" t="str">
        <f t="shared" si="31"/>
        <v>CAS_APOIO</v>
      </c>
      <c r="BC14" s="398" t="str">
        <f t="shared" si="31"/>
        <v>CAS_AERO</v>
      </c>
      <c r="BD14" s="398" t="str">
        <f t="shared" si="31"/>
        <v>CZO</v>
      </c>
      <c r="BE14" s="398" t="str">
        <f t="shared" si="31"/>
        <v>JLS</v>
      </c>
      <c r="BF14" s="398" t="str">
        <f t="shared" si="31"/>
        <v>MII</v>
      </c>
      <c r="BG14" s="398" t="str">
        <f t="shared" si="31"/>
        <v>PCA</v>
      </c>
      <c r="BH14" s="398" t="str">
        <f t="shared" si="31"/>
        <v>PDE</v>
      </c>
      <c r="BI14" s="398" t="str">
        <f t="shared" si="31"/>
        <v>RPO</v>
      </c>
      <c r="BJ14" s="398" t="str">
        <f t="shared" si="31"/>
        <v>RPO_DEP</v>
      </c>
      <c r="BK14" s="398" t="str">
        <f t="shared" si="31"/>
        <v>STS</v>
      </c>
      <c r="BL14" s="398" t="str">
        <f t="shared" si="31"/>
        <v>STS_NEP</v>
      </c>
      <c r="BM14" s="398" t="str">
        <f t="shared" si="31"/>
        <v>SJK</v>
      </c>
      <c r="BN14" s="398" t="str">
        <f t="shared" si="31"/>
        <v>SJE</v>
      </c>
      <c r="BO14" s="398" t="str">
        <f t="shared" si="31"/>
        <v>SJE_DEP</v>
      </c>
      <c r="BP14" s="398" t="str">
        <f t="shared" si="31"/>
        <v>SSB</v>
      </c>
      <c r="BQ14" s="398" t="str">
        <f t="shared" si="31"/>
        <v>SOD</v>
      </c>
      <c r="BR14" s="384"/>
    </row>
    <row r="15" spans="1:70" s="385" customFormat="1">
      <c r="A15" s="812"/>
      <c r="B15" s="781"/>
      <c r="C15" s="781"/>
      <c r="D15" s="782"/>
      <c r="E15" s="780"/>
      <c r="F15" s="780"/>
      <c r="G15" s="772"/>
      <c r="H15" s="783"/>
      <c r="I15" s="780"/>
      <c r="J15" s="783"/>
      <c r="K15" s="783"/>
      <c r="L15" s="780"/>
      <c r="M15" s="780"/>
      <c r="N15" s="780"/>
      <c r="O15" s="784"/>
      <c r="P15" s="784"/>
      <c r="Q15" s="784"/>
      <c r="R15" s="780"/>
      <c r="S15" s="780"/>
      <c r="T15" s="780"/>
      <c r="U15" s="780"/>
      <c r="V15" s="780"/>
      <c r="W15" s="780"/>
      <c r="X15" s="780"/>
      <c r="Y15" s="780"/>
      <c r="Z15" s="780"/>
      <c r="AA15" s="780"/>
      <c r="AB15" s="784"/>
      <c r="AC15" s="784"/>
      <c r="AD15" s="784"/>
      <c r="AE15" s="780"/>
      <c r="AF15" s="780"/>
      <c r="AG15" s="780"/>
      <c r="AH15" s="780"/>
      <c r="AI15" s="780"/>
      <c r="AJ15" s="780"/>
      <c r="AK15" s="780"/>
      <c r="AL15" s="780"/>
      <c r="AM15" s="780"/>
      <c r="AN15" s="780"/>
      <c r="AO15" s="780"/>
      <c r="AP15" s="780"/>
      <c r="AQ15" s="772"/>
      <c r="AR15" s="772"/>
      <c r="AS15" s="813">
        <f t="shared" ref="AS15:BQ15" si="32">SUM(AS3:AS12)</f>
        <v>104096.07333333335</v>
      </c>
      <c r="AT15" s="472">
        <f t="shared" si="32"/>
        <v>53630.759999999995</v>
      </c>
      <c r="AU15" s="472">
        <f t="shared" si="32"/>
        <v>1730.26</v>
      </c>
      <c r="AV15" s="472">
        <f t="shared" si="32"/>
        <v>2147.3533333333335</v>
      </c>
      <c r="AW15" s="472">
        <f t="shared" si="32"/>
        <v>1048.3933333333334</v>
      </c>
      <c r="AX15" s="472">
        <f t="shared" si="32"/>
        <v>1552.8033333333335</v>
      </c>
      <c r="AY15" s="472">
        <f t="shared" si="32"/>
        <v>1700.4933333333333</v>
      </c>
      <c r="AZ15" s="472">
        <f t="shared" si="32"/>
        <v>1894.7833333333333</v>
      </c>
      <c r="BA15" s="472">
        <f t="shared" si="32"/>
        <v>8692.7233333333334</v>
      </c>
      <c r="BB15" s="472">
        <f t="shared" si="32"/>
        <v>214.59333333333331</v>
      </c>
      <c r="BC15" s="472">
        <f t="shared" si="32"/>
        <v>2043.5066666666667</v>
      </c>
      <c r="BD15" s="472">
        <f t="shared" si="32"/>
        <v>2937.2266666666669</v>
      </c>
      <c r="BE15" s="472">
        <f t="shared" si="32"/>
        <v>1021.7533333333333</v>
      </c>
      <c r="BF15" s="472">
        <f t="shared" si="32"/>
        <v>2155.48</v>
      </c>
      <c r="BG15" s="472">
        <f t="shared" si="32"/>
        <v>1021.7533333333333</v>
      </c>
      <c r="BH15" s="472">
        <f t="shared" si="32"/>
        <v>1421.1733333333332</v>
      </c>
      <c r="BI15" s="472">
        <f t="shared" si="32"/>
        <v>1393.3899999999999</v>
      </c>
      <c r="BJ15" s="472">
        <f t="shared" si="32"/>
        <v>0</v>
      </c>
      <c r="BK15" s="472">
        <f t="shared" si="32"/>
        <v>4707.3633333333337</v>
      </c>
      <c r="BL15" s="472">
        <f t="shared" si="32"/>
        <v>0</v>
      </c>
      <c r="BM15" s="472">
        <f t="shared" si="32"/>
        <v>3060.15</v>
      </c>
      <c r="BN15" s="472">
        <f t="shared" si="32"/>
        <v>6784.9633333333331</v>
      </c>
      <c r="BO15" s="472">
        <f t="shared" si="32"/>
        <v>0</v>
      </c>
      <c r="BP15" s="472">
        <f t="shared" si="32"/>
        <v>1307.2166666666667</v>
      </c>
      <c r="BQ15" s="472">
        <f t="shared" si="32"/>
        <v>3629.9333333333334</v>
      </c>
      <c r="BR15" s="384"/>
    </row>
    <row r="16" spans="1:70" s="385" customFormat="1">
      <c r="A16" s="384"/>
      <c r="B16" s="786"/>
      <c r="C16" s="786"/>
      <c r="D16" s="787"/>
      <c r="E16" s="384"/>
      <c r="F16" s="384"/>
      <c r="G16" s="788"/>
      <c r="H16" s="400"/>
      <c r="I16" s="384"/>
      <c r="J16" s="400"/>
      <c r="K16" s="400"/>
      <c r="L16" s="384"/>
      <c r="M16" s="384"/>
      <c r="N16" s="384"/>
      <c r="O16" s="390"/>
      <c r="P16" s="390"/>
      <c r="Q16" s="390"/>
      <c r="R16" s="384"/>
      <c r="S16" s="384"/>
      <c r="T16" s="384"/>
      <c r="U16" s="384"/>
      <c r="V16" s="384"/>
      <c r="W16" s="384"/>
      <c r="X16" s="384"/>
      <c r="Y16" s="384"/>
      <c r="Z16" s="384"/>
      <c r="AA16" s="384"/>
      <c r="AB16" s="390"/>
      <c r="AC16" s="390"/>
      <c r="AD16" s="390"/>
      <c r="AE16" s="384"/>
      <c r="AF16" s="384"/>
      <c r="AG16" s="384"/>
      <c r="AH16" s="384"/>
      <c r="AI16" s="384"/>
      <c r="AJ16" s="384"/>
      <c r="AK16" s="384"/>
      <c r="AL16" s="384"/>
      <c r="AM16" s="384"/>
      <c r="AN16" s="384"/>
      <c r="AO16" s="384"/>
      <c r="AP16" s="384"/>
      <c r="AQ16" s="788"/>
      <c r="AR16" s="788"/>
      <c r="AS16" s="384"/>
      <c r="AT16" s="400"/>
      <c r="AU16" s="384"/>
      <c r="AV16" s="400"/>
      <c r="AW16" s="400"/>
      <c r="AX16" s="384"/>
      <c r="AY16" s="384"/>
      <c r="AZ16" s="384"/>
      <c r="BA16" s="390"/>
      <c r="BB16" s="390"/>
      <c r="BC16" s="390"/>
      <c r="BD16" s="384"/>
      <c r="BE16" s="384"/>
      <c r="BF16" s="384"/>
      <c r="BG16" s="384"/>
      <c r="BH16" s="384"/>
      <c r="BI16" s="384"/>
      <c r="BJ16" s="384"/>
      <c r="BK16" s="384"/>
      <c r="BL16" s="384"/>
      <c r="BM16" s="384"/>
      <c r="BN16" s="390"/>
      <c r="BO16" s="390"/>
      <c r="BP16" s="390"/>
      <c r="BQ16" s="384"/>
      <c r="BR16" s="384"/>
    </row>
    <row r="17" spans="1:70" s="385" customFormat="1">
      <c r="A17" s="384"/>
      <c r="B17" s="1819" t="s">
        <v>455</v>
      </c>
      <c r="C17" s="1819"/>
      <c r="D17" s="1819"/>
      <c r="E17" s="1819"/>
      <c r="F17" s="1819"/>
      <c r="G17" s="1819"/>
      <c r="H17" s="400"/>
      <c r="I17" s="384"/>
      <c r="J17" s="400"/>
      <c r="K17" s="400"/>
      <c r="L17" s="384"/>
      <c r="M17" s="384"/>
      <c r="N17" s="384"/>
      <c r="O17" s="390"/>
      <c r="P17" s="390"/>
      <c r="Q17" s="390"/>
      <c r="R17" s="384"/>
      <c r="S17" s="384"/>
      <c r="T17" s="384"/>
      <c r="U17" s="384"/>
      <c r="V17" s="384"/>
      <c r="W17" s="384"/>
      <c r="X17" s="384"/>
      <c r="Y17" s="384"/>
      <c r="Z17" s="384"/>
      <c r="AA17" s="384"/>
      <c r="AB17" s="390"/>
      <c r="AC17" s="390"/>
      <c r="AD17" s="390"/>
      <c r="AE17" s="384"/>
      <c r="AF17" s="384"/>
      <c r="AG17" s="384"/>
      <c r="AH17" s="384"/>
      <c r="AI17" s="384"/>
      <c r="AJ17" s="384"/>
      <c r="AK17" s="384"/>
      <c r="AL17" s="384"/>
      <c r="AM17" s="384"/>
      <c r="AN17" s="384"/>
      <c r="AO17" s="384"/>
      <c r="AP17" s="384"/>
      <c r="AQ17" s="788"/>
      <c r="AR17" s="788"/>
      <c r="AS17" s="384"/>
      <c r="AT17" s="400"/>
      <c r="AU17" s="384"/>
      <c r="AV17" s="400"/>
      <c r="AW17" s="400"/>
      <c r="AX17" s="384"/>
      <c r="AY17" s="384"/>
      <c r="AZ17" s="384"/>
      <c r="BA17" s="390"/>
      <c r="BB17" s="390"/>
      <c r="BC17" s="390"/>
      <c r="BD17" s="384"/>
      <c r="BE17" s="384"/>
      <c r="BF17" s="384"/>
      <c r="BG17" s="384"/>
      <c r="BH17" s="384"/>
      <c r="BI17" s="384"/>
      <c r="BJ17" s="384"/>
      <c r="BK17" s="384"/>
      <c r="BL17" s="384"/>
      <c r="BM17" s="384"/>
      <c r="BN17" s="390"/>
      <c r="BO17" s="390"/>
      <c r="BP17" s="390"/>
      <c r="BQ17" s="384"/>
      <c r="BR17" s="384"/>
    </row>
    <row r="18" spans="1:70" ht="120.75" customHeight="1">
      <c r="B18" s="1820" t="s">
        <v>456</v>
      </c>
      <c r="C18" s="1820"/>
      <c r="D18" s="1820"/>
      <c r="E18" s="1820"/>
      <c r="F18" s="1820"/>
      <c r="G18" s="1820"/>
    </row>
    <row r="19" spans="1:70" s="385" customFormat="1" ht="20.25" customHeight="1">
      <c r="A19" s="384"/>
      <c r="B19" s="1819" t="s">
        <v>457</v>
      </c>
      <c r="C19" s="1819"/>
      <c r="D19" s="1819"/>
      <c r="E19" s="1819"/>
      <c r="F19" s="1819"/>
      <c r="G19" s="1819"/>
      <c r="H19" s="400"/>
      <c r="I19" s="384"/>
      <c r="J19" s="400"/>
      <c r="K19" s="400"/>
      <c r="L19" s="384"/>
      <c r="M19" s="384"/>
      <c r="N19" s="384"/>
      <c r="O19" s="390"/>
      <c r="P19" s="390"/>
      <c r="Q19" s="390"/>
      <c r="R19" s="384"/>
      <c r="S19" s="384"/>
      <c r="T19" s="384"/>
      <c r="U19" s="384"/>
      <c r="V19" s="384"/>
      <c r="W19" s="384"/>
      <c r="X19" s="384"/>
      <c r="Y19" s="384"/>
      <c r="Z19" s="384"/>
      <c r="AA19" s="384"/>
      <c r="AB19" s="390"/>
      <c r="AC19" s="390"/>
      <c r="AD19" s="390"/>
      <c r="AE19" s="384"/>
      <c r="AF19" s="384"/>
      <c r="AG19" s="384"/>
      <c r="AH19" s="384"/>
      <c r="AI19" s="384"/>
      <c r="AJ19" s="384"/>
      <c r="AK19" s="384"/>
      <c r="AL19" s="384"/>
      <c r="AM19" s="384"/>
      <c r="AN19" s="384"/>
      <c r="AO19" s="384"/>
      <c r="AP19" s="384"/>
      <c r="AQ19" s="788"/>
      <c r="AR19" s="788"/>
      <c r="AS19" s="428"/>
      <c r="AT19" s="400"/>
      <c r="AU19" s="384"/>
      <c r="AV19" s="400"/>
      <c r="AW19" s="400"/>
      <c r="AX19" s="384"/>
      <c r="AY19" s="384"/>
      <c r="AZ19" s="384"/>
      <c r="BA19" s="390"/>
      <c r="BB19" s="390"/>
      <c r="BC19" s="390"/>
      <c r="BD19" s="384"/>
      <c r="BE19" s="384"/>
      <c r="BF19" s="384"/>
      <c r="BG19" s="384"/>
      <c r="BH19" s="384"/>
      <c r="BI19" s="384"/>
      <c r="BJ19" s="384"/>
      <c r="BK19" s="384"/>
      <c r="BL19" s="384"/>
      <c r="BM19" s="384"/>
      <c r="BN19" s="390"/>
      <c r="BO19" s="390"/>
      <c r="BP19" s="390"/>
      <c r="BQ19" s="384"/>
      <c r="BR19" s="384"/>
    </row>
    <row r="20" spans="1:70" ht="202.5" customHeight="1">
      <c r="B20" s="1818" t="s">
        <v>834</v>
      </c>
      <c r="C20" s="1818"/>
      <c r="D20" s="1818"/>
      <c r="E20" s="1818"/>
      <c r="F20" s="1818"/>
      <c r="G20" s="1818"/>
    </row>
  </sheetData>
  <sheetProtection algorithmName="SHA-512" hashValue="5Zy7PJOVre8hPsIrTusujoqZ3fEQExi6AISIYx9aIU2X0ypf5bvpa+Ow9pYjtHRFMoGJUYgazRaLLioiIdbniQ==" saltValue="ALB9sGuFUSHyKBPR2lh3pg==" spinCount="100000" sheet="1" objects="1" scenarios="1"/>
  <mergeCells count="10">
    <mergeCell ref="B20:G20"/>
    <mergeCell ref="B19:G19"/>
    <mergeCell ref="B17:G17"/>
    <mergeCell ref="AS13:AS14"/>
    <mergeCell ref="B18:G18"/>
    <mergeCell ref="A1:E1"/>
    <mergeCell ref="AF1:AF2"/>
    <mergeCell ref="AG1:AP1"/>
    <mergeCell ref="AQ1:AQ2"/>
    <mergeCell ref="AS1:AS2"/>
  </mergeCells>
  <pageMargins left="0.511811024" right="0.511811024" top="0.78740157499999996" bottom="0.78740157499999996" header="0.31496062000000002" footer="0.31496062000000002"/>
  <pageSetup paperSize="9" orientation="portrait" r:id="rId1"/>
  <ignoredErrors>
    <ignoredError sqref="AT6:BQ12 AT3:BQ3 AT4:BQ4 AT5:BQ5 AR3 AR4:AR12 AQ3:AQ5 AF6:AF12" unlockedFormula="1"/>
  </ignoredError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4"/>
  <dimension ref="A1:HZ640"/>
  <sheetViews>
    <sheetView workbookViewId="0">
      <selection activeCell="J6" sqref="J6:K6"/>
    </sheetView>
  </sheetViews>
  <sheetFormatPr defaultColWidth="8.5" defaultRowHeight="12.75"/>
  <cols>
    <col min="1" max="1" width="2.375" style="137" customWidth="1"/>
    <col min="2" max="2" width="8.5" style="137" customWidth="1"/>
    <col min="3" max="3" width="8.5" style="137"/>
    <col min="4" max="5" width="8" style="137" customWidth="1"/>
    <col min="6" max="6" width="8.5" style="137"/>
    <col min="7" max="8" width="8" style="137" customWidth="1"/>
    <col min="9" max="9" width="12.75" style="155" customWidth="1"/>
    <col min="10" max="10" width="8.75" style="137" customWidth="1"/>
    <col min="11" max="14" width="12.625" style="155" customWidth="1"/>
    <col min="15" max="15" width="12.625" style="136" customWidth="1"/>
    <col min="16" max="84" width="8.5" style="136"/>
    <col min="85" max="16384" width="8.5" style="137"/>
  </cols>
  <sheetData>
    <row r="1" spans="1:84" s="135" customFormat="1" ht="27" customHeight="1">
      <c r="A1" s="1843" t="s">
        <v>135</v>
      </c>
      <c r="B1" s="1843"/>
      <c r="C1" s="1843"/>
      <c r="D1" s="1843"/>
      <c r="E1" s="1843"/>
      <c r="F1" s="1843"/>
      <c r="G1" s="1843"/>
      <c r="H1" s="1843"/>
      <c r="I1" s="1843"/>
      <c r="J1" s="1843"/>
      <c r="K1" s="1843"/>
      <c r="L1" s="1843"/>
      <c r="M1" s="1843"/>
      <c r="N1" s="1843"/>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row>
    <row r="2" spans="1:84" s="135" customFormat="1" ht="27" customHeight="1">
      <c r="A2" s="1844" t="s">
        <v>208</v>
      </c>
      <c r="B2" s="1844"/>
      <c r="C2" s="1844"/>
      <c r="D2" s="1844"/>
      <c r="E2" s="1844"/>
      <c r="F2" s="1844"/>
      <c r="G2" s="1844"/>
      <c r="H2" s="1844"/>
      <c r="I2" s="1844"/>
      <c r="J2" s="1844"/>
      <c r="K2" s="1844"/>
      <c r="L2" s="1844"/>
      <c r="M2" s="1844"/>
      <c r="N2" s="184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row>
    <row r="3" spans="1:84" s="135" customFormat="1" ht="27" customHeight="1">
      <c r="A3" s="325" t="s">
        <v>209</v>
      </c>
      <c r="B3" s="325"/>
      <c r="C3" s="326"/>
      <c r="D3" s="326"/>
      <c r="E3" s="326"/>
      <c r="F3" s="326"/>
      <c r="G3" s="326"/>
      <c r="H3" s="326"/>
      <c r="I3" s="326"/>
      <c r="J3" s="326"/>
      <c r="K3" s="326"/>
      <c r="L3" s="326"/>
      <c r="M3" s="326"/>
      <c r="N3" s="326"/>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row>
    <row r="4" spans="1:84" s="135" customFormat="1" ht="27" customHeight="1">
      <c r="A4" s="282">
        <v>1</v>
      </c>
      <c r="B4" s="334" t="s">
        <v>115</v>
      </c>
      <c r="C4" s="335"/>
      <c r="D4" s="335"/>
      <c r="E4" s="335"/>
      <c r="F4" s="336"/>
      <c r="G4" s="336"/>
      <c r="H4" s="336"/>
      <c r="I4" s="336"/>
      <c r="J4" s="1845" t="s">
        <v>210</v>
      </c>
      <c r="K4" s="1845"/>
      <c r="L4" s="341"/>
      <c r="M4" s="340"/>
      <c r="N4" s="340"/>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row>
    <row r="5" spans="1:84" s="135" customFormat="1" ht="27" customHeight="1">
      <c r="A5" s="282">
        <v>2</v>
      </c>
      <c r="B5" s="334" t="s">
        <v>211</v>
      </c>
      <c r="C5" s="335"/>
      <c r="D5" s="335"/>
      <c r="E5" s="335"/>
      <c r="F5" s="336"/>
      <c r="G5" s="336"/>
      <c r="H5" s="336"/>
      <c r="I5" s="336"/>
      <c r="J5" s="1845" t="s">
        <v>212</v>
      </c>
      <c r="K5" s="1845"/>
      <c r="L5" s="342"/>
      <c r="M5" s="340"/>
      <c r="N5" s="340"/>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row>
    <row r="6" spans="1:84" s="135" customFormat="1" ht="27" customHeight="1">
      <c r="A6" s="282">
        <v>3</v>
      </c>
      <c r="B6" s="334" t="s">
        <v>213</v>
      </c>
      <c r="C6" s="335"/>
      <c r="D6" s="335"/>
      <c r="E6" s="335"/>
      <c r="F6" s="336"/>
      <c r="G6" s="336"/>
      <c r="H6" s="336"/>
      <c r="I6" s="336"/>
      <c r="J6" s="1849" t="e">
        <f>#REF!</f>
        <v>#REF!</v>
      </c>
      <c r="K6" s="1849"/>
      <c r="L6" s="342"/>
      <c r="M6" s="340"/>
      <c r="N6" s="340"/>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row>
    <row r="7" spans="1:84" s="135" customFormat="1" ht="27" customHeight="1">
      <c r="A7" s="282">
        <v>4</v>
      </c>
      <c r="B7" s="337" t="s">
        <v>214</v>
      </c>
      <c r="C7" s="335"/>
      <c r="D7" s="335"/>
      <c r="E7" s="335"/>
      <c r="F7" s="336"/>
      <c r="G7" s="336"/>
      <c r="H7" s="336"/>
      <c r="I7" s="336"/>
      <c r="J7" s="1845" t="s">
        <v>215</v>
      </c>
      <c r="K7" s="1845"/>
      <c r="L7" s="342"/>
      <c r="M7" s="340"/>
      <c r="N7" s="340"/>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row>
    <row r="8" spans="1:84" s="135" customFormat="1" ht="27" customHeight="1">
      <c r="A8" s="282">
        <v>5</v>
      </c>
      <c r="B8" s="337" t="s">
        <v>216</v>
      </c>
      <c r="C8" s="335"/>
      <c r="D8" s="335"/>
      <c r="E8" s="335"/>
      <c r="F8" s="336"/>
      <c r="G8" s="336"/>
      <c r="H8" s="336"/>
      <c r="I8" s="336"/>
      <c r="J8" s="1850" t="e">
        <f>#REF!</f>
        <v>#REF!</v>
      </c>
      <c r="K8" s="1850"/>
      <c r="L8" s="343"/>
      <c r="M8" s="340"/>
      <c r="N8" s="340"/>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row>
    <row r="9" spans="1:84" s="135" customFormat="1" ht="27" customHeight="1">
      <c r="A9" s="282">
        <v>6</v>
      </c>
      <c r="B9" s="337" t="s">
        <v>217</v>
      </c>
      <c r="C9" s="335"/>
      <c r="D9" s="335"/>
      <c r="E9" s="335"/>
      <c r="F9" s="336"/>
      <c r="G9" s="336"/>
      <c r="H9" s="336"/>
      <c r="I9" s="336"/>
      <c r="J9" s="1850" t="e">
        <f>#REF!</f>
        <v>#REF!</v>
      </c>
      <c r="K9" s="1850"/>
      <c r="L9" s="343"/>
      <c r="M9" s="340"/>
      <c r="N9" s="340"/>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row>
    <row r="10" spans="1:84" ht="32.25" customHeight="1">
      <c r="A10" s="320">
        <v>7</v>
      </c>
      <c r="B10" s="338" t="s">
        <v>136</v>
      </c>
      <c r="C10" s="339"/>
      <c r="D10" s="339"/>
      <c r="E10" s="339"/>
      <c r="F10" s="339"/>
      <c r="G10" s="339"/>
      <c r="H10" s="339"/>
      <c r="I10" s="339"/>
      <c r="J10" s="1850" t="e">
        <f>#REF!</f>
        <v>#REF!</v>
      </c>
      <c r="K10" s="1850"/>
      <c r="L10" s="343"/>
      <c r="M10" s="144"/>
      <c r="N10" s="144"/>
    </row>
    <row r="11" spans="1:84" ht="14.25" customHeight="1">
      <c r="A11" s="1846"/>
      <c r="B11" s="1846"/>
      <c r="C11" s="1846"/>
      <c r="D11" s="1846"/>
      <c r="E11" s="1846"/>
      <c r="F11" s="1846"/>
      <c r="G11" s="1846"/>
      <c r="H11" s="1846"/>
      <c r="I11" s="1846"/>
      <c r="J11" s="1846"/>
      <c r="K11" s="1846"/>
      <c r="L11" s="1846"/>
      <c r="M11" s="1846"/>
      <c r="N11" s="1846"/>
    </row>
    <row r="12" spans="1:84" s="136" customFormat="1" ht="15" customHeight="1">
      <c r="A12" s="139"/>
      <c r="B12" s="138"/>
      <c r="C12" s="138"/>
      <c r="D12" s="138"/>
      <c r="E12" s="138"/>
      <c r="F12" s="138"/>
      <c r="G12" s="138"/>
      <c r="H12" s="138"/>
      <c r="I12" s="140"/>
      <c r="J12" s="138"/>
      <c r="K12" s="318" t="s">
        <v>138</v>
      </c>
      <c r="L12" s="318" t="str">
        <f>K12</f>
        <v>Auxiliar de Limpeza</v>
      </c>
      <c r="M12" s="318" t="s">
        <v>139</v>
      </c>
      <c r="N12" s="318" t="str">
        <f>M12</f>
        <v>Limpador de Vidros</v>
      </c>
    </row>
    <row r="13" spans="1:84" s="136" customFormat="1" ht="15" customHeight="1">
      <c r="A13" s="139"/>
      <c r="B13" s="138"/>
      <c r="C13" s="138"/>
      <c r="D13" s="138"/>
      <c r="E13" s="138"/>
      <c r="F13" s="138"/>
      <c r="G13" s="138"/>
      <c r="H13" s="138"/>
      <c r="I13" s="140"/>
      <c r="J13" s="138"/>
      <c r="K13" s="351" t="s">
        <v>140</v>
      </c>
      <c r="L13" s="351" t="s">
        <v>141</v>
      </c>
      <c r="M13" s="351" t="s">
        <v>140</v>
      </c>
      <c r="N13" s="351" t="s">
        <v>141</v>
      </c>
    </row>
    <row r="14" spans="1:84" ht="21.75" customHeight="1">
      <c r="A14" s="1851" t="s">
        <v>142</v>
      </c>
      <c r="B14" s="1852"/>
      <c r="C14" s="1852"/>
      <c r="D14" s="1852"/>
      <c r="E14" s="1852"/>
      <c r="F14" s="1852"/>
      <c r="G14" s="1852"/>
      <c r="H14" s="1852"/>
      <c r="I14" s="1852"/>
      <c r="J14" s="1853"/>
      <c r="K14" s="173" t="s">
        <v>143</v>
      </c>
      <c r="L14" s="173" t="s">
        <v>143</v>
      </c>
      <c r="M14" s="173" t="s">
        <v>143</v>
      </c>
      <c r="N14" s="173" t="s">
        <v>143</v>
      </c>
    </row>
    <row r="15" spans="1:84" ht="15" customHeight="1">
      <c r="A15" s="277" t="s">
        <v>59</v>
      </c>
      <c r="B15" s="1854" t="s">
        <v>144</v>
      </c>
      <c r="C15" s="1855"/>
      <c r="D15" s="1855"/>
      <c r="E15" s="1855"/>
      <c r="F15" s="1855"/>
      <c r="G15" s="1855"/>
      <c r="H15" s="1855"/>
      <c r="I15" s="1855"/>
      <c r="J15" s="1856"/>
      <c r="K15" s="269" t="e">
        <f>#REF!</f>
        <v>#REF!</v>
      </c>
      <c r="L15" s="269" t="e">
        <f>#REF!</f>
        <v>#REF!</v>
      </c>
      <c r="M15" s="269" t="e">
        <f>#REF!</f>
        <v>#REF!</v>
      </c>
      <c r="N15" s="269" t="e">
        <f>#REF!</f>
        <v>#REF!</v>
      </c>
    </row>
    <row r="16" spans="1:84" ht="15" customHeight="1">
      <c r="A16" s="255" t="s">
        <v>61</v>
      </c>
      <c r="B16" s="178" t="s">
        <v>218</v>
      </c>
      <c r="C16" s="179"/>
      <c r="D16" s="179"/>
      <c r="E16" s="164"/>
      <c r="F16" s="179"/>
      <c r="G16" s="177"/>
      <c r="H16" s="177" t="s">
        <v>219</v>
      </c>
      <c r="I16" s="174"/>
      <c r="J16" s="175">
        <v>0.3</v>
      </c>
      <c r="K16" s="176" t="e">
        <f>J16*K15</f>
        <v>#REF!</v>
      </c>
      <c r="L16" s="176" t="e">
        <f>L15*0</f>
        <v>#REF!</v>
      </c>
      <c r="M16" s="176" t="e">
        <f>J16*M15</f>
        <v>#REF!</v>
      </c>
      <c r="N16" s="176" t="e">
        <f>N15*0</f>
        <v>#REF!</v>
      </c>
    </row>
    <row r="17" spans="1:234" ht="16.5" customHeight="1">
      <c r="A17" s="1857" t="s">
        <v>146</v>
      </c>
      <c r="B17" s="1858"/>
      <c r="C17" s="1858"/>
      <c r="D17" s="1858"/>
      <c r="E17" s="1858"/>
      <c r="F17" s="1858"/>
      <c r="G17" s="1858"/>
      <c r="H17" s="1858"/>
      <c r="I17" s="1858"/>
      <c r="J17" s="1859"/>
      <c r="K17" s="176" t="e">
        <f>SUM(K15:K16)</f>
        <v>#REF!</v>
      </c>
      <c r="L17" s="176" t="e">
        <f>SUM(L15:L16)</f>
        <v>#REF!</v>
      </c>
      <c r="M17" s="176" t="e">
        <f>SUM(M15:M16)</f>
        <v>#REF!</v>
      </c>
      <c r="N17" s="176" t="e">
        <f>SUM(N15:N16)</f>
        <v>#REF!</v>
      </c>
    </row>
    <row r="18" spans="1:234" ht="22.5" customHeight="1">
      <c r="A18" s="207" t="s">
        <v>147</v>
      </c>
      <c r="B18" s="208"/>
      <c r="C18" s="208"/>
      <c r="D18" s="208"/>
      <c r="E18" s="208"/>
      <c r="F18" s="208"/>
      <c r="G18" s="166"/>
      <c r="H18" s="166"/>
      <c r="I18" s="166"/>
      <c r="J18" s="234"/>
      <c r="K18" s="235"/>
      <c r="L18" s="235"/>
      <c r="M18" s="235"/>
      <c r="N18" s="235"/>
    </row>
    <row r="19" spans="1:234" ht="14.25" customHeight="1">
      <c r="A19" s="253" t="s">
        <v>149</v>
      </c>
      <c r="B19" s="229"/>
      <c r="C19" s="229"/>
      <c r="D19" s="229"/>
      <c r="E19" s="229"/>
      <c r="F19" s="229"/>
      <c r="G19" s="179"/>
      <c r="H19" s="179"/>
      <c r="I19" s="254"/>
      <c r="J19" s="179"/>
      <c r="K19" s="254"/>
      <c r="L19" s="254"/>
      <c r="M19" s="254"/>
      <c r="N19" s="254"/>
    </row>
    <row r="20" spans="1:234" ht="14.25" customHeight="1">
      <c r="A20" s="247" t="s">
        <v>150</v>
      </c>
      <c r="B20" s="145"/>
      <c r="C20" s="145"/>
      <c r="D20" s="145"/>
      <c r="E20" s="145"/>
      <c r="F20" s="145"/>
      <c r="G20" s="146"/>
      <c r="H20" s="146"/>
      <c r="I20" s="251"/>
      <c r="J20" s="252" t="s">
        <v>148</v>
      </c>
      <c r="K20" s="246" t="s">
        <v>143</v>
      </c>
      <c r="L20" s="246" t="s">
        <v>143</v>
      </c>
      <c r="M20" s="246" t="s">
        <v>143</v>
      </c>
      <c r="N20" s="246" t="s">
        <v>143</v>
      </c>
    </row>
    <row r="21" spans="1:234" ht="14.1" customHeight="1">
      <c r="A21" s="277" t="s">
        <v>59</v>
      </c>
      <c r="B21" s="129" t="s">
        <v>151</v>
      </c>
      <c r="C21" s="129"/>
      <c r="D21" s="129"/>
      <c r="E21" s="129"/>
      <c r="F21" s="129"/>
      <c r="G21" s="129"/>
      <c r="H21" s="129"/>
      <c r="I21" s="129"/>
      <c r="J21" s="148">
        <f>1/12</f>
        <v>8.3333333333333329E-2</v>
      </c>
      <c r="K21" s="276" t="e">
        <f>J21*$K$17</f>
        <v>#REF!</v>
      </c>
      <c r="L21" s="276" t="e">
        <f>J21*$L$17</f>
        <v>#REF!</v>
      </c>
      <c r="M21" s="276" t="e">
        <f>$J$21*$M$17</f>
        <v>#REF!</v>
      </c>
      <c r="N21" s="276" t="e">
        <f>$J21*$N$17</f>
        <v>#REF!</v>
      </c>
    </row>
    <row r="22" spans="1:234" ht="12.75" customHeight="1">
      <c r="A22" s="277" t="s">
        <v>61</v>
      </c>
      <c r="B22" s="129" t="s">
        <v>152</v>
      </c>
      <c r="C22" s="129"/>
      <c r="D22" s="129"/>
      <c r="E22" s="129"/>
      <c r="F22" s="129"/>
      <c r="G22" s="129"/>
      <c r="H22" s="129"/>
      <c r="I22" s="149"/>
      <c r="J22" s="180">
        <f>1/3/12*100%</f>
        <v>2.7777777777777776E-2</v>
      </c>
      <c r="K22" s="276" t="e">
        <f>J22*$K$17</f>
        <v>#REF!</v>
      </c>
      <c r="L22" s="276" t="e">
        <f>J22*$L$17</f>
        <v>#REF!</v>
      </c>
      <c r="M22" s="276" t="e">
        <f>$J$22*$M$17</f>
        <v>#REF!</v>
      </c>
      <c r="N22" s="276" t="e">
        <f>$J22*$N$17</f>
        <v>#REF!</v>
      </c>
    </row>
    <row r="23" spans="1:234" ht="15" customHeight="1">
      <c r="A23" s="1860" t="s">
        <v>76</v>
      </c>
      <c r="B23" s="1861"/>
      <c r="C23" s="1861"/>
      <c r="D23" s="1861"/>
      <c r="E23" s="1861"/>
      <c r="F23" s="1861"/>
      <c r="G23" s="1861"/>
      <c r="H23" s="1861"/>
      <c r="I23" s="1862"/>
      <c r="J23" s="150">
        <f>SUM(J21:J22)</f>
        <v>0.1111111111111111</v>
      </c>
      <c r="K23" s="181" t="e">
        <f>SUM(K21:K22)</f>
        <v>#REF!</v>
      </c>
      <c r="L23" s="181" t="e">
        <f>SUM(L21:L22)</f>
        <v>#REF!</v>
      </c>
      <c r="M23" s="181" t="e">
        <f>SUM(M21:M22)</f>
        <v>#REF!</v>
      </c>
      <c r="N23" s="181" t="e">
        <f>SUM(N21:N22)</f>
        <v>#REF!</v>
      </c>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c r="BK23" s="151"/>
      <c r="BL23" s="151"/>
      <c r="BM23" s="151"/>
      <c r="BN23" s="151"/>
      <c r="BO23" s="151"/>
      <c r="BP23" s="151"/>
      <c r="BQ23" s="151"/>
      <c r="BR23" s="151"/>
      <c r="BS23" s="151"/>
      <c r="BT23" s="151"/>
      <c r="BU23" s="151"/>
      <c r="BV23" s="151"/>
      <c r="BW23" s="151"/>
      <c r="BX23" s="151"/>
      <c r="BY23" s="151"/>
      <c r="BZ23" s="151"/>
      <c r="CA23" s="151"/>
      <c r="CB23" s="151"/>
      <c r="CC23" s="151"/>
      <c r="CD23" s="151"/>
      <c r="CE23" s="151"/>
      <c r="CF23" s="151"/>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152"/>
      <c r="DW23" s="152"/>
      <c r="DX23" s="152"/>
      <c r="DY23" s="152"/>
      <c r="DZ23" s="152"/>
      <c r="EA23" s="152"/>
      <c r="EB23" s="152"/>
      <c r="EC23" s="152"/>
      <c r="ED23" s="152"/>
      <c r="EE23" s="152"/>
      <c r="EF23" s="152"/>
      <c r="EG23" s="152"/>
      <c r="EH23" s="152"/>
      <c r="EI23" s="152"/>
      <c r="EJ23" s="152"/>
      <c r="EK23" s="152"/>
      <c r="EL23" s="152"/>
      <c r="EM23" s="152"/>
      <c r="EN23" s="152"/>
      <c r="EO23" s="152"/>
      <c r="EP23" s="152"/>
      <c r="EQ23" s="152"/>
      <c r="ER23" s="152"/>
      <c r="ES23" s="152"/>
      <c r="ET23" s="152"/>
      <c r="EU23" s="152"/>
      <c r="EV23" s="152"/>
      <c r="EW23" s="152"/>
      <c r="EX23" s="152"/>
      <c r="EY23" s="152"/>
      <c r="EZ23" s="152"/>
      <c r="FA23" s="152"/>
      <c r="FB23" s="152"/>
      <c r="FC23" s="152"/>
      <c r="FD23" s="152"/>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2"/>
      <c r="GY23" s="152"/>
      <c r="GZ23" s="152"/>
      <c r="HA23" s="152"/>
      <c r="HB23" s="152"/>
      <c r="HC23" s="152"/>
      <c r="HD23" s="152"/>
      <c r="HE23" s="152"/>
      <c r="HF23" s="152"/>
      <c r="HG23" s="152"/>
      <c r="HH23" s="152"/>
      <c r="HI23" s="152"/>
      <c r="HJ23" s="152"/>
      <c r="HK23" s="152"/>
      <c r="HL23" s="152"/>
      <c r="HM23" s="152"/>
      <c r="HN23" s="152"/>
      <c r="HO23" s="152"/>
      <c r="HP23" s="152"/>
      <c r="HQ23" s="152"/>
      <c r="HR23" s="152"/>
      <c r="HS23" s="152"/>
      <c r="HT23" s="152"/>
      <c r="HU23" s="152"/>
      <c r="HV23" s="152"/>
      <c r="HW23" s="152"/>
      <c r="HX23" s="152"/>
      <c r="HY23" s="152"/>
      <c r="HZ23" s="152"/>
    </row>
    <row r="24" spans="1:234" ht="15" customHeight="1">
      <c r="A24" s="207" t="s">
        <v>220</v>
      </c>
      <c r="B24" s="208"/>
      <c r="C24" s="208"/>
      <c r="D24" s="208"/>
      <c r="E24" s="208"/>
      <c r="F24" s="208"/>
      <c r="G24" s="166"/>
      <c r="H24" s="166"/>
      <c r="I24" s="227"/>
      <c r="J24" s="283"/>
      <c r="K24" s="173" t="s">
        <v>143</v>
      </c>
      <c r="L24" s="173" t="s">
        <v>143</v>
      </c>
      <c r="M24" s="173" t="s">
        <v>143</v>
      </c>
      <c r="N24" s="173" t="s">
        <v>143</v>
      </c>
    </row>
    <row r="25" spans="1:234" ht="15" customHeight="1">
      <c r="A25" s="216" t="s">
        <v>173</v>
      </c>
      <c r="B25" s="228"/>
      <c r="C25" s="228"/>
      <c r="D25" s="228"/>
      <c r="E25" s="228"/>
      <c r="F25" s="228"/>
      <c r="G25" s="228"/>
      <c r="H25" s="228"/>
      <c r="I25" s="228"/>
      <c r="J25" s="148"/>
      <c r="K25" s="230" t="e">
        <f>K17</f>
        <v>#REF!</v>
      </c>
      <c r="L25" s="230" t="e">
        <f>L17</f>
        <v>#REF!</v>
      </c>
      <c r="M25" s="230" t="e">
        <f>M17</f>
        <v>#REF!</v>
      </c>
      <c r="N25" s="230" t="e">
        <f>N17</f>
        <v>#REF!</v>
      </c>
      <c r="O25" s="151"/>
      <c r="P25" s="151"/>
      <c r="Q25" s="151"/>
      <c r="R25" s="151"/>
      <c r="S25" s="151"/>
      <c r="T25" s="151"/>
      <c r="U25" s="151"/>
      <c r="V25" s="151"/>
      <c r="W25" s="151"/>
      <c r="X25" s="151"/>
      <c r="Y25" s="151"/>
      <c r="Z25" s="151"/>
      <c r="AA25" s="151"/>
      <c r="AB25" s="151"/>
      <c r="AC25" s="151"/>
      <c r="AD25" s="151"/>
      <c r="AE25" s="151"/>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c r="BI25" s="151"/>
      <c r="BJ25" s="151"/>
      <c r="BK25" s="151"/>
      <c r="BL25" s="151"/>
      <c r="BM25" s="151"/>
      <c r="BN25" s="151"/>
      <c r="BO25" s="151"/>
      <c r="BP25" s="151"/>
      <c r="BQ25" s="151"/>
      <c r="BR25" s="151"/>
      <c r="BS25" s="151"/>
      <c r="BT25" s="151"/>
      <c r="BU25" s="151"/>
      <c r="BV25" s="151"/>
      <c r="BW25" s="151"/>
      <c r="BX25" s="151"/>
      <c r="BY25" s="151"/>
      <c r="BZ25" s="151"/>
      <c r="CA25" s="151"/>
      <c r="CB25" s="151"/>
      <c r="CC25" s="151"/>
      <c r="CD25" s="151"/>
      <c r="CE25" s="151"/>
      <c r="CF25" s="151"/>
      <c r="CG25" s="152"/>
      <c r="CH25" s="152"/>
      <c r="CI25" s="152"/>
      <c r="CJ25" s="152"/>
      <c r="CK25" s="152"/>
      <c r="CL25" s="152"/>
      <c r="CM25" s="152"/>
      <c r="CN25" s="152"/>
      <c r="CO25" s="152"/>
      <c r="CP25" s="152"/>
      <c r="CQ25" s="152"/>
      <c r="CR25" s="152"/>
      <c r="CS25" s="152"/>
      <c r="CT25" s="152"/>
      <c r="CU25" s="152"/>
      <c r="CV25" s="152"/>
      <c r="CW25" s="152"/>
      <c r="CX25" s="152"/>
      <c r="CY25" s="152"/>
      <c r="CZ25" s="152"/>
      <c r="DA25" s="152"/>
      <c r="DB25" s="152"/>
      <c r="DC25" s="152"/>
      <c r="DD25" s="152"/>
      <c r="DE25" s="152"/>
      <c r="DF25" s="152"/>
      <c r="DG25" s="152"/>
      <c r="DH25" s="152"/>
      <c r="DI25" s="152"/>
      <c r="DJ25" s="152"/>
      <c r="DK25" s="152"/>
      <c r="DL25" s="152"/>
      <c r="DM25" s="152"/>
      <c r="DN25" s="152"/>
      <c r="DO25" s="152"/>
      <c r="DP25" s="152"/>
      <c r="DQ25" s="152"/>
      <c r="DR25" s="152"/>
      <c r="DS25" s="152"/>
      <c r="DT25" s="152"/>
      <c r="DU25" s="152"/>
      <c r="DV25" s="152"/>
      <c r="DW25" s="152"/>
      <c r="DX25" s="152"/>
      <c r="DY25" s="152"/>
      <c r="DZ25" s="152"/>
      <c r="EA25" s="152"/>
      <c r="EB25" s="152"/>
      <c r="EC25" s="152"/>
      <c r="ED25" s="152"/>
      <c r="EE25" s="152"/>
      <c r="EF25" s="152"/>
      <c r="EG25" s="152"/>
      <c r="EH25" s="152"/>
      <c r="EI25" s="152"/>
      <c r="EJ25" s="152"/>
      <c r="EK25" s="152"/>
      <c r="EL25" s="152"/>
      <c r="EM25" s="152"/>
      <c r="EN25" s="152"/>
      <c r="EO25" s="152"/>
      <c r="EP25" s="152"/>
      <c r="EQ25" s="152"/>
      <c r="ER25" s="152"/>
      <c r="ES25" s="152"/>
      <c r="ET25" s="152"/>
      <c r="EU25" s="152"/>
      <c r="EV25" s="152"/>
      <c r="EW25" s="152"/>
      <c r="EX25" s="152"/>
      <c r="EY25" s="152"/>
      <c r="EZ25" s="152"/>
      <c r="FA25" s="152"/>
      <c r="FB25" s="152"/>
      <c r="FC25" s="152"/>
      <c r="FD25" s="152"/>
      <c r="FE25" s="152"/>
      <c r="FF25" s="152"/>
      <c r="FG25" s="152"/>
      <c r="FH25" s="152"/>
      <c r="FI25" s="152"/>
      <c r="FJ25" s="152"/>
      <c r="FK25" s="152"/>
      <c r="FL25" s="152"/>
      <c r="FM25" s="152"/>
      <c r="FN25" s="152"/>
      <c r="FO25" s="152"/>
      <c r="FP25" s="152"/>
      <c r="FQ25" s="152"/>
      <c r="FR25" s="152"/>
      <c r="FS25" s="152"/>
      <c r="FT25" s="152"/>
      <c r="FU25" s="152"/>
      <c r="FV25" s="152"/>
      <c r="FW25" s="152"/>
      <c r="FX25" s="152"/>
      <c r="FY25" s="152"/>
      <c r="FZ25" s="152"/>
      <c r="GA25" s="152"/>
      <c r="GB25" s="152"/>
      <c r="GC25" s="152"/>
      <c r="GD25" s="152"/>
      <c r="GE25" s="152"/>
      <c r="GF25" s="152"/>
      <c r="GG25" s="152"/>
      <c r="GH25" s="152"/>
      <c r="GI25" s="152"/>
      <c r="GJ25" s="152"/>
      <c r="GK25" s="152"/>
      <c r="GL25" s="152"/>
      <c r="GM25" s="152"/>
      <c r="GN25" s="152"/>
      <c r="GO25" s="152"/>
      <c r="GP25" s="152"/>
      <c r="GQ25" s="152"/>
      <c r="GR25" s="152"/>
      <c r="GS25" s="152"/>
      <c r="GT25" s="152"/>
      <c r="GU25" s="152"/>
      <c r="GV25" s="152"/>
      <c r="GW25" s="152"/>
      <c r="GX25" s="152"/>
      <c r="GY25" s="152"/>
      <c r="GZ25" s="152"/>
      <c r="HA25" s="152"/>
      <c r="HB25" s="152"/>
      <c r="HC25" s="152"/>
      <c r="HD25" s="152"/>
      <c r="HE25" s="152"/>
      <c r="HF25" s="152"/>
      <c r="HG25" s="152"/>
      <c r="HH25" s="152"/>
      <c r="HI25" s="152"/>
      <c r="HJ25" s="152"/>
      <c r="HK25" s="152"/>
      <c r="HL25" s="152"/>
      <c r="HM25" s="152"/>
      <c r="HN25" s="152"/>
      <c r="HO25" s="152"/>
      <c r="HP25" s="152"/>
      <c r="HQ25" s="152"/>
      <c r="HR25" s="152"/>
      <c r="HS25" s="152"/>
      <c r="HT25" s="152"/>
      <c r="HU25" s="152"/>
      <c r="HV25" s="152"/>
      <c r="HW25" s="152"/>
      <c r="HX25" s="152"/>
      <c r="HY25" s="152"/>
      <c r="HZ25" s="152"/>
    </row>
    <row r="26" spans="1:234" ht="15" customHeight="1">
      <c r="A26" s="217" t="s">
        <v>221</v>
      </c>
      <c r="B26" s="129"/>
      <c r="C26" s="129"/>
      <c r="D26" s="129"/>
      <c r="E26" s="129"/>
      <c r="F26" s="129"/>
      <c r="G26" s="129"/>
      <c r="H26" s="129"/>
      <c r="I26" s="129"/>
      <c r="J26" s="180"/>
      <c r="K26" s="182" t="e">
        <f>K23</f>
        <v>#REF!</v>
      </c>
      <c r="L26" s="182" t="e">
        <f>L23</f>
        <v>#REF!</v>
      </c>
      <c r="M26" s="182" t="e">
        <f>M23</f>
        <v>#REF!</v>
      </c>
      <c r="N26" s="182" t="e">
        <f>N23</f>
        <v>#REF!</v>
      </c>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2"/>
      <c r="CH26" s="152"/>
      <c r="CI26" s="152"/>
      <c r="CJ26" s="152"/>
      <c r="CK26" s="152"/>
      <c r="CL26" s="152"/>
      <c r="CM26" s="152"/>
      <c r="CN26" s="152"/>
      <c r="CO26" s="152"/>
      <c r="CP26" s="152"/>
      <c r="CQ26" s="152"/>
      <c r="CR26" s="152"/>
      <c r="CS26" s="152"/>
      <c r="CT26" s="152"/>
      <c r="CU26" s="152"/>
      <c r="CV26" s="152"/>
      <c r="CW26" s="152"/>
      <c r="CX26" s="152"/>
      <c r="CY26" s="152"/>
      <c r="CZ26" s="152"/>
      <c r="DA26" s="152"/>
      <c r="DB26" s="152"/>
      <c r="DC26" s="152"/>
      <c r="DD26" s="152"/>
      <c r="DE26" s="152"/>
      <c r="DF26" s="152"/>
      <c r="DG26" s="152"/>
      <c r="DH26" s="152"/>
      <c r="DI26" s="152"/>
      <c r="DJ26" s="152"/>
      <c r="DK26" s="152"/>
      <c r="DL26" s="152"/>
      <c r="DM26" s="152"/>
      <c r="DN26" s="152"/>
      <c r="DO26" s="152"/>
      <c r="DP26" s="152"/>
      <c r="DQ26" s="152"/>
      <c r="DR26" s="152"/>
      <c r="DS26" s="152"/>
      <c r="DT26" s="152"/>
      <c r="DU26" s="152"/>
      <c r="DV26" s="152"/>
      <c r="DW26" s="152"/>
      <c r="DX26" s="152"/>
      <c r="DY26" s="152"/>
      <c r="DZ26" s="152"/>
      <c r="EA26" s="152"/>
      <c r="EB26" s="152"/>
      <c r="EC26" s="152"/>
      <c r="ED26" s="152"/>
      <c r="EE26" s="152"/>
      <c r="EF26" s="152"/>
      <c r="EG26" s="152"/>
      <c r="EH26" s="152"/>
      <c r="EI26" s="152"/>
      <c r="EJ26" s="152"/>
      <c r="EK26" s="152"/>
      <c r="EL26" s="152"/>
      <c r="EM26" s="152"/>
      <c r="EN26" s="152"/>
      <c r="EO26" s="152"/>
      <c r="EP26" s="152"/>
      <c r="EQ26" s="152"/>
      <c r="ER26" s="152"/>
      <c r="ES26" s="152"/>
      <c r="ET26" s="152"/>
      <c r="EU26" s="152"/>
      <c r="EV26" s="152"/>
      <c r="EW26" s="152"/>
      <c r="EX26" s="152"/>
      <c r="EY26" s="152"/>
      <c r="EZ26" s="152"/>
      <c r="FA26" s="152"/>
      <c r="FB26" s="152"/>
      <c r="FC26" s="152"/>
      <c r="FD26" s="152"/>
      <c r="FE26" s="152"/>
      <c r="FF26" s="152"/>
      <c r="FG26" s="152"/>
      <c r="FH26" s="152"/>
      <c r="FI26" s="152"/>
      <c r="FJ26" s="152"/>
      <c r="FK26" s="152"/>
      <c r="FL26" s="152"/>
      <c r="FM26" s="152"/>
      <c r="FN26" s="152"/>
      <c r="FO26" s="152"/>
      <c r="FP26" s="152"/>
      <c r="FQ26" s="152"/>
      <c r="FR26" s="152"/>
      <c r="FS26" s="152"/>
      <c r="FT26" s="152"/>
      <c r="FU26" s="152"/>
      <c r="FV26" s="152"/>
      <c r="FW26" s="152"/>
      <c r="FX26" s="152"/>
      <c r="FY26" s="152"/>
      <c r="FZ26" s="152"/>
      <c r="GA26" s="152"/>
      <c r="GB26" s="152"/>
      <c r="GC26" s="152"/>
      <c r="GD26" s="152"/>
      <c r="GE26" s="152"/>
      <c r="GF26" s="152"/>
      <c r="GG26" s="152"/>
      <c r="GH26" s="152"/>
      <c r="GI26" s="152"/>
      <c r="GJ26" s="152"/>
      <c r="GK26" s="152"/>
      <c r="GL26" s="152"/>
      <c r="GM26" s="152"/>
      <c r="GN26" s="152"/>
      <c r="GO26" s="152"/>
      <c r="GP26" s="152"/>
      <c r="GQ26" s="152"/>
      <c r="GR26" s="152"/>
      <c r="GS26" s="152"/>
      <c r="GT26" s="152"/>
      <c r="GU26" s="152"/>
      <c r="GV26" s="152"/>
      <c r="GW26" s="152"/>
      <c r="GX26" s="152"/>
      <c r="GY26" s="152"/>
      <c r="GZ26" s="152"/>
      <c r="HA26" s="152"/>
      <c r="HB26" s="152"/>
      <c r="HC26" s="152"/>
      <c r="HD26" s="152"/>
      <c r="HE26" s="152"/>
      <c r="HF26" s="152"/>
      <c r="HG26" s="152"/>
      <c r="HH26" s="152"/>
      <c r="HI26" s="152"/>
      <c r="HJ26" s="152"/>
      <c r="HK26" s="152"/>
      <c r="HL26" s="152"/>
      <c r="HM26" s="152"/>
      <c r="HN26" s="152"/>
      <c r="HO26" s="152"/>
      <c r="HP26" s="152"/>
      <c r="HQ26" s="152"/>
      <c r="HR26" s="152"/>
      <c r="HS26" s="152"/>
      <c r="HT26" s="152"/>
      <c r="HU26" s="152"/>
      <c r="HV26" s="152"/>
      <c r="HW26" s="152"/>
      <c r="HX26" s="152"/>
      <c r="HY26" s="152"/>
      <c r="HZ26" s="152"/>
    </row>
    <row r="27" spans="1:234" ht="14.1" customHeight="1">
      <c r="A27" s="1863" t="s">
        <v>76</v>
      </c>
      <c r="B27" s="1864"/>
      <c r="C27" s="1864"/>
      <c r="D27" s="1864"/>
      <c r="E27" s="1864"/>
      <c r="F27" s="1864"/>
      <c r="G27" s="1864"/>
      <c r="H27" s="1864"/>
      <c r="I27" s="1864"/>
      <c r="J27" s="249"/>
      <c r="K27" s="250" t="e">
        <f>SUM(K25:K26)</f>
        <v>#REF!</v>
      </c>
      <c r="L27" s="250" t="e">
        <f>SUM(L25:L26)</f>
        <v>#REF!</v>
      </c>
      <c r="M27" s="250" t="e">
        <f>SUM(M25:M26)</f>
        <v>#REF!</v>
      </c>
      <c r="N27" s="250" t="e">
        <f>SUM(N25:N26)</f>
        <v>#REF!</v>
      </c>
    </row>
    <row r="28" spans="1:234" ht="31.5" customHeight="1">
      <c r="A28" s="1827" t="s">
        <v>153</v>
      </c>
      <c r="B28" s="1827"/>
      <c r="C28" s="1827"/>
      <c r="D28" s="1827"/>
      <c r="E28" s="1827"/>
      <c r="F28" s="1827"/>
      <c r="G28" s="1827"/>
      <c r="H28" s="1827"/>
      <c r="I28" s="1827"/>
      <c r="J28" s="283" t="s">
        <v>148</v>
      </c>
      <c r="K28" s="173" t="s">
        <v>143</v>
      </c>
      <c r="L28" s="173" t="s">
        <v>143</v>
      </c>
      <c r="M28" s="173" t="s">
        <v>143</v>
      </c>
      <c r="N28" s="173" t="s">
        <v>143</v>
      </c>
    </row>
    <row r="29" spans="1:234">
      <c r="A29" s="190" t="s">
        <v>119</v>
      </c>
      <c r="B29" s="229"/>
      <c r="C29" s="229"/>
      <c r="D29" s="229"/>
      <c r="E29" s="229"/>
      <c r="F29" s="165"/>
      <c r="G29" s="165"/>
      <c r="H29" s="165"/>
      <c r="I29" s="344"/>
      <c r="J29" s="164"/>
      <c r="K29" s="225"/>
      <c r="L29" s="225"/>
      <c r="M29" s="225"/>
      <c r="N29" s="225"/>
    </row>
    <row r="30" spans="1:234" ht="14.25" customHeight="1">
      <c r="A30" s="256" t="s">
        <v>59</v>
      </c>
      <c r="B30" s="158" t="s">
        <v>60</v>
      </c>
      <c r="C30" s="158"/>
      <c r="D30" s="158"/>
      <c r="E30" s="158"/>
      <c r="F30" s="158"/>
      <c r="G30" s="158"/>
      <c r="H30" s="158"/>
      <c r="I30" s="131"/>
      <c r="J30" s="291" t="e">
        <f>#REF!</f>
        <v>#REF!</v>
      </c>
      <c r="K30" s="274" t="e">
        <f t="shared" ref="K30:K37" si="0">$J30*$K$27</f>
        <v>#REF!</v>
      </c>
      <c r="L30" s="274" t="e">
        <f t="shared" ref="L30:L37" si="1">$J30*$L$27</f>
        <v>#REF!</v>
      </c>
      <c r="M30" s="274" t="e">
        <f t="shared" ref="M30:M37" si="2">$J30*$M$27</f>
        <v>#REF!</v>
      </c>
      <c r="N30" s="274" t="e">
        <f t="shared" ref="N30:N37" si="3">$J30*$N$27</f>
        <v>#REF!</v>
      </c>
    </row>
    <row r="31" spans="1:234">
      <c r="A31" s="284" t="s">
        <v>61</v>
      </c>
      <c r="B31" s="129" t="s">
        <v>120</v>
      </c>
      <c r="C31" s="129"/>
      <c r="D31" s="129"/>
      <c r="E31" s="129"/>
      <c r="F31" s="129"/>
      <c r="G31" s="129"/>
      <c r="H31" s="129"/>
      <c r="I31" s="129"/>
      <c r="J31" s="291" t="e">
        <f>#REF!</f>
        <v>#REF!</v>
      </c>
      <c r="K31" s="276" t="e">
        <f t="shared" si="0"/>
        <v>#REF!</v>
      </c>
      <c r="L31" s="276" t="e">
        <f t="shared" si="1"/>
        <v>#REF!</v>
      </c>
      <c r="M31" s="183" t="e">
        <f t="shared" si="2"/>
        <v>#REF!</v>
      </c>
      <c r="N31" s="276" t="e">
        <f t="shared" si="3"/>
        <v>#REF!</v>
      </c>
    </row>
    <row r="32" spans="1:234" ht="14.25" customHeight="1">
      <c r="A32" s="284" t="s">
        <v>63</v>
      </c>
      <c r="B32" s="288" t="s">
        <v>154</v>
      </c>
      <c r="C32" s="289"/>
      <c r="D32" s="289"/>
      <c r="E32" s="289"/>
      <c r="F32" s="287"/>
      <c r="G32" s="129"/>
      <c r="H32" s="129"/>
      <c r="I32" s="290"/>
      <c r="J32" s="291" t="e">
        <f>#REF!</f>
        <v>#REF!</v>
      </c>
      <c r="K32" s="276" t="e">
        <f t="shared" si="0"/>
        <v>#REF!</v>
      </c>
      <c r="L32" s="276" t="e">
        <f t="shared" si="1"/>
        <v>#REF!</v>
      </c>
      <c r="M32" s="276" t="e">
        <f t="shared" si="2"/>
        <v>#REF!</v>
      </c>
      <c r="N32" s="276" t="e">
        <f t="shared" si="3"/>
        <v>#REF!</v>
      </c>
    </row>
    <row r="33" spans="1:234" ht="14.1" customHeight="1">
      <c r="A33" s="284" t="s">
        <v>65</v>
      </c>
      <c r="B33" s="129" t="s">
        <v>124</v>
      </c>
      <c r="C33" s="129"/>
      <c r="D33" s="129"/>
      <c r="E33" s="129"/>
      <c r="F33" s="129"/>
      <c r="G33" s="129"/>
      <c r="H33" s="129"/>
      <c r="I33" s="154"/>
      <c r="J33" s="291" t="e">
        <f>#REF!</f>
        <v>#REF!</v>
      </c>
      <c r="K33" s="276" t="e">
        <f t="shared" si="0"/>
        <v>#REF!</v>
      </c>
      <c r="L33" s="276" t="e">
        <f t="shared" si="1"/>
        <v>#REF!</v>
      </c>
      <c r="M33" s="276" t="e">
        <f t="shared" si="2"/>
        <v>#REF!</v>
      </c>
      <c r="N33" s="276" t="e">
        <f t="shared" si="3"/>
        <v>#REF!</v>
      </c>
    </row>
    <row r="34" spans="1:234" ht="14.1" customHeight="1">
      <c r="A34" s="284" t="s">
        <v>67</v>
      </c>
      <c r="B34" s="129" t="s">
        <v>68</v>
      </c>
      <c r="C34" s="129"/>
      <c r="D34" s="129"/>
      <c r="E34" s="129"/>
      <c r="F34" s="129"/>
      <c r="G34" s="129"/>
      <c r="H34" s="129"/>
      <c r="I34" s="154"/>
      <c r="J34" s="291" t="e">
        <f>#REF!</f>
        <v>#REF!</v>
      </c>
      <c r="K34" s="276" t="e">
        <f t="shared" si="0"/>
        <v>#REF!</v>
      </c>
      <c r="L34" s="276" t="e">
        <f t="shared" si="1"/>
        <v>#REF!</v>
      </c>
      <c r="M34" s="276" t="e">
        <f t="shared" si="2"/>
        <v>#REF!</v>
      </c>
      <c r="N34" s="276" t="e">
        <f t="shared" si="3"/>
        <v>#REF!</v>
      </c>
    </row>
    <row r="35" spans="1:234" ht="14.1" customHeight="1">
      <c r="A35" s="284" t="s">
        <v>70</v>
      </c>
      <c r="B35" s="129" t="s">
        <v>71</v>
      </c>
      <c r="C35" s="129"/>
      <c r="D35" s="129"/>
      <c r="E35" s="129"/>
      <c r="F35" s="129"/>
      <c r="G35" s="129"/>
      <c r="H35" s="129"/>
      <c r="I35" s="154"/>
      <c r="J35" s="291" t="e">
        <f>#REF!</f>
        <v>#REF!</v>
      </c>
      <c r="K35" s="276" t="e">
        <f t="shared" si="0"/>
        <v>#REF!</v>
      </c>
      <c r="L35" s="276" t="e">
        <f t="shared" si="1"/>
        <v>#REF!</v>
      </c>
      <c r="M35" s="276" t="e">
        <f t="shared" si="2"/>
        <v>#REF!</v>
      </c>
      <c r="N35" s="276" t="e">
        <f t="shared" si="3"/>
        <v>#REF!</v>
      </c>
    </row>
    <row r="36" spans="1:234" ht="14.1" customHeight="1">
      <c r="A36" s="284" t="s">
        <v>72</v>
      </c>
      <c r="B36" s="129" t="s">
        <v>73</v>
      </c>
      <c r="C36" s="129"/>
      <c r="D36" s="129"/>
      <c r="E36" s="129"/>
      <c r="F36" s="129"/>
      <c r="G36" s="129"/>
      <c r="H36" s="129"/>
      <c r="I36" s="154"/>
      <c r="J36" s="291" t="e">
        <f>#REF!</f>
        <v>#REF!</v>
      </c>
      <c r="K36" s="276" t="e">
        <f t="shared" si="0"/>
        <v>#REF!</v>
      </c>
      <c r="L36" s="276" t="e">
        <f t="shared" si="1"/>
        <v>#REF!</v>
      </c>
      <c r="M36" s="276" t="e">
        <f t="shared" si="2"/>
        <v>#REF!</v>
      </c>
      <c r="N36" s="276" t="e">
        <f t="shared" si="3"/>
        <v>#REF!</v>
      </c>
    </row>
    <row r="37" spans="1:234" ht="14.1" customHeight="1">
      <c r="A37" s="257" t="s">
        <v>74</v>
      </c>
      <c r="B37" s="142" t="s">
        <v>75</v>
      </c>
      <c r="C37" s="142"/>
      <c r="D37" s="142"/>
      <c r="E37" s="142"/>
      <c r="F37" s="142"/>
      <c r="G37" s="142"/>
      <c r="H37" s="142"/>
      <c r="I37" s="157"/>
      <c r="J37" s="291" t="e">
        <f>#REF!</f>
        <v>#REF!</v>
      </c>
      <c r="K37" s="276" t="e">
        <f t="shared" si="0"/>
        <v>#REF!</v>
      </c>
      <c r="L37" s="276" t="e">
        <f t="shared" si="1"/>
        <v>#REF!</v>
      </c>
      <c r="M37" s="276" t="e">
        <f t="shared" si="2"/>
        <v>#REF!</v>
      </c>
      <c r="N37" s="276" t="e">
        <f t="shared" si="3"/>
        <v>#REF!</v>
      </c>
    </row>
    <row r="38" spans="1:234" ht="15" customHeight="1">
      <c r="A38" s="261" t="s">
        <v>76</v>
      </c>
      <c r="B38" s="248"/>
      <c r="C38" s="248"/>
      <c r="D38" s="248"/>
      <c r="E38" s="248"/>
      <c r="F38" s="248"/>
      <c r="G38" s="248"/>
      <c r="H38" s="248"/>
      <c r="I38" s="262"/>
      <c r="J38" s="291" t="e">
        <f>SUM(J30:J37)</f>
        <v>#REF!</v>
      </c>
      <c r="K38" s="250" t="e">
        <f>SUM(K30:K37)</f>
        <v>#REF!</v>
      </c>
      <c r="L38" s="250" t="e">
        <f>SUM(L30:L37)</f>
        <v>#REF!</v>
      </c>
      <c r="M38" s="250" t="e">
        <f>SUM(M30:M37)</f>
        <v>#REF!</v>
      </c>
      <c r="N38" s="250" t="e">
        <f>SUM(N30:N37)</f>
        <v>#REF!</v>
      </c>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c r="DJ38" s="152"/>
      <c r="DK38" s="152"/>
      <c r="DL38" s="152"/>
      <c r="DM38" s="152"/>
      <c r="DN38" s="152"/>
      <c r="DO38" s="152"/>
      <c r="DP38" s="152"/>
      <c r="DQ38" s="152"/>
      <c r="DR38" s="152"/>
      <c r="DS38" s="152"/>
      <c r="DT38" s="152"/>
      <c r="DU38" s="152"/>
      <c r="DV38" s="152"/>
      <c r="DW38" s="152"/>
      <c r="DX38" s="152"/>
      <c r="DY38" s="152"/>
      <c r="DZ38" s="152"/>
      <c r="EA38" s="152"/>
      <c r="EB38" s="152"/>
      <c r="EC38" s="152"/>
      <c r="ED38" s="152"/>
      <c r="EE38" s="152"/>
      <c r="EF38" s="152"/>
      <c r="EG38" s="152"/>
      <c r="EH38" s="152"/>
      <c r="EI38" s="152"/>
      <c r="EJ38" s="152"/>
      <c r="EK38" s="152"/>
      <c r="EL38" s="152"/>
      <c r="EM38" s="152"/>
      <c r="EN38" s="152"/>
      <c r="EO38" s="152"/>
      <c r="EP38" s="152"/>
      <c r="EQ38" s="152"/>
      <c r="ER38" s="152"/>
      <c r="ES38" s="152"/>
      <c r="ET38" s="152"/>
      <c r="EU38" s="152"/>
      <c r="EV38" s="152"/>
      <c r="EW38" s="152"/>
      <c r="EX38" s="152"/>
      <c r="EY38" s="152"/>
      <c r="EZ38" s="152"/>
      <c r="FA38" s="152"/>
      <c r="FB38" s="152"/>
      <c r="FC38" s="152"/>
      <c r="FD38" s="152"/>
      <c r="FE38" s="152"/>
      <c r="FF38" s="152"/>
      <c r="FG38" s="152"/>
      <c r="FH38" s="152"/>
      <c r="FI38" s="152"/>
      <c r="FJ38" s="152"/>
      <c r="FK38" s="152"/>
      <c r="FL38" s="152"/>
      <c r="FM38" s="152"/>
      <c r="FN38" s="152"/>
      <c r="FO38" s="152"/>
      <c r="FP38" s="152"/>
      <c r="FQ38" s="152"/>
      <c r="FR38" s="152"/>
      <c r="FS38" s="152"/>
      <c r="FT38" s="152"/>
      <c r="FU38" s="152"/>
      <c r="FV38" s="152"/>
      <c r="FW38" s="152"/>
      <c r="FX38" s="152"/>
      <c r="FY38" s="152"/>
      <c r="FZ38" s="152"/>
      <c r="GA38" s="152"/>
      <c r="GB38" s="152"/>
      <c r="GC38" s="152"/>
      <c r="GD38" s="152"/>
      <c r="GE38" s="152"/>
      <c r="GF38" s="152"/>
      <c r="GG38" s="152"/>
      <c r="GH38" s="152"/>
      <c r="GI38" s="152"/>
      <c r="GJ38" s="152"/>
      <c r="GK38" s="152"/>
      <c r="GL38" s="152"/>
      <c r="GM38" s="152"/>
      <c r="GN38" s="152"/>
      <c r="GO38" s="152"/>
      <c r="GP38" s="152"/>
      <c r="GQ38" s="152"/>
      <c r="GR38" s="152"/>
      <c r="GS38" s="152"/>
      <c r="GT38" s="152"/>
      <c r="GU38" s="152"/>
      <c r="GV38" s="152"/>
      <c r="GW38" s="152"/>
      <c r="GX38" s="152"/>
      <c r="GY38" s="152"/>
      <c r="GZ38" s="152"/>
      <c r="HA38" s="152"/>
      <c r="HB38" s="152"/>
      <c r="HC38" s="152"/>
      <c r="HD38" s="152"/>
      <c r="HE38" s="152"/>
      <c r="HF38" s="152"/>
      <c r="HG38" s="152"/>
      <c r="HH38" s="152"/>
      <c r="HI38" s="152"/>
      <c r="HJ38" s="152"/>
      <c r="HK38" s="152"/>
      <c r="HL38" s="152"/>
      <c r="HM38" s="152"/>
      <c r="HN38" s="152"/>
      <c r="HO38" s="152"/>
      <c r="HP38" s="152"/>
      <c r="HQ38" s="152"/>
      <c r="HR38" s="152"/>
      <c r="HS38" s="152"/>
      <c r="HT38" s="152"/>
      <c r="HU38" s="152"/>
      <c r="HV38" s="152"/>
      <c r="HW38" s="152"/>
      <c r="HX38" s="152"/>
      <c r="HY38" s="152"/>
      <c r="HZ38" s="152"/>
    </row>
    <row r="39" spans="1:234">
      <c r="A39" s="207" t="s">
        <v>155</v>
      </c>
      <c r="B39" s="208"/>
      <c r="C39" s="208"/>
      <c r="D39" s="208"/>
      <c r="E39" s="208"/>
      <c r="F39" s="208"/>
      <c r="G39" s="166"/>
      <c r="H39" s="166"/>
      <c r="I39" s="166"/>
      <c r="J39" s="234"/>
      <c r="K39" s="235" t="s">
        <v>143</v>
      </c>
      <c r="L39" s="235" t="s">
        <v>143</v>
      </c>
      <c r="M39" s="235" t="s">
        <v>143</v>
      </c>
      <c r="N39" s="235" t="s">
        <v>143</v>
      </c>
    </row>
    <row r="40" spans="1:234">
      <c r="A40" s="190" t="s">
        <v>156</v>
      </c>
      <c r="B40" s="254"/>
      <c r="C40" s="254"/>
      <c r="D40" s="179"/>
      <c r="E40" s="179"/>
      <c r="F40" s="165"/>
      <c r="G40" s="165"/>
      <c r="H40" s="165"/>
      <c r="I40" s="344"/>
      <c r="J40" s="165"/>
      <c r="K40" s="344"/>
      <c r="L40" s="344"/>
      <c r="M40" s="344"/>
      <c r="N40" s="344"/>
    </row>
    <row r="41" spans="1:234">
      <c r="A41" s="190" t="s">
        <v>157</v>
      </c>
      <c r="B41" s="260"/>
      <c r="C41" s="260"/>
      <c r="D41" s="260"/>
      <c r="E41" s="260"/>
      <c r="F41" s="260"/>
      <c r="G41" s="260"/>
      <c r="H41" s="260"/>
      <c r="I41" s="260"/>
      <c r="J41" s="260"/>
      <c r="K41" s="274" t="e">
        <f>#REF!</f>
        <v>#REF!</v>
      </c>
      <c r="L41" s="274" t="e">
        <f>#REF!</f>
        <v>#REF!</v>
      </c>
      <c r="M41" s="272" t="e">
        <f>#REF!</f>
        <v>#REF!</v>
      </c>
      <c r="N41" s="186" t="e">
        <f>#REF!</f>
        <v>#REF!</v>
      </c>
    </row>
    <row r="42" spans="1:234">
      <c r="A42" s="258" t="s">
        <v>158</v>
      </c>
      <c r="B42" s="144"/>
      <c r="C42" s="144"/>
      <c r="D42" s="144"/>
      <c r="E42" s="144"/>
      <c r="F42" s="144"/>
      <c r="G42" s="144"/>
      <c r="H42" s="144"/>
      <c r="I42" s="144"/>
      <c r="J42" s="263"/>
      <c r="K42" s="275" t="e">
        <f>#REF!</f>
        <v>#REF!</v>
      </c>
      <c r="L42" s="275" t="e">
        <f>#REF!</f>
        <v>#REF!</v>
      </c>
      <c r="M42" s="327" t="e">
        <f>#REF!</f>
        <v>#REF!</v>
      </c>
      <c r="N42" s="186" t="e">
        <f>#REF!</f>
        <v>#REF!</v>
      </c>
    </row>
    <row r="43" spans="1:234">
      <c r="A43" s="265" t="s">
        <v>163</v>
      </c>
      <c r="B43" s="229"/>
      <c r="C43" s="229"/>
      <c r="D43" s="229"/>
      <c r="E43" s="229"/>
      <c r="F43" s="229"/>
      <c r="G43" s="229"/>
      <c r="H43" s="229"/>
      <c r="I43" s="248"/>
      <c r="J43" s="267"/>
      <c r="K43" s="275" t="e">
        <f>#REF!</f>
        <v>#REF!</v>
      </c>
      <c r="L43" s="275" t="e">
        <f>#REF!</f>
        <v>#REF!</v>
      </c>
      <c r="M43" s="278" t="e">
        <f>#REF!</f>
        <v>#REF!</v>
      </c>
      <c r="N43" s="186" t="e">
        <f>#REF!</f>
        <v>#REF!</v>
      </c>
    </row>
    <row r="44" spans="1:234">
      <c r="A44" s="265" t="s">
        <v>159</v>
      </c>
      <c r="B44" s="229"/>
      <c r="C44" s="229"/>
      <c r="D44" s="229"/>
      <c r="E44" s="229"/>
      <c r="F44" s="229"/>
      <c r="G44" s="229"/>
      <c r="H44" s="229"/>
      <c r="I44" s="229"/>
      <c r="J44" s="266"/>
      <c r="K44" s="275" t="e">
        <f>#REF!</f>
        <v>#REF!</v>
      </c>
      <c r="L44" s="275" t="e">
        <f>#REF!</f>
        <v>#REF!</v>
      </c>
      <c r="M44" s="327" t="e">
        <f>#REF!</f>
        <v>#REF!</v>
      </c>
      <c r="N44" s="186" t="e">
        <f>#REF!</f>
        <v>#REF!</v>
      </c>
    </row>
    <row r="45" spans="1:234">
      <c r="A45" s="265" t="s">
        <v>160</v>
      </c>
      <c r="B45" s="229"/>
      <c r="C45" s="229"/>
      <c r="D45" s="229"/>
      <c r="E45" s="229"/>
      <c r="F45" s="229"/>
      <c r="G45" s="229"/>
      <c r="H45" s="229"/>
      <c r="I45" s="229"/>
      <c r="J45" s="266"/>
      <c r="K45" s="275" t="e">
        <f>#REF!</f>
        <v>#REF!</v>
      </c>
      <c r="L45" s="275" t="e">
        <f>#REF!</f>
        <v>#REF!</v>
      </c>
      <c r="M45" s="327" t="e">
        <f>#REF!</f>
        <v>#REF!</v>
      </c>
      <c r="N45" s="186" t="e">
        <f>#REF!</f>
        <v>#REF!</v>
      </c>
    </row>
    <row r="46" spans="1:234">
      <c r="A46" s="265" t="s">
        <v>161</v>
      </c>
      <c r="B46" s="229"/>
      <c r="C46" s="229"/>
      <c r="D46" s="229"/>
      <c r="E46" s="229"/>
      <c r="F46" s="229"/>
      <c r="G46" s="229"/>
      <c r="H46" s="229"/>
      <c r="I46" s="229"/>
      <c r="J46" s="266"/>
      <c r="K46" s="275" t="e">
        <f>#REF!</f>
        <v>#REF!</v>
      </c>
      <c r="L46" s="275" t="e">
        <f>#REF!</f>
        <v>#REF!</v>
      </c>
      <c r="M46" s="327" t="e">
        <f>#REF!</f>
        <v>#REF!</v>
      </c>
      <c r="N46" s="186" t="e">
        <f>#REF!</f>
        <v>#REF!</v>
      </c>
    </row>
    <row r="47" spans="1:234">
      <c r="A47" s="265" t="s">
        <v>162</v>
      </c>
      <c r="B47" s="229"/>
      <c r="C47" s="229"/>
      <c r="D47" s="229"/>
      <c r="E47" s="229"/>
      <c r="F47" s="229"/>
      <c r="G47" s="229"/>
      <c r="H47" s="229"/>
      <c r="I47" s="229"/>
      <c r="J47" s="266"/>
      <c r="K47" s="292" t="e">
        <f>#REF!</f>
        <v>#REF!</v>
      </c>
      <c r="L47" s="292" t="e">
        <f>#REF!</f>
        <v>#REF!</v>
      </c>
      <c r="M47" s="328" t="e">
        <f>#REF!</f>
        <v>#REF!</v>
      </c>
      <c r="N47" s="186" t="e">
        <f>#REF!</f>
        <v>#REF!</v>
      </c>
    </row>
    <row r="48" spans="1:234" ht="15" customHeight="1">
      <c r="A48" s="211" t="s">
        <v>76</v>
      </c>
      <c r="B48" s="254"/>
      <c r="C48" s="254"/>
      <c r="D48" s="179"/>
      <c r="E48" s="179"/>
      <c r="F48" s="179"/>
      <c r="G48" s="179"/>
      <c r="H48" s="179"/>
      <c r="I48" s="197"/>
      <c r="J48" s="210"/>
      <c r="K48" s="259" t="e">
        <f>SUM(K41:K47)</f>
        <v>#REF!</v>
      </c>
      <c r="L48" s="181" t="e">
        <f>SUM(L41:L47)</f>
        <v>#REF!</v>
      </c>
      <c r="M48" s="271" t="e">
        <f>SUM(M41:M47)</f>
        <v>#REF!</v>
      </c>
      <c r="N48" s="185" t="e">
        <f>SUM(N41:N47)</f>
        <v>#REF!</v>
      </c>
      <c r="O48" s="151"/>
      <c r="P48" s="151"/>
      <c r="Q48" s="151"/>
      <c r="R48" s="151"/>
      <c r="S48" s="151"/>
      <c r="T48" s="151"/>
      <c r="U48" s="151"/>
      <c r="V48" s="151"/>
      <c r="W48" s="151"/>
      <c r="X48" s="151"/>
      <c r="Y48" s="151"/>
      <c r="Z48" s="151"/>
      <c r="AA48" s="151"/>
      <c r="AB48" s="151"/>
      <c r="AC48" s="151"/>
      <c r="AD48" s="151"/>
      <c r="AE48" s="151"/>
      <c r="AF48" s="151"/>
      <c r="AG48" s="151"/>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c r="BY48" s="151"/>
      <c r="BZ48" s="151"/>
      <c r="CA48" s="151"/>
      <c r="CB48" s="151"/>
      <c r="CC48" s="151"/>
      <c r="CD48" s="151"/>
      <c r="CE48" s="151"/>
      <c r="CF48" s="151"/>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c r="DJ48" s="152"/>
      <c r="DK48" s="152"/>
      <c r="DL48" s="152"/>
      <c r="DM48" s="152"/>
      <c r="DN48" s="152"/>
      <c r="DO48" s="152"/>
      <c r="DP48" s="152"/>
      <c r="DQ48" s="152"/>
      <c r="DR48" s="152"/>
      <c r="DS48" s="152"/>
      <c r="DT48" s="152"/>
      <c r="DU48" s="152"/>
      <c r="DV48" s="152"/>
      <c r="DW48" s="152"/>
      <c r="DX48" s="152"/>
      <c r="DY48" s="152"/>
      <c r="DZ48" s="152"/>
      <c r="EA48" s="152"/>
      <c r="EB48" s="152"/>
      <c r="EC48" s="152"/>
      <c r="ED48" s="152"/>
      <c r="EE48" s="152"/>
      <c r="EF48" s="152"/>
      <c r="EG48" s="152"/>
      <c r="EH48" s="152"/>
      <c r="EI48" s="152"/>
      <c r="EJ48" s="152"/>
      <c r="EK48" s="152"/>
      <c r="EL48" s="152"/>
      <c r="EM48" s="152"/>
      <c r="EN48" s="152"/>
      <c r="EO48" s="152"/>
      <c r="EP48" s="152"/>
      <c r="EQ48" s="152"/>
      <c r="ER48" s="152"/>
      <c r="ES48" s="152"/>
      <c r="ET48" s="152"/>
      <c r="EU48" s="152"/>
      <c r="EV48" s="152"/>
      <c r="EW48" s="152"/>
      <c r="EX48" s="152"/>
      <c r="EY48" s="152"/>
      <c r="EZ48" s="152"/>
      <c r="FA48" s="152"/>
      <c r="FB48" s="152"/>
      <c r="FC48" s="152"/>
      <c r="FD48" s="152"/>
      <c r="FE48" s="152"/>
      <c r="FF48" s="152"/>
      <c r="FG48" s="152"/>
      <c r="FH48" s="152"/>
      <c r="FI48" s="152"/>
      <c r="FJ48" s="152"/>
      <c r="FK48" s="152"/>
      <c r="FL48" s="152"/>
      <c r="FM48" s="152"/>
      <c r="FN48" s="152"/>
      <c r="FO48" s="152"/>
      <c r="FP48" s="152"/>
      <c r="FQ48" s="152"/>
      <c r="FR48" s="152"/>
      <c r="FS48" s="152"/>
      <c r="FT48" s="152"/>
      <c r="FU48" s="152"/>
      <c r="FV48" s="152"/>
      <c r="FW48" s="152"/>
      <c r="FX48" s="152"/>
      <c r="FY48" s="152"/>
      <c r="FZ48" s="152"/>
      <c r="GA48" s="152"/>
      <c r="GB48" s="152"/>
      <c r="GC48" s="152"/>
      <c r="GD48" s="152"/>
      <c r="GE48" s="152"/>
      <c r="GF48" s="152"/>
      <c r="GG48" s="152"/>
      <c r="GH48" s="152"/>
      <c r="GI48" s="152"/>
      <c r="GJ48" s="152"/>
      <c r="GK48" s="152"/>
      <c r="GL48" s="152"/>
      <c r="GM48" s="152"/>
      <c r="GN48" s="152"/>
      <c r="GO48" s="152"/>
      <c r="GP48" s="152"/>
      <c r="GQ48" s="152"/>
      <c r="GR48" s="152"/>
      <c r="GS48" s="152"/>
      <c r="GT48" s="152"/>
      <c r="GU48" s="152"/>
      <c r="GV48" s="152"/>
      <c r="GW48" s="152"/>
      <c r="GX48" s="152"/>
      <c r="GY48" s="152"/>
      <c r="GZ48" s="152"/>
      <c r="HA48" s="152"/>
      <c r="HB48" s="152"/>
      <c r="HC48" s="152"/>
      <c r="HD48" s="152"/>
      <c r="HE48" s="152"/>
      <c r="HF48" s="152"/>
      <c r="HG48" s="152"/>
      <c r="HH48" s="152"/>
      <c r="HI48" s="152"/>
      <c r="HJ48" s="152"/>
      <c r="HK48" s="152"/>
      <c r="HL48" s="152"/>
      <c r="HM48" s="152"/>
      <c r="HN48" s="152"/>
      <c r="HO48" s="152"/>
      <c r="HP48" s="152"/>
      <c r="HQ48" s="152"/>
      <c r="HR48" s="152"/>
      <c r="HS48" s="152"/>
      <c r="HT48" s="152"/>
      <c r="HU48" s="152"/>
      <c r="HV48" s="152"/>
      <c r="HW48" s="152"/>
      <c r="HX48" s="152"/>
      <c r="HY48" s="152"/>
      <c r="HZ48" s="152"/>
    </row>
    <row r="49" spans="1:234">
      <c r="A49" s="247" t="s">
        <v>164</v>
      </c>
      <c r="B49" s="145"/>
      <c r="C49" s="145"/>
      <c r="D49" s="145"/>
      <c r="E49" s="145"/>
      <c r="F49" s="145"/>
      <c r="G49" s="146"/>
      <c r="H49" s="146"/>
      <c r="I49" s="146"/>
      <c r="J49" s="147"/>
      <c r="K49" s="141" t="s">
        <v>143</v>
      </c>
      <c r="L49" s="141" t="s">
        <v>143</v>
      </c>
      <c r="M49" s="141" t="s">
        <v>143</v>
      </c>
      <c r="N49" s="273" t="s">
        <v>143</v>
      </c>
    </row>
    <row r="50" spans="1:234">
      <c r="A50" s="216" t="s">
        <v>165</v>
      </c>
      <c r="B50" s="154"/>
      <c r="C50" s="154"/>
      <c r="D50" s="129"/>
      <c r="E50" s="129"/>
      <c r="G50" s="136"/>
      <c r="H50" s="136"/>
      <c r="I50" s="144"/>
      <c r="J50" s="136"/>
      <c r="K50" s="144"/>
      <c r="L50" s="144"/>
      <c r="M50" s="144"/>
      <c r="N50" s="144"/>
    </row>
    <row r="51" spans="1:234" ht="15" customHeight="1">
      <c r="A51" s="217" t="s">
        <v>149</v>
      </c>
      <c r="B51" s="129"/>
      <c r="C51" s="129"/>
      <c r="D51" s="129"/>
      <c r="E51" s="129"/>
      <c r="F51" s="129"/>
      <c r="G51" s="129"/>
      <c r="H51" s="129"/>
      <c r="I51" s="129"/>
      <c r="J51" s="129"/>
      <c r="K51" s="184" t="e">
        <f>K23</f>
        <v>#REF!</v>
      </c>
      <c r="L51" s="184" t="e">
        <f>L23</f>
        <v>#REF!</v>
      </c>
      <c r="M51" s="184" t="e">
        <f>M23</f>
        <v>#REF!</v>
      </c>
      <c r="N51" s="184" t="e">
        <f>N23</f>
        <v>#REF!</v>
      </c>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c r="CD51" s="151"/>
      <c r="CE51" s="151"/>
      <c r="CF51" s="151"/>
      <c r="CG51" s="152"/>
      <c r="CH51" s="152"/>
      <c r="CI51" s="152"/>
      <c r="CJ51" s="152"/>
      <c r="CK51" s="152"/>
      <c r="CL51" s="152"/>
      <c r="CM51" s="152"/>
      <c r="CN51" s="152"/>
      <c r="CO51" s="152"/>
      <c r="CP51" s="152"/>
      <c r="CQ51" s="152"/>
      <c r="CR51" s="152"/>
      <c r="CS51" s="152"/>
      <c r="CT51" s="152"/>
      <c r="CU51" s="152"/>
      <c r="CV51" s="152"/>
      <c r="CW51" s="152"/>
      <c r="CX51" s="152"/>
      <c r="CY51" s="152"/>
      <c r="CZ51" s="152"/>
      <c r="DA51" s="152"/>
      <c r="DB51" s="152"/>
      <c r="DC51" s="152"/>
      <c r="DD51" s="152"/>
      <c r="DE51" s="152"/>
      <c r="DF51" s="152"/>
      <c r="DG51" s="152"/>
      <c r="DH51" s="152"/>
      <c r="DI51" s="152"/>
      <c r="DJ51" s="152"/>
      <c r="DK51" s="152"/>
      <c r="DL51" s="152"/>
      <c r="DM51" s="152"/>
      <c r="DN51" s="152"/>
      <c r="DO51" s="152"/>
      <c r="DP51" s="152"/>
      <c r="DQ51" s="152"/>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152"/>
      <c r="FA51" s="152"/>
      <c r="FB51" s="152"/>
      <c r="FC51" s="152"/>
      <c r="FD51" s="152"/>
      <c r="FE51" s="152"/>
      <c r="FF51" s="152"/>
      <c r="FG51" s="152"/>
      <c r="FH51" s="152"/>
      <c r="FI51" s="152"/>
      <c r="FJ51" s="152"/>
      <c r="FK51" s="152"/>
      <c r="FL51" s="152"/>
      <c r="FM51" s="152"/>
      <c r="FN51" s="152"/>
      <c r="FO51" s="152"/>
      <c r="FP51" s="152"/>
      <c r="FQ51" s="152"/>
      <c r="FR51" s="152"/>
      <c r="FS51" s="152"/>
      <c r="FT51" s="152"/>
      <c r="FU51" s="152"/>
      <c r="FV51" s="152"/>
      <c r="FW51" s="152"/>
      <c r="FX51" s="152"/>
      <c r="FY51" s="152"/>
      <c r="FZ51" s="152"/>
      <c r="GA51" s="152"/>
      <c r="GB51" s="152"/>
      <c r="GC51" s="152"/>
      <c r="GD51" s="152"/>
      <c r="GE51" s="152"/>
      <c r="GF51" s="152"/>
      <c r="GG51" s="152"/>
      <c r="GH51" s="152"/>
      <c r="GI51" s="152"/>
      <c r="GJ51" s="152"/>
      <c r="GK51" s="152"/>
      <c r="GL51" s="152"/>
      <c r="GM51" s="152"/>
      <c r="GN51" s="152"/>
      <c r="GO51" s="152"/>
      <c r="GP51" s="152"/>
      <c r="GQ51" s="152"/>
      <c r="GR51" s="152"/>
      <c r="GS51" s="152"/>
      <c r="GT51" s="152"/>
      <c r="GU51" s="152"/>
      <c r="GV51" s="152"/>
      <c r="GW51" s="152"/>
      <c r="GX51" s="152"/>
      <c r="GY51" s="152"/>
      <c r="GZ51" s="152"/>
      <c r="HA51" s="152"/>
      <c r="HB51" s="152"/>
      <c r="HC51" s="152"/>
      <c r="HD51" s="152"/>
      <c r="HE51" s="152"/>
      <c r="HF51" s="152"/>
      <c r="HG51" s="152"/>
      <c r="HH51" s="152"/>
      <c r="HI51" s="152"/>
      <c r="HJ51" s="152"/>
      <c r="HK51" s="152"/>
      <c r="HL51" s="152"/>
      <c r="HM51" s="152"/>
      <c r="HN51" s="152"/>
      <c r="HO51" s="152"/>
      <c r="HP51" s="152"/>
      <c r="HQ51" s="152"/>
      <c r="HR51" s="152"/>
      <c r="HS51" s="152"/>
      <c r="HT51" s="152"/>
      <c r="HU51" s="152"/>
      <c r="HV51" s="152"/>
      <c r="HW51" s="152"/>
      <c r="HX51" s="152"/>
      <c r="HY51" s="152"/>
      <c r="HZ51" s="152"/>
    </row>
    <row r="52" spans="1:234" ht="15" customHeight="1">
      <c r="A52" s="236" t="s">
        <v>119</v>
      </c>
      <c r="B52" s="130"/>
      <c r="C52" s="130"/>
      <c r="D52" s="130"/>
      <c r="E52" s="130"/>
      <c r="F52" s="130"/>
      <c r="G52" s="130"/>
      <c r="H52" s="130"/>
      <c r="I52" s="143"/>
      <c r="J52" s="156"/>
      <c r="K52" s="184" t="e">
        <f>K38</f>
        <v>#REF!</v>
      </c>
      <c r="L52" s="184" t="e">
        <f>L38</f>
        <v>#REF!</v>
      </c>
      <c r="M52" s="184" t="e">
        <f>M38</f>
        <v>#REF!</v>
      </c>
      <c r="N52" s="184" t="e">
        <f>N38</f>
        <v>#REF!</v>
      </c>
      <c r="O52" s="151"/>
      <c r="P52" s="151"/>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1"/>
      <c r="BL52" s="151"/>
      <c r="BM52" s="151"/>
      <c r="BN52" s="151"/>
      <c r="BO52" s="151"/>
      <c r="BP52" s="151"/>
      <c r="BQ52" s="151"/>
      <c r="BR52" s="151"/>
      <c r="BS52" s="151"/>
      <c r="BT52" s="151"/>
      <c r="BU52" s="151"/>
      <c r="BV52" s="151"/>
      <c r="BW52" s="151"/>
      <c r="BX52" s="151"/>
      <c r="BY52" s="151"/>
      <c r="BZ52" s="151"/>
      <c r="CA52" s="151"/>
      <c r="CB52" s="151"/>
      <c r="CC52" s="151"/>
      <c r="CD52" s="151"/>
      <c r="CE52" s="151"/>
      <c r="CF52" s="151"/>
      <c r="CG52" s="152"/>
      <c r="CH52" s="152"/>
      <c r="CI52" s="152"/>
      <c r="CJ52" s="152"/>
      <c r="CK52" s="152"/>
      <c r="CL52" s="152"/>
      <c r="CM52" s="152"/>
      <c r="CN52" s="152"/>
      <c r="CO52" s="152"/>
      <c r="CP52" s="152"/>
      <c r="CQ52" s="152"/>
      <c r="CR52" s="152"/>
      <c r="CS52" s="152"/>
      <c r="CT52" s="152"/>
      <c r="CU52" s="152"/>
      <c r="CV52" s="152"/>
      <c r="CW52" s="152"/>
      <c r="CX52" s="152"/>
      <c r="CY52" s="152"/>
      <c r="CZ52" s="152"/>
      <c r="DA52" s="152"/>
      <c r="DB52" s="152"/>
      <c r="DC52" s="152"/>
      <c r="DD52" s="152"/>
      <c r="DE52" s="152"/>
      <c r="DF52" s="152"/>
      <c r="DG52" s="152"/>
      <c r="DH52" s="152"/>
      <c r="DI52" s="152"/>
      <c r="DJ52" s="152"/>
      <c r="DK52" s="152"/>
      <c r="DL52" s="152"/>
      <c r="DM52" s="152"/>
      <c r="DN52" s="152"/>
      <c r="DO52" s="152"/>
      <c r="DP52" s="152"/>
      <c r="DQ52" s="152"/>
      <c r="DR52" s="152"/>
      <c r="DS52" s="152"/>
      <c r="DT52" s="152"/>
      <c r="DU52" s="152"/>
      <c r="DV52" s="152"/>
      <c r="DW52" s="152"/>
      <c r="DX52" s="152"/>
      <c r="DY52" s="152"/>
      <c r="DZ52" s="152"/>
      <c r="EA52" s="152"/>
      <c r="EB52" s="152"/>
      <c r="EC52" s="152"/>
      <c r="ED52" s="152"/>
      <c r="EE52" s="152"/>
      <c r="EF52" s="152"/>
      <c r="EG52" s="152"/>
      <c r="EH52" s="152"/>
      <c r="EI52" s="152"/>
      <c r="EJ52" s="152"/>
      <c r="EK52" s="152"/>
      <c r="EL52" s="152"/>
      <c r="EM52" s="152"/>
      <c r="EN52" s="152"/>
      <c r="EO52" s="152"/>
      <c r="EP52" s="152"/>
      <c r="EQ52" s="152"/>
      <c r="ER52" s="152"/>
      <c r="ES52" s="152"/>
      <c r="ET52" s="152"/>
      <c r="EU52" s="152"/>
      <c r="EV52" s="152"/>
      <c r="EW52" s="152"/>
      <c r="EX52" s="152"/>
      <c r="EY52" s="152"/>
      <c r="EZ52" s="152"/>
      <c r="FA52" s="152"/>
      <c r="FB52" s="152"/>
      <c r="FC52" s="152"/>
      <c r="FD52" s="152"/>
      <c r="FE52" s="152"/>
      <c r="FF52" s="152"/>
      <c r="FG52" s="152"/>
      <c r="FH52" s="152"/>
      <c r="FI52" s="152"/>
      <c r="FJ52" s="152"/>
      <c r="FK52" s="152"/>
      <c r="FL52" s="152"/>
      <c r="FM52" s="152"/>
      <c r="FN52" s="152"/>
      <c r="FO52" s="152"/>
      <c r="FP52" s="152"/>
      <c r="FQ52" s="152"/>
      <c r="FR52" s="152"/>
      <c r="FS52" s="152"/>
      <c r="FT52" s="152"/>
      <c r="FU52" s="152"/>
      <c r="FV52" s="152"/>
      <c r="FW52" s="152"/>
      <c r="FX52" s="152"/>
      <c r="FY52" s="152"/>
      <c r="FZ52" s="152"/>
      <c r="GA52" s="152"/>
      <c r="GB52" s="152"/>
      <c r="GC52" s="152"/>
      <c r="GD52" s="152"/>
      <c r="GE52" s="152"/>
      <c r="GF52" s="152"/>
      <c r="GG52" s="152"/>
      <c r="GH52" s="152"/>
      <c r="GI52" s="152"/>
      <c r="GJ52" s="152"/>
      <c r="GK52" s="152"/>
      <c r="GL52" s="152"/>
      <c r="GM52" s="152"/>
      <c r="GN52" s="152"/>
      <c r="GO52" s="152"/>
      <c r="GP52" s="152"/>
      <c r="GQ52" s="152"/>
      <c r="GR52" s="152"/>
      <c r="GS52" s="152"/>
      <c r="GT52" s="152"/>
      <c r="GU52" s="152"/>
      <c r="GV52" s="152"/>
      <c r="GW52" s="152"/>
      <c r="GX52" s="152"/>
      <c r="GY52" s="152"/>
      <c r="GZ52" s="152"/>
      <c r="HA52" s="152"/>
      <c r="HB52" s="152"/>
      <c r="HC52" s="152"/>
      <c r="HD52" s="152"/>
      <c r="HE52" s="152"/>
      <c r="HF52" s="152"/>
      <c r="HG52" s="152"/>
      <c r="HH52" s="152"/>
      <c r="HI52" s="152"/>
      <c r="HJ52" s="152"/>
      <c r="HK52" s="152"/>
      <c r="HL52" s="152"/>
      <c r="HM52" s="152"/>
      <c r="HN52" s="152"/>
      <c r="HO52" s="152"/>
      <c r="HP52" s="152"/>
      <c r="HQ52" s="152"/>
      <c r="HR52" s="152"/>
      <c r="HS52" s="152"/>
      <c r="HT52" s="152"/>
      <c r="HU52" s="152"/>
      <c r="HV52" s="152"/>
      <c r="HW52" s="152"/>
      <c r="HX52" s="152"/>
      <c r="HY52" s="152"/>
      <c r="HZ52" s="152"/>
    </row>
    <row r="53" spans="1:234" ht="15" customHeight="1">
      <c r="A53" s="217" t="s">
        <v>156</v>
      </c>
      <c r="B53" s="154"/>
      <c r="C53" s="154"/>
      <c r="D53" s="129"/>
      <c r="E53" s="129"/>
      <c r="F53" s="129"/>
      <c r="G53" s="129"/>
      <c r="H53" s="129"/>
      <c r="I53" s="129"/>
      <c r="J53" s="156"/>
      <c r="K53" s="184" t="e">
        <f>K48</f>
        <v>#REF!</v>
      </c>
      <c r="L53" s="184" t="e">
        <f>L48</f>
        <v>#REF!</v>
      </c>
      <c r="M53" s="184" t="e">
        <f>M48</f>
        <v>#REF!</v>
      </c>
      <c r="N53" s="184" t="e">
        <f>N48</f>
        <v>#REF!</v>
      </c>
      <c r="O53" s="151"/>
      <c r="P53" s="151"/>
      <c r="Q53" s="151"/>
      <c r="R53" s="151"/>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c r="BZ53" s="151"/>
      <c r="CA53" s="151"/>
      <c r="CB53" s="151"/>
      <c r="CC53" s="151"/>
      <c r="CD53" s="151"/>
      <c r="CE53" s="151"/>
      <c r="CF53" s="151"/>
      <c r="CG53" s="152"/>
      <c r="CH53" s="152"/>
      <c r="CI53" s="152"/>
      <c r="CJ53" s="152"/>
      <c r="CK53" s="152"/>
      <c r="CL53" s="152"/>
      <c r="CM53" s="152"/>
      <c r="CN53" s="152"/>
      <c r="CO53" s="152"/>
      <c r="CP53" s="152"/>
      <c r="CQ53" s="152"/>
      <c r="CR53" s="152"/>
      <c r="CS53" s="152"/>
      <c r="CT53" s="152"/>
      <c r="CU53" s="152"/>
      <c r="CV53" s="152"/>
      <c r="CW53" s="152"/>
      <c r="CX53" s="152"/>
      <c r="CY53" s="152"/>
      <c r="CZ53" s="152"/>
      <c r="DA53" s="152"/>
      <c r="DB53" s="152"/>
      <c r="DC53" s="152"/>
      <c r="DD53" s="152"/>
      <c r="DE53" s="152"/>
      <c r="DF53" s="152"/>
      <c r="DG53" s="152"/>
      <c r="DH53" s="152"/>
      <c r="DI53" s="152"/>
      <c r="DJ53" s="152"/>
      <c r="DK53" s="152"/>
      <c r="DL53" s="152"/>
      <c r="DM53" s="152"/>
      <c r="DN53" s="152"/>
      <c r="DO53" s="152"/>
      <c r="DP53" s="152"/>
      <c r="DQ53" s="152"/>
      <c r="DR53" s="152"/>
      <c r="DS53" s="152"/>
      <c r="DT53" s="152"/>
      <c r="DU53" s="152"/>
      <c r="DV53" s="152"/>
      <c r="DW53" s="152"/>
      <c r="DX53" s="152"/>
      <c r="DY53" s="152"/>
      <c r="DZ53" s="152"/>
      <c r="EA53" s="152"/>
      <c r="EB53" s="152"/>
      <c r="EC53" s="152"/>
      <c r="ED53" s="152"/>
      <c r="EE53" s="152"/>
      <c r="EF53" s="152"/>
      <c r="EG53" s="152"/>
      <c r="EH53" s="152"/>
      <c r="EI53" s="152"/>
      <c r="EJ53" s="152"/>
      <c r="EK53" s="152"/>
      <c r="EL53" s="152"/>
      <c r="EM53" s="152"/>
      <c r="EN53" s="152"/>
      <c r="EO53" s="152"/>
      <c r="EP53" s="152"/>
      <c r="EQ53" s="152"/>
      <c r="ER53" s="152"/>
      <c r="ES53" s="152"/>
      <c r="ET53" s="152"/>
      <c r="EU53" s="152"/>
      <c r="EV53" s="152"/>
      <c r="EW53" s="152"/>
      <c r="EX53" s="152"/>
      <c r="EY53" s="152"/>
      <c r="EZ53" s="152"/>
      <c r="FA53" s="152"/>
      <c r="FB53" s="152"/>
      <c r="FC53" s="152"/>
      <c r="FD53" s="152"/>
      <c r="FE53" s="152"/>
      <c r="FF53" s="152"/>
      <c r="FG53" s="152"/>
      <c r="FH53" s="152"/>
      <c r="FI53" s="152"/>
      <c r="FJ53" s="152"/>
      <c r="FK53" s="152"/>
      <c r="FL53" s="152"/>
      <c r="FM53" s="152"/>
      <c r="FN53" s="152"/>
      <c r="FO53" s="152"/>
      <c r="FP53" s="152"/>
      <c r="FQ53" s="152"/>
      <c r="FR53" s="152"/>
      <c r="FS53" s="152"/>
      <c r="FT53" s="152"/>
      <c r="FU53" s="152"/>
      <c r="FV53" s="152"/>
      <c r="FW53" s="152"/>
      <c r="FX53" s="152"/>
      <c r="FY53" s="152"/>
      <c r="FZ53" s="152"/>
      <c r="GA53" s="152"/>
      <c r="GB53" s="152"/>
      <c r="GC53" s="152"/>
      <c r="GD53" s="152"/>
      <c r="GE53" s="152"/>
      <c r="GF53" s="152"/>
      <c r="GG53" s="152"/>
      <c r="GH53" s="152"/>
      <c r="GI53" s="152"/>
      <c r="GJ53" s="152"/>
      <c r="GK53" s="152"/>
      <c r="GL53" s="152"/>
      <c r="GM53" s="152"/>
      <c r="GN53" s="152"/>
      <c r="GO53" s="152"/>
      <c r="GP53" s="152"/>
      <c r="GQ53" s="152"/>
      <c r="GR53" s="152"/>
      <c r="GS53" s="152"/>
      <c r="GT53" s="152"/>
      <c r="GU53" s="152"/>
      <c r="GV53" s="152"/>
      <c r="GW53" s="152"/>
      <c r="GX53" s="152"/>
      <c r="GY53" s="152"/>
      <c r="GZ53" s="152"/>
      <c r="HA53" s="152"/>
      <c r="HB53" s="152"/>
      <c r="HC53" s="152"/>
      <c r="HD53" s="152"/>
      <c r="HE53" s="152"/>
      <c r="HF53" s="152"/>
      <c r="HG53" s="152"/>
      <c r="HH53" s="152"/>
      <c r="HI53" s="152"/>
      <c r="HJ53" s="152"/>
      <c r="HK53" s="152"/>
      <c r="HL53" s="152"/>
      <c r="HM53" s="152"/>
      <c r="HN53" s="152"/>
      <c r="HO53" s="152"/>
      <c r="HP53" s="152"/>
      <c r="HQ53" s="152"/>
      <c r="HR53" s="152"/>
      <c r="HS53" s="152"/>
      <c r="HT53" s="152"/>
      <c r="HU53" s="152"/>
      <c r="HV53" s="152"/>
      <c r="HW53" s="152"/>
      <c r="HX53" s="152"/>
      <c r="HY53" s="152"/>
      <c r="HZ53" s="152"/>
    </row>
    <row r="54" spans="1:234" ht="15" customHeight="1">
      <c r="A54" s="243" t="s">
        <v>76</v>
      </c>
      <c r="B54" s="136"/>
      <c r="C54" s="136"/>
      <c r="D54" s="136"/>
      <c r="E54" s="136"/>
      <c r="F54" s="142"/>
      <c r="G54" s="142"/>
      <c r="H54" s="142"/>
      <c r="I54" s="142"/>
      <c r="J54" s="153"/>
      <c r="K54" s="233" t="e">
        <f>SUM(K51:K53)</f>
        <v>#REF!</v>
      </c>
      <c r="L54" s="233" t="e">
        <f>SUM(L51:L53)</f>
        <v>#REF!</v>
      </c>
      <c r="M54" s="233" t="e">
        <f>SUM(M51:M53)</f>
        <v>#REF!</v>
      </c>
      <c r="N54" s="233" t="e">
        <f>SUM(N51:N53)</f>
        <v>#REF!</v>
      </c>
      <c r="O54" s="151"/>
      <c r="P54" s="151"/>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1"/>
      <c r="BL54" s="151"/>
      <c r="BM54" s="151"/>
      <c r="BN54" s="151"/>
      <c r="BO54" s="151"/>
      <c r="BP54" s="151"/>
      <c r="BQ54" s="151"/>
      <c r="BR54" s="151"/>
      <c r="BS54" s="151"/>
      <c r="BT54" s="151"/>
      <c r="BU54" s="151"/>
      <c r="BV54" s="151"/>
      <c r="BW54" s="151"/>
      <c r="BX54" s="151"/>
      <c r="BY54" s="151"/>
      <c r="BZ54" s="151"/>
      <c r="CA54" s="151"/>
      <c r="CB54" s="151"/>
      <c r="CC54" s="151"/>
      <c r="CD54" s="151"/>
      <c r="CE54" s="151"/>
      <c r="CF54" s="151"/>
      <c r="CG54" s="152"/>
      <c r="CH54" s="152"/>
      <c r="CI54" s="152"/>
      <c r="CJ54" s="152"/>
      <c r="CK54" s="152"/>
      <c r="CL54" s="152"/>
      <c r="CM54" s="152"/>
      <c r="CN54" s="152"/>
      <c r="CO54" s="152"/>
      <c r="CP54" s="152"/>
      <c r="CQ54" s="152"/>
      <c r="CR54" s="152"/>
      <c r="CS54" s="152"/>
      <c r="CT54" s="152"/>
      <c r="CU54" s="152"/>
      <c r="CV54" s="152"/>
      <c r="CW54" s="152"/>
      <c r="CX54" s="152"/>
      <c r="CY54" s="152"/>
      <c r="CZ54" s="152"/>
      <c r="DA54" s="152"/>
      <c r="DB54" s="152"/>
      <c r="DC54" s="152"/>
      <c r="DD54" s="152"/>
      <c r="DE54" s="152"/>
      <c r="DF54" s="152"/>
      <c r="DG54" s="152"/>
      <c r="DH54" s="152"/>
      <c r="DI54" s="152"/>
      <c r="DJ54" s="152"/>
      <c r="DK54" s="152"/>
      <c r="DL54" s="152"/>
      <c r="DM54" s="152"/>
      <c r="DN54" s="152"/>
      <c r="DO54" s="152"/>
      <c r="DP54" s="152"/>
      <c r="DQ54" s="152"/>
      <c r="DR54" s="152"/>
      <c r="DS54" s="152"/>
      <c r="DT54" s="152"/>
      <c r="DU54" s="152"/>
      <c r="DV54" s="152"/>
      <c r="DW54" s="152"/>
      <c r="DX54" s="152"/>
      <c r="DY54" s="152"/>
      <c r="DZ54" s="152"/>
      <c r="EA54" s="152"/>
      <c r="EB54" s="152"/>
      <c r="EC54" s="152"/>
      <c r="ED54" s="152"/>
      <c r="EE54" s="152"/>
      <c r="EF54" s="152"/>
      <c r="EG54" s="152"/>
      <c r="EH54" s="152"/>
      <c r="EI54" s="152"/>
      <c r="EJ54" s="152"/>
      <c r="EK54" s="152"/>
      <c r="EL54" s="152"/>
      <c r="EM54" s="152"/>
      <c r="EN54" s="152"/>
      <c r="EO54" s="152"/>
      <c r="EP54" s="152"/>
      <c r="EQ54" s="152"/>
      <c r="ER54" s="152"/>
      <c r="ES54" s="152"/>
      <c r="ET54" s="152"/>
      <c r="EU54" s="152"/>
      <c r="EV54" s="152"/>
      <c r="EW54" s="152"/>
      <c r="EX54" s="152"/>
      <c r="EY54" s="152"/>
      <c r="EZ54" s="152"/>
      <c r="FA54" s="152"/>
      <c r="FB54" s="152"/>
      <c r="FC54" s="152"/>
      <c r="FD54" s="152"/>
      <c r="FE54" s="152"/>
      <c r="FF54" s="152"/>
      <c r="FG54" s="152"/>
      <c r="FH54" s="152"/>
      <c r="FI54" s="152"/>
      <c r="FJ54" s="152"/>
      <c r="FK54" s="152"/>
      <c r="FL54" s="152"/>
      <c r="FM54" s="152"/>
      <c r="FN54" s="152"/>
      <c r="FO54" s="152"/>
      <c r="FP54" s="152"/>
      <c r="FQ54" s="152"/>
      <c r="FR54" s="152"/>
      <c r="FS54" s="152"/>
      <c r="FT54" s="152"/>
      <c r="FU54" s="152"/>
      <c r="FV54" s="152"/>
      <c r="FW54" s="152"/>
      <c r="FX54" s="152"/>
      <c r="FY54" s="152"/>
      <c r="FZ54" s="152"/>
      <c r="GA54" s="152"/>
      <c r="GB54" s="152"/>
      <c r="GC54" s="152"/>
      <c r="GD54" s="152"/>
      <c r="GE54" s="152"/>
      <c r="GF54" s="152"/>
      <c r="GG54" s="152"/>
      <c r="GH54" s="152"/>
      <c r="GI54" s="152"/>
      <c r="GJ54" s="152"/>
      <c r="GK54" s="152"/>
      <c r="GL54" s="152"/>
      <c r="GM54" s="152"/>
      <c r="GN54" s="152"/>
      <c r="GO54" s="152"/>
      <c r="GP54" s="152"/>
      <c r="GQ54" s="152"/>
      <c r="GR54" s="152"/>
      <c r="GS54" s="152"/>
      <c r="GT54" s="152"/>
      <c r="GU54" s="152"/>
      <c r="GV54" s="152"/>
      <c r="GW54" s="152"/>
      <c r="GX54" s="152"/>
      <c r="GY54" s="152"/>
      <c r="GZ54" s="152"/>
      <c r="HA54" s="152"/>
      <c r="HB54" s="152"/>
      <c r="HC54" s="152"/>
      <c r="HD54" s="152"/>
      <c r="HE54" s="152"/>
      <c r="HF54" s="152"/>
      <c r="HG54" s="152"/>
      <c r="HH54" s="152"/>
      <c r="HI54" s="152"/>
      <c r="HJ54" s="152"/>
      <c r="HK54" s="152"/>
      <c r="HL54" s="152"/>
      <c r="HM54" s="152"/>
      <c r="HN54" s="152"/>
      <c r="HO54" s="152"/>
      <c r="HP54" s="152"/>
      <c r="HQ54" s="152"/>
      <c r="HR54" s="152"/>
      <c r="HS54" s="152"/>
      <c r="HT54" s="152"/>
      <c r="HU54" s="152"/>
      <c r="HV54" s="152"/>
      <c r="HW54" s="152"/>
      <c r="HX54" s="152"/>
      <c r="HY54" s="152"/>
      <c r="HZ54" s="152"/>
    </row>
    <row r="55" spans="1:234" ht="22.5" customHeight="1">
      <c r="A55" s="207" t="s">
        <v>222</v>
      </c>
      <c r="B55" s="296"/>
      <c r="C55" s="296"/>
      <c r="D55" s="296"/>
      <c r="E55" s="296"/>
      <c r="F55" s="296"/>
      <c r="G55" s="297"/>
      <c r="H55" s="297"/>
      <c r="I55" s="298"/>
      <c r="J55" s="283" t="s">
        <v>148</v>
      </c>
      <c r="K55" s="173" t="s">
        <v>143</v>
      </c>
      <c r="L55" s="173" t="s">
        <v>143</v>
      </c>
      <c r="M55" s="173" t="s">
        <v>143</v>
      </c>
      <c r="N55" s="173" t="s">
        <v>143</v>
      </c>
    </row>
    <row r="56" spans="1:234" ht="12.75" customHeight="1">
      <c r="A56" s="270" t="s">
        <v>59</v>
      </c>
      <c r="B56" s="178" t="s">
        <v>167</v>
      </c>
      <c r="C56" s="179"/>
      <c r="D56" s="179"/>
      <c r="E56" s="179"/>
      <c r="F56" s="179"/>
      <c r="G56" s="229"/>
      <c r="H56" s="300"/>
      <c r="I56" s="301"/>
      <c r="J56" s="279" t="e">
        <f>#REF!</f>
        <v>#REF!</v>
      </c>
      <c r="K56" s="186" t="e">
        <f>$J56*($K$27)</f>
        <v>#REF!</v>
      </c>
      <c r="L56" s="186" t="e">
        <f>$J56*($L$27)</f>
        <v>#REF!</v>
      </c>
      <c r="M56" s="186" t="e">
        <f>$J56*($M$27)</f>
        <v>#REF!</v>
      </c>
      <c r="N56" s="186" t="e">
        <f>$J56*($N$27)</f>
        <v>#REF!</v>
      </c>
    </row>
    <row r="57" spans="1:234" ht="14.1" customHeight="1">
      <c r="A57" s="173" t="s">
        <v>61</v>
      </c>
      <c r="B57" s="158" t="s">
        <v>168</v>
      </c>
      <c r="C57" s="286"/>
      <c r="D57" s="158"/>
      <c r="E57" s="260"/>
      <c r="F57" s="260"/>
      <c r="G57" s="245"/>
      <c r="H57" s="299"/>
      <c r="I57" s="294"/>
      <c r="J57" s="352" t="e">
        <f>#REF!</f>
        <v>#REF!</v>
      </c>
      <c r="K57" s="186" t="e">
        <f>$J57*($K$27)</f>
        <v>#REF!</v>
      </c>
      <c r="L57" s="186" t="e">
        <f>$J57*($L$27)</f>
        <v>#REF!</v>
      </c>
      <c r="M57" s="186" t="e">
        <f>$J57*($M$27)</f>
        <v>#REF!</v>
      </c>
      <c r="N57" s="186" t="e">
        <f>$J57*($N$27)</f>
        <v>#REF!</v>
      </c>
    </row>
    <row r="58" spans="1:234" ht="14.1" customHeight="1">
      <c r="A58" s="173" t="s">
        <v>63</v>
      </c>
      <c r="B58" s="128" t="s">
        <v>223</v>
      </c>
      <c r="C58" s="232"/>
      <c r="D58" s="232"/>
      <c r="E58" s="232"/>
      <c r="F58" s="232"/>
      <c r="G58" s="232"/>
      <c r="H58" s="232"/>
      <c r="I58" s="295"/>
      <c r="J58" s="353" t="e">
        <f>#REF!</f>
        <v>#REF!</v>
      </c>
      <c r="K58" s="186" t="e">
        <f>$J58*($K$27)</f>
        <v>#REF!</v>
      </c>
      <c r="L58" s="186" t="e">
        <f>$J58*($L$27)</f>
        <v>#REF!</v>
      </c>
      <c r="M58" s="186" t="e">
        <f>$J58*($M$27)</f>
        <v>#REF!</v>
      </c>
      <c r="N58" s="186" t="e">
        <f>$J58*($N$27)</f>
        <v>#REF!</v>
      </c>
    </row>
    <row r="59" spans="1:234" ht="14.1" customHeight="1">
      <c r="A59" s="270" t="s">
        <v>65</v>
      </c>
      <c r="B59" s="178" t="s">
        <v>224</v>
      </c>
      <c r="C59" s="179"/>
      <c r="D59" s="179"/>
      <c r="E59" s="229"/>
      <c r="F59" s="229"/>
      <c r="G59" s="229"/>
      <c r="H59" s="300"/>
      <c r="I59" s="301"/>
      <c r="J59" s="353" t="e">
        <f>#REF!</f>
        <v>#REF!</v>
      </c>
      <c r="K59" s="186" t="e">
        <f>$J59*($K$27)</f>
        <v>#REF!</v>
      </c>
      <c r="L59" s="186" t="e">
        <f>$J59*($L$27)</f>
        <v>#REF!</v>
      </c>
      <c r="M59" s="186" t="e">
        <f>$J59*($M$27)</f>
        <v>#REF!</v>
      </c>
      <c r="N59" s="186" t="e">
        <f>$J59*($N$27)</f>
        <v>#REF!</v>
      </c>
    </row>
    <row r="60" spans="1:234" ht="14.1" customHeight="1">
      <c r="A60" s="346" t="s">
        <v>70</v>
      </c>
      <c r="B60" s="128" t="s">
        <v>225</v>
      </c>
      <c r="C60" s="128"/>
      <c r="D60" s="128"/>
      <c r="E60" s="128"/>
      <c r="F60" s="128"/>
      <c r="G60" s="128"/>
      <c r="H60" s="128"/>
      <c r="I60" s="347"/>
      <c r="J60" s="353" t="e">
        <f>#REF!</f>
        <v>#REF!</v>
      </c>
      <c r="K60" s="345" t="e">
        <f>$J60*($K$27)</f>
        <v>#REF!</v>
      </c>
      <c r="L60" s="345" t="e">
        <f>$J60*($L$27)</f>
        <v>#REF!</v>
      </c>
      <c r="M60" s="345" t="e">
        <f>$J60*($M$27)</f>
        <v>#REF!</v>
      </c>
      <c r="N60" s="345" t="e">
        <f>$J60*($N$27)</f>
        <v>#REF!</v>
      </c>
    </row>
    <row r="61" spans="1:234" ht="14.1" customHeight="1">
      <c r="A61" s="211" t="s">
        <v>76</v>
      </c>
      <c r="B61" s="212"/>
      <c r="C61" s="212"/>
      <c r="D61" s="212"/>
      <c r="E61" s="212"/>
      <c r="F61" s="212"/>
      <c r="G61" s="212"/>
      <c r="H61" s="212"/>
      <c r="I61" s="348"/>
      <c r="J61" s="354" t="e">
        <f>#REF!</f>
        <v>#REF!</v>
      </c>
      <c r="K61" s="185" t="e">
        <f>SUM(K56:K60)</f>
        <v>#REF!</v>
      </c>
      <c r="L61" s="185" t="e">
        <f>SUM(L56:L60)</f>
        <v>#REF!</v>
      </c>
      <c r="M61" s="185" t="e">
        <f>SUM(M56:M60)</f>
        <v>#REF!</v>
      </c>
      <c r="N61" s="185" t="e">
        <f>SUM(N56:N60)</f>
        <v>#REF!</v>
      </c>
    </row>
    <row r="62" spans="1:234" ht="14.1" customHeight="1">
      <c r="A62" s="302"/>
      <c r="B62" s="293"/>
      <c r="C62" s="293"/>
      <c r="D62" s="293"/>
      <c r="E62" s="293"/>
      <c r="F62" s="293"/>
      <c r="G62" s="293"/>
      <c r="H62" s="293"/>
      <c r="I62" s="303"/>
      <c r="J62" s="153"/>
      <c r="K62" s="330"/>
      <c r="L62" s="330"/>
      <c r="M62" s="330"/>
      <c r="N62" s="330"/>
    </row>
    <row r="63" spans="1:234">
      <c r="A63" s="207" t="s">
        <v>172</v>
      </c>
      <c r="B63" s="207"/>
      <c r="C63" s="208"/>
      <c r="D63" s="208"/>
      <c r="E63" s="208"/>
      <c r="F63" s="208"/>
      <c r="G63" s="166"/>
      <c r="H63" s="166"/>
      <c r="I63" s="166"/>
      <c r="J63" s="244"/>
      <c r="K63" s="173" t="s">
        <v>143</v>
      </c>
      <c r="L63" s="173" t="s">
        <v>143</v>
      </c>
      <c r="M63" s="173" t="s">
        <v>143</v>
      </c>
      <c r="N63" s="173" t="s">
        <v>143</v>
      </c>
    </row>
    <row r="64" spans="1:234" ht="15" customHeight="1">
      <c r="A64" s="216" t="s">
        <v>173</v>
      </c>
      <c r="B64" s="129"/>
      <c r="C64" s="129"/>
      <c r="D64" s="129"/>
      <c r="E64" s="129"/>
      <c r="F64" s="129"/>
      <c r="G64" s="129"/>
      <c r="H64" s="129"/>
      <c r="I64" s="129"/>
      <c r="J64" s="160"/>
      <c r="K64" s="184" t="e">
        <f>K17</f>
        <v>#REF!</v>
      </c>
      <c r="L64" s="184" t="e">
        <f>L17</f>
        <v>#REF!</v>
      </c>
      <c r="M64" s="184" t="e">
        <f>M17</f>
        <v>#REF!</v>
      </c>
      <c r="N64" s="184" t="e">
        <f>N17</f>
        <v>#REF!</v>
      </c>
      <c r="O64" s="151"/>
      <c r="P64" s="151"/>
      <c r="Q64" s="151"/>
      <c r="R64" s="151"/>
      <c r="S64" s="151"/>
      <c r="T64" s="151"/>
      <c r="U64" s="151"/>
      <c r="V64" s="151"/>
      <c r="W64" s="151"/>
      <c r="X64" s="151"/>
      <c r="Y64" s="151"/>
      <c r="Z64" s="151"/>
      <c r="AA64" s="151"/>
      <c r="AB64" s="151"/>
      <c r="AC64" s="151"/>
      <c r="AD64" s="151"/>
      <c r="AE64" s="151"/>
      <c r="AF64" s="151"/>
      <c r="AG64" s="151"/>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c r="BI64" s="151"/>
      <c r="BJ64" s="151"/>
      <c r="BK64" s="151"/>
      <c r="BL64" s="151"/>
      <c r="BM64" s="151"/>
      <c r="BN64" s="151"/>
      <c r="BO64" s="151"/>
      <c r="BP64" s="151"/>
      <c r="BQ64" s="151"/>
      <c r="BR64" s="151"/>
      <c r="BS64" s="151"/>
      <c r="BT64" s="151"/>
      <c r="BU64" s="151"/>
      <c r="BV64" s="151"/>
      <c r="BW64" s="151"/>
      <c r="BX64" s="151"/>
      <c r="BY64" s="151"/>
      <c r="BZ64" s="151"/>
      <c r="CA64" s="151"/>
      <c r="CB64" s="151"/>
      <c r="CC64" s="151"/>
      <c r="CD64" s="151"/>
      <c r="CE64" s="151"/>
      <c r="CF64" s="151"/>
      <c r="CG64" s="152"/>
      <c r="CH64" s="152"/>
      <c r="CI64" s="152"/>
      <c r="CJ64" s="152"/>
      <c r="CK64" s="152"/>
      <c r="CL64" s="152"/>
      <c r="CM64" s="152"/>
      <c r="CN64" s="152"/>
      <c r="CO64" s="152"/>
      <c r="CP64" s="152"/>
      <c r="CQ64" s="152"/>
      <c r="CR64" s="152"/>
      <c r="CS64" s="152"/>
      <c r="CT64" s="152"/>
      <c r="CU64" s="152"/>
      <c r="CV64" s="152"/>
      <c r="CW64" s="152"/>
      <c r="CX64" s="152"/>
      <c r="CY64" s="152"/>
      <c r="CZ64" s="152"/>
      <c r="DA64" s="152"/>
      <c r="DB64" s="152"/>
      <c r="DC64" s="152"/>
      <c r="DD64" s="152"/>
      <c r="DE64" s="152"/>
      <c r="DF64" s="152"/>
      <c r="DG64" s="152"/>
      <c r="DH64" s="152"/>
      <c r="DI64" s="152"/>
      <c r="DJ64" s="152"/>
      <c r="DK64" s="152"/>
      <c r="DL64" s="152"/>
      <c r="DM64" s="152"/>
      <c r="DN64" s="152"/>
      <c r="DO64" s="152"/>
      <c r="DP64" s="152"/>
      <c r="DQ64" s="152"/>
      <c r="DR64" s="152"/>
      <c r="DS64" s="152"/>
      <c r="DT64" s="152"/>
      <c r="DU64" s="152"/>
      <c r="DV64" s="152"/>
      <c r="DW64" s="152"/>
      <c r="DX64" s="152"/>
      <c r="DY64" s="152"/>
      <c r="DZ64" s="152"/>
      <c r="EA64" s="152"/>
      <c r="EB64" s="152"/>
      <c r="EC64" s="152"/>
      <c r="ED64" s="152"/>
      <c r="EE64" s="152"/>
      <c r="EF64" s="152"/>
      <c r="EG64" s="152"/>
      <c r="EH64" s="152"/>
      <c r="EI64" s="152"/>
      <c r="EJ64" s="152"/>
      <c r="EK64" s="152"/>
      <c r="EL64" s="152"/>
      <c r="EM64" s="152"/>
      <c r="EN64" s="152"/>
      <c r="EO64" s="152"/>
      <c r="EP64" s="152"/>
      <c r="EQ64" s="152"/>
      <c r="ER64" s="152"/>
      <c r="ES64" s="152"/>
      <c r="ET64" s="152"/>
      <c r="EU64" s="152"/>
      <c r="EV64" s="152"/>
      <c r="EW64" s="152"/>
      <c r="EX64" s="152"/>
      <c r="EY64" s="152"/>
      <c r="EZ64" s="152"/>
      <c r="FA64" s="152"/>
      <c r="FB64" s="152"/>
      <c r="FC64" s="152"/>
      <c r="FD64" s="152"/>
      <c r="FE64" s="152"/>
      <c r="FF64" s="152"/>
      <c r="FG64" s="152"/>
      <c r="FH64" s="152"/>
      <c r="FI64" s="152"/>
      <c r="FJ64" s="152"/>
      <c r="FK64" s="152"/>
      <c r="FL64" s="152"/>
      <c r="FM64" s="152"/>
      <c r="FN64" s="152"/>
      <c r="FO64" s="152"/>
      <c r="FP64" s="152"/>
      <c r="FQ64" s="152"/>
      <c r="FR64" s="152"/>
      <c r="FS64" s="152"/>
      <c r="FT64" s="152"/>
      <c r="FU64" s="152"/>
      <c r="FV64" s="152"/>
      <c r="FW64" s="152"/>
      <c r="FX64" s="152"/>
      <c r="FY64" s="152"/>
      <c r="FZ64" s="152"/>
      <c r="GA64" s="152"/>
      <c r="GB64" s="152"/>
      <c r="GC64" s="152"/>
      <c r="GD64" s="152"/>
      <c r="GE64" s="152"/>
      <c r="GF64" s="152"/>
      <c r="GG64" s="152"/>
      <c r="GH64" s="152"/>
      <c r="GI64" s="152"/>
      <c r="GJ64" s="152"/>
      <c r="GK64" s="152"/>
      <c r="GL64" s="152"/>
      <c r="GM64" s="152"/>
      <c r="GN64" s="152"/>
      <c r="GO64" s="152"/>
      <c r="GP64" s="152"/>
      <c r="GQ64" s="152"/>
      <c r="GR64" s="152"/>
      <c r="GS64" s="152"/>
      <c r="GT64" s="152"/>
      <c r="GU64" s="152"/>
      <c r="GV64" s="152"/>
      <c r="GW64" s="152"/>
      <c r="GX64" s="152"/>
      <c r="GY64" s="152"/>
      <c r="GZ64" s="152"/>
      <c r="HA64" s="152"/>
      <c r="HB64" s="152"/>
      <c r="HC64" s="152"/>
      <c r="HD64" s="152"/>
      <c r="HE64" s="152"/>
      <c r="HF64" s="152"/>
      <c r="HG64" s="152"/>
      <c r="HH64" s="152"/>
      <c r="HI64" s="152"/>
      <c r="HJ64" s="152"/>
      <c r="HK64" s="152"/>
      <c r="HL64" s="152"/>
      <c r="HM64" s="152"/>
      <c r="HN64" s="152"/>
      <c r="HO64" s="152"/>
      <c r="HP64" s="152"/>
      <c r="HQ64" s="152"/>
      <c r="HR64" s="152"/>
      <c r="HS64" s="152"/>
      <c r="HT64" s="152"/>
      <c r="HU64" s="152"/>
      <c r="HV64" s="152"/>
      <c r="HW64" s="152"/>
      <c r="HX64" s="152"/>
      <c r="HY64" s="152"/>
      <c r="HZ64" s="152"/>
    </row>
    <row r="65" spans="1:234" ht="15" customHeight="1">
      <c r="A65" s="217" t="s">
        <v>174</v>
      </c>
      <c r="B65" s="129"/>
      <c r="C65" s="129"/>
      <c r="D65" s="129"/>
      <c r="E65" s="129"/>
      <c r="F65" s="129"/>
      <c r="G65" s="129"/>
      <c r="H65" s="129"/>
      <c r="I65" s="129"/>
      <c r="J65" s="160"/>
      <c r="K65" s="184" t="e">
        <f>K54</f>
        <v>#REF!</v>
      </c>
      <c r="L65" s="184" t="e">
        <f>L54</f>
        <v>#REF!</v>
      </c>
      <c r="M65" s="184" t="e">
        <f>M54</f>
        <v>#REF!</v>
      </c>
      <c r="N65" s="184" t="e">
        <f>N54</f>
        <v>#REF!</v>
      </c>
      <c r="O65" s="151"/>
      <c r="P65" s="151"/>
      <c r="Q65" s="151"/>
      <c r="R65" s="151"/>
      <c r="S65" s="151"/>
      <c r="T65" s="151"/>
      <c r="U65" s="151"/>
      <c r="V65" s="151"/>
      <c r="W65" s="151"/>
      <c r="X65" s="151"/>
      <c r="Y65" s="151"/>
      <c r="Z65" s="151"/>
      <c r="AA65" s="151"/>
      <c r="AB65" s="151"/>
      <c r="AC65" s="151"/>
      <c r="AD65" s="151"/>
      <c r="AE65" s="151"/>
      <c r="AF65" s="151"/>
      <c r="AG65" s="151"/>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c r="BI65" s="151"/>
      <c r="BJ65" s="151"/>
      <c r="BK65" s="151"/>
      <c r="BL65" s="151"/>
      <c r="BM65" s="151"/>
      <c r="BN65" s="151"/>
      <c r="BO65" s="151"/>
      <c r="BP65" s="151"/>
      <c r="BQ65" s="151"/>
      <c r="BR65" s="151"/>
      <c r="BS65" s="151"/>
      <c r="BT65" s="151"/>
      <c r="BU65" s="151"/>
      <c r="BV65" s="151"/>
      <c r="BW65" s="151"/>
      <c r="BX65" s="151"/>
      <c r="BY65" s="151"/>
      <c r="BZ65" s="151"/>
      <c r="CA65" s="151"/>
      <c r="CB65" s="151"/>
      <c r="CC65" s="151"/>
      <c r="CD65" s="151"/>
      <c r="CE65" s="151"/>
      <c r="CF65" s="151"/>
      <c r="CG65" s="152"/>
      <c r="CH65" s="152"/>
      <c r="CI65" s="152"/>
      <c r="CJ65" s="152"/>
      <c r="CK65" s="152"/>
      <c r="CL65" s="152"/>
      <c r="CM65" s="152"/>
      <c r="CN65" s="152"/>
      <c r="CO65" s="152"/>
      <c r="CP65" s="152"/>
      <c r="CQ65" s="152"/>
      <c r="CR65" s="152"/>
      <c r="CS65" s="152"/>
      <c r="CT65" s="152"/>
      <c r="CU65" s="152"/>
      <c r="CV65" s="152"/>
      <c r="CW65" s="152"/>
      <c r="CX65" s="152"/>
      <c r="CY65" s="152"/>
      <c r="CZ65" s="152"/>
      <c r="DA65" s="152"/>
      <c r="DB65" s="152"/>
      <c r="DC65" s="152"/>
      <c r="DD65" s="152"/>
      <c r="DE65" s="152"/>
      <c r="DF65" s="152"/>
      <c r="DG65" s="152"/>
      <c r="DH65" s="152"/>
      <c r="DI65" s="152"/>
      <c r="DJ65" s="152"/>
      <c r="DK65" s="152"/>
      <c r="DL65" s="152"/>
      <c r="DM65" s="152"/>
      <c r="DN65" s="152"/>
      <c r="DO65" s="152"/>
      <c r="DP65" s="152"/>
      <c r="DQ65" s="152"/>
      <c r="DR65" s="152"/>
      <c r="DS65" s="152"/>
      <c r="DT65" s="152"/>
      <c r="DU65" s="152"/>
      <c r="DV65" s="152"/>
      <c r="DW65" s="152"/>
      <c r="DX65" s="152"/>
      <c r="DY65" s="152"/>
      <c r="DZ65" s="152"/>
      <c r="EA65" s="152"/>
      <c r="EB65" s="152"/>
      <c r="EC65" s="152"/>
      <c r="ED65" s="152"/>
      <c r="EE65" s="152"/>
      <c r="EF65" s="152"/>
      <c r="EG65" s="152"/>
      <c r="EH65" s="152"/>
      <c r="EI65" s="152"/>
      <c r="EJ65" s="152"/>
      <c r="EK65" s="152"/>
      <c r="EL65" s="152"/>
      <c r="EM65" s="152"/>
      <c r="EN65" s="152"/>
      <c r="EO65" s="152"/>
      <c r="EP65" s="152"/>
      <c r="EQ65" s="152"/>
      <c r="ER65" s="152"/>
      <c r="ES65" s="152"/>
      <c r="ET65" s="152"/>
      <c r="EU65" s="152"/>
      <c r="EV65" s="152"/>
      <c r="EW65" s="152"/>
      <c r="EX65" s="152"/>
      <c r="EY65" s="152"/>
      <c r="EZ65" s="152"/>
      <c r="FA65" s="152"/>
      <c r="FB65" s="152"/>
      <c r="FC65" s="152"/>
      <c r="FD65" s="152"/>
      <c r="FE65" s="152"/>
      <c r="FF65" s="152"/>
      <c r="FG65" s="152"/>
      <c r="FH65" s="152"/>
      <c r="FI65" s="152"/>
      <c r="FJ65" s="152"/>
      <c r="FK65" s="152"/>
      <c r="FL65" s="152"/>
      <c r="FM65" s="152"/>
      <c r="FN65" s="152"/>
      <c r="FO65" s="152"/>
      <c r="FP65" s="152"/>
      <c r="FQ65" s="152"/>
      <c r="FR65" s="152"/>
      <c r="FS65" s="152"/>
      <c r="FT65" s="152"/>
      <c r="FU65" s="152"/>
      <c r="FV65" s="152"/>
      <c r="FW65" s="152"/>
      <c r="FX65" s="152"/>
      <c r="FY65" s="152"/>
      <c r="FZ65" s="152"/>
      <c r="GA65" s="152"/>
      <c r="GB65" s="152"/>
      <c r="GC65" s="152"/>
      <c r="GD65" s="152"/>
      <c r="GE65" s="152"/>
      <c r="GF65" s="152"/>
      <c r="GG65" s="152"/>
      <c r="GH65" s="152"/>
      <c r="GI65" s="152"/>
      <c r="GJ65" s="152"/>
      <c r="GK65" s="152"/>
      <c r="GL65" s="152"/>
      <c r="GM65" s="152"/>
      <c r="GN65" s="152"/>
      <c r="GO65" s="152"/>
      <c r="GP65" s="152"/>
      <c r="GQ65" s="152"/>
      <c r="GR65" s="152"/>
      <c r="GS65" s="152"/>
      <c r="GT65" s="152"/>
      <c r="GU65" s="152"/>
      <c r="GV65" s="152"/>
      <c r="GW65" s="152"/>
      <c r="GX65" s="152"/>
      <c r="GY65" s="152"/>
      <c r="GZ65" s="152"/>
      <c r="HA65" s="152"/>
      <c r="HB65" s="152"/>
      <c r="HC65" s="152"/>
      <c r="HD65" s="152"/>
      <c r="HE65" s="152"/>
      <c r="HF65" s="152"/>
      <c r="HG65" s="152"/>
      <c r="HH65" s="152"/>
      <c r="HI65" s="152"/>
      <c r="HJ65" s="152"/>
      <c r="HK65" s="152"/>
      <c r="HL65" s="152"/>
      <c r="HM65" s="152"/>
      <c r="HN65" s="152"/>
      <c r="HO65" s="152"/>
      <c r="HP65" s="152"/>
      <c r="HQ65" s="152"/>
      <c r="HR65" s="152"/>
      <c r="HS65" s="152"/>
      <c r="HT65" s="152"/>
      <c r="HU65" s="152"/>
      <c r="HV65" s="152"/>
      <c r="HW65" s="152"/>
      <c r="HX65" s="152"/>
      <c r="HY65" s="152"/>
      <c r="HZ65" s="152"/>
    </row>
    <row r="66" spans="1:234" ht="15" customHeight="1">
      <c r="A66" s="217" t="s">
        <v>175</v>
      </c>
      <c r="B66" s="129"/>
      <c r="C66" s="129"/>
      <c r="D66" s="129"/>
      <c r="E66" s="129"/>
      <c r="F66" s="129"/>
      <c r="G66" s="129"/>
      <c r="H66" s="129"/>
      <c r="I66" s="129"/>
      <c r="J66" s="160"/>
      <c r="K66" s="184" t="e">
        <f>K61</f>
        <v>#REF!</v>
      </c>
      <c r="L66" s="184" t="e">
        <f>L61</f>
        <v>#REF!</v>
      </c>
      <c r="M66" s="184" t="e">
        <f>M61</f>
        <v>#REF!</v>
      </c>
      <c r="N66" s="184" t="e">
        <f>N61</f>
        <v>#REF!</v>
      </c>
      <c r="O66" s="151"/>
      <c r="P66" s="151"/>
      <c r="Q66" s="151"/>
      <c r="R66" s="151"/>
      <c r="S66" s="151"/>
      <c r="T66" s="151"/>
      <c r="U66" s="151"/>
      <c r="V66" s="151"/>
      <c r="W66" s="151"/>
      <c r="X66" s="151"/>
      <c r="Y66" s="151"/>
      <c r="Z66" s="151"/>
      <c r="AA66" s="151"/>
      <c r="AB66" s="151"/>
      <c r="AC66" s="151"/>
      <c r="AD66" s="151"/>
      <c r="AE66" s="151"/>
      <c r="AF66" s="151"/>
      <c r="AG66" s="151"/>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c r="BI66" s="151"/>
      <c r="BJ66" s="151"/>
      <c r="BK66" s="151"/>
      <c r="BL66" s="151"/>
      <c r="BM66" s="151"/>
      <c r="BN66" s="151"/>
      <c r="BO66" s="151"/>
      <c r="BP66" s="151"/>
      <c r="BQ66" s="151"/>
      <c r="BR66" s="151"/>
      <c r="BS66" s="151"/>
      <c r="BT66" s="151"/>
      <c r="BU66" s="151"/>
      <c r="BV66" s="151"/>
      <c r="BW66" s="151"/>
      <c r="BX66" s="151"/>
      <c r="BY66" s="151"/>
      <c r="BZ66" s="151"/>
      <c r="CA66" s="151"/>
      <c r="CB66" s="151"/>
      <c r="CC66" s="151"/>
      <c r="CD66" s="151"/>
      <c r="CE66" s="151"/>
      <c r="CF66" s="151"/>
      <c r="CG66" s="152"/>
      <c r="CH66" s="152"/>
      <c r="CI66" s="152"/>
      <c r="CJ66" s="152"/>
      <c r="CK66" s="152"/>
      <c r="CL66" s="152"/>
      <c r="CM66" s="152"/>
      <c r="CN66" s="152"/>
      <c r="CO66" s="152"/>
      <c r="CP66" s="152"/>
      <c r="CQ66" s="152"/>
      <c r="CR66" s="152"/>
      <c r="CS66" s="152"/>
      <c r="CT66" s="152"/>
      <c r="CU66" s="152"/>
      <c r="CV66" s="152"/>
      <c r="CW66" s="152"/>
      <c r="CX66" s="152"/>
      <c r="CY66" s="152"/>
      <c r="CZ66" s="152"/>
      <c r="DA66" s="152"/>
      <c r="DB66" s="152"/>
      <c r="DC66" s="152"/>
      <c r="DD66" s="152"/>
      <c r="DE66" s="152"/>
      <c r="DF66" s="152"/>
      <c r="DG66" s="152"/>
      <c r="DH66" s="152"/>
      <c r="DI66" s="152"/>
      <c r="DJ66" s="152"/>
      <c r="DK66" s="152"/>
      <c r="DL66" s="152"/>
      <c r="DM66" s="152"/>
      <c r="DN66" s="152"/>
      <c r="DO66" s="152"/>
      <c r="DP66" s="152"/>
      <c r="DQ66" s="152"/>
      <c r="DR66" s="152"/>
      <c r="DS66" s="152"/>
      <c r="DT66" s="152"/>
      <c r="DU66" s="152"/>
      <c r="DV66" s="152"/>
      <c r="DW66" s="152"/>
      <c r="DX66" s="152"/>
      <c r="DY66" s="152"/>
      <c r="DZ66" s="152"/>
      <c r="EA66" s="152"/>
      <c r="EB66" s="152"/>
      <c r="EC66" s="152"/>
      <c r="ED66" s="152"/>
      <c r="EE66" s="152"/>
      <c r="EF66" s="152"/>
      <c r="EG66" s="152"/>
      <c r="EH66" s="152"/>
      <c r="EI66" s="152"/>
      <c r="EJ66" s="152"/>
      <c r="EK66" s="152"/>
      <c r="EL66" s="152"/>
      <c r="EM66" s="152"/>
      <c r="EN66" s="152"/>
      <c r="EO66" s="152"/>
      <c r="EP66" s="152"/>
      <c r="EQ66" s="152"/>
      <c r="ER66" s="152"/>
      <c r="ES66" s="152"/>
      <c r="ET66" s="152"/>
      <c r="EU66" s="152"/>
      <c r="EV66" s="152"/>
      <c r="EW66" s="152"/>
      <c r="EX66" s="152"/>
      <c r="EY66" s="152"/>
      <c r="EZ66" s="152"/>
      <c r="FA66" s="152"/>
      <c r="FB66" s="152"/>
      <c r="FC66" s="152"/>
      <c r="FD66" s="152"/>
      <c r="FE66" s="152"/>
      <c r="FF66" s="152"/>
      <c r="FG66" s="152"/>
      <c r="FH66" s="152"/>
      <c r="FI66" s="152"/>
      <c r="FJ66" s="152"/>
      <c r="FK66" s="152"/>
      <c r="FL66" s="152"/>
      <c r="FM66" s="152"/>
      <c r="FN66" s="152"/>
      <c r="FO66" s="152"/>
      <c r="FP66" s="152"/>
      <c r="FQ66" s="152"/>
      <c r="FR66" s="152"/>
      <c r="FS66" s="152"/>
      <c r="FT66" s="152"/>
      <c r="FU66" s="152"/>
      <c r="FV66" s="152"/>
      <c r="FW66" s="152"/>
      <c r="FX66" s="152"/>
      <c r="FY66" s="152"/>
      <c r="FZ66" s="152"/>
      <c r="GA66" s="152"/>
      <c r="GB66" s="152"/>
      <c r="GC66" s="152"/>
      <c r="GD66" s="152"/>
      <c r="GE66" s="152"/>
      <c r="GF66" s="152"/>
      <c r="GG66" s="152"/>
      <c r="GH66" s="152"/>
      <c r="GI66" s="152"/>
      <c r="GJ66" s="152"/>
      <c r="GK66" s="152"/>
      <c r="GL66" s="152"/>
      <c r="GM66" s="152"/>
      <c r="GN66" s="152"/>
      <c r="GO66" s="152"/>
      <c r="GP66" s="152"/>
      <c r="GQ66" s="152"/>
      <c r="GR66" s="152"/>
      <c r="GS66" s="152"/>
      <c r="GT66" s="152"/>
      <c r="GU66" s="152"/>
      <c r="GV66" s="152"/>
      <c r="GW66" s="152"/>
      <c r="GX66" s="152"/>
      <c r="GY66" s="152"/>
      <c r="GZ66" s="152"/>
      <c r="HA66" s="152"/>
      <c r="HB66" s="152"/>
      <c r="HC66" s="152"/>
      <c r="HD66" s="152"/>
      <c r="HE66" s="152"/>
      <c r="HF66" s="152"/>
      <c r="HG66" s="152"/>
      <c r="HH66" s="152"/>
      <c r="HI66" s="152"/>
      <c r="HJ66" s="152"/>
      <c r="HK66" s="152"/>
      <c r="HL66" s="152"/>
      <c r="HM66" s="152"/>
      <c r="HN66" s="152"/>
      <c r="HO66" s="152"/>
      <c r="HP66" s="152"/>
      <c r="HQ66" s="152"/>
      <c r="HR66" s="152"/>
      <c r="HS66" s="152"/>
      <c r="HT66" s="152"/>
      <c r="HU66" s="152"/>
      <c r="HV66" s="152"/>
      <c r="HW66" s="152"/>
      <c r="HX66" s="152"/>
      <c r="HY66" s="152"/>
      <c r="HZ66" s="152"/>
    </row>
    <row r="67" spans="1:234" ht="14.1" customHeight="1">
      <c r="A67" s="243" t="s">
        <v>76</v>
      </c>
      <c r="B67" s="159"/>
      <c r="C67" s="159"/>
      <c r="D67" s="159"/>
      <c r="E67" s="159"/>
      <c r="F67" s="159"/>
      <c r="G67" s="159"/>
      <c r="H67" s="159"/>
      <c r="I67" s="161"/>
      <c r="J67" s="160"/>
      <c r="K67" s="185" t="e">
        <f>SUM(K64:K66)</f>
        <v>#REF!</v>
      </c>
      <c r="L67" s="185" t="e">
        <f>SUM(L64:L66)</f>
        <v>#REF!</v>
      </c>
      <c r="M67" s="185" t="e">
        <f>SUM(M64:M66)</f>
        <v>#REF!</v>
      </c>
      <c r="N67" s="185" t="e">
        <f>SUM(N64:N66)</f>
        <v>#REF!</v>
      </c>
    </row>
    <row r="68" spans="1:234" ht="22.5" customHeight="1">
      <c r="A68" s="207" t="s">
        <v>176</v>
      </c>
      <c r="B68" s="208"/>
      <c r="C68" s="208"/>
      <c r="D68" s="208"/>
      <c r="E68" s="208"/>
      <c r="F68" s="208"/>
      <c r="G68" s="166"/>
      <c r="H68" s="166"/>
      <c r="I68" s="166"/>
      <c r="J68" s="234"/>
      <c r="K68" s="235"/>
      <c r="L68" s="235"/>
      <c r="M68" s="235"/>
      <c r="N68" s="235"/>
    </row>
    <row r="69" spans="1:234">
      <c r="A69" s="207" t="s">
        <v>177</v>
      </c>
      <c r="B69" s="208"/>
      <c r="C69" s="208"/>
      <c r="D69" s="208"/>
      <c r="E69" s="208"/>
      <c r="F69" s="208"/>
      <c r="G69" s="166"/>
      <c r="H69" s="166"/>
      <c r="I69" s="166"/>
      <c r="J69" s="283" t="s">
        <v>148</v>
      </c>
      <c r="K69" s="173" t="s">
        <v>143</v>
      </c>
      <c r="L69" s="173" t="s">
        <v>143</v>
      </c>
      <c r="M69" s="173" t="s">
        <v>143</v>
      </c>
      <c r="N69" s="173" t="s">
        <v>143</v>
      </c>
    </row>
    <row r="70" spans="1:234">
      <c r="A70" s="226" t="s">
        <v>178</v>
      </c>
      <c r="B70" s="242"/>
      <c r="C70" s="242"/>
      <c r="D70" s="165"/>
      <c r="E70" s="165"/>
      <c r="F70" s="165"/>
      <c r="G70" s="165"/>
      <c r="H70" s="165"/>
      <c r="I70" s="344"/>
      <c r="J70" s="165"/>
      <c r="K70" s="344"/>
      <c r="L70" s="344"/>
      <c r="M70" s="344"/>
      <c r="N70" s="225"/>
    </row>
    <row r="71" spans="1:234" ht="12.75" customHeight="1">
      <c r="A71" s="264" t="s">
        <v>59</v>
      </c>
      <c r="B71" s="128" t="s">
        <v>226</v>
      </c>
      <c r="C71" s="128"/>
      <c r="D71" s="128"/>
      <c r="E71" s="1828" t="s">
        <v>227</v>
      </c>
      <c r="F71" s="1829"/>
      <c r="G71" s="1829"/>
      <c r="H71" s="1830"/>
      <c r="I71" s="306" t="e">
        <f>#REF!</f>
        <v>#REF!</v>
      </c>
      <c r="J71" s="240" t="e">
        <f>#REF!</f>
        <v>#REF!</v>
      </c>
      <c r="K71" s="241" t="e">
        <f t="shared" ref="K71:K80" si="4">$J71*$K$17</f>
        <v>#REF!</v>
      </c>
      <c r="L71" s="241" t="e">
        <f t="shared" ref="L71:L80" si="5">$J71*$L$17</f>
        <v>#REF!</v>
      </c>
      <c r="M71" s="241" t="e">
        <f t="shared" ref="M71:M80" si="6">$J71*$M$17</f>
        <v>#REF!</v>
      </c>
      <c r="N71" s="241" t="e">
        <f>$J71*$N$17</f>
        <v>#REF!</v>
      </c>
    </row>
    <row r="72" spans="1:234" ht="14.1" customHeight="1">
      <c r="A72" s="277" t="s">
        <v>61</v>
      </c>
      <c r="B72" s="178" t="s">
        <v>228</v>
      </c>
      <c r="C72" s="179"/>
      <c r="D72" s="179"/>
      <c r="E72" s="1831"/>
      <c r="F72" s="1832"/>
      <c r="G72" s="1832"/>
      <c r="H72" s="1833"/>
      <c r="I72" s="307" t="e">
        <f>#REF!</f>
        <v>#REF!</v>
      </c>
      <c r="J72" s="167" t="e">
        <f>#REF!</f>
        <v>#REF!</v>
      </c>
      <c r="K72" s="184" t="e">
        <f t="shared" si="4"/>
        <v>#REF!</v>
      </c>
      <c r="L72" s="184" t="e">
        <f t="shared" si="5"/>
        <v>#REF!</v>
      </c>
      <c r="M72" s="184" t="e">
        <f t="shared" si="6"/>
        <v>#REF!</v>
      </c>
      <c r="N72" s="184" t="e">
        <f>$J72*$N$17</f>
        <v>#REF!</v>
      </c>
    </row>
    <row r="73" spans="1:234" ht="14.1" customHeight="1">
      <c r="A73" s="280" t="s">
        <v>63</v>
      </c>
      <c r="B73" s="193" t="s">
        <v>205</v>
      </c>
      <c r="C73" s="194"/>
      <c r="D73" s="194"/>
      <c r="E73" s="1831"/>
      <c r="F73" s="1832"/>
      <c r="G73" s="1832"/>
      <c r="H73" s="1833"/>
      <c r="I73" s="306" t="e">
        <f>#REF!</f>
        <v>#REF!</v>
      </c>
      <c r="J73" s="279" t="e">
        <f>#REF!</f>
        <v>#REF!</v>
      </c>
      <c r="K73" s="304" t="e">
        <f t="shared" si="4"/>
        <v>#REF!</v>
      </c>
      <c r="L73" s="304" t="e">
        <f t="shared" si="5"/>
        <v>#REF!</v>
      </c>
      <c r="M73" s="304" t="e">
        <f t="shared" si="6"/>
        <v>#REF!</v>
      </c>
      <c r="N73" s="184" t="e">
        <f>$J73*$N$17</f>
        <v>#REF!</v>
      </c>
    </row>
    <row r="74" spans="1:234" ht="14.1" customHeight="1">
      <c r="A74" s="277" t="s">
        <v>65</v>
      </c>
      <c r="B74" s="178" t="s">
        <v>206</v>
      </c>
      <c r="C74" s="179"/>
      <c r="D74" s="179"/>
      <c r="E74" s="1831"/>
      <c r="F74" s="1832"/>
      <c r="G74" s="1832"/>
      <c r="H74" s="1833"/>
      <c r="I74" s="308" t="e">
        <f>#REF!</f>
        <v>#REF!</v>
      </c>
      <c r="J74" s="167" t="e">
        <f>#REF!</f>
        <v>#REF!</v>
      </c>
      <c r="K74" s="184" t="e">
        <f t="shared" si="4"/>
        <v>#REF!</v>
      </c>
      <c r="L74" s="184" t="e">
        <f t="shared" si="5"/>
        <v>#REF!</v>
      </c>
      <c r="M74" s="184" t="e">
        <f t="shared" si="6"/>
        <v>#REF!</v>
      </c>
      <c r="N74" s="184" t="e">
        <f>$J74*$N$17</f>
        <v>#REF!</v>
      </c>
    </row>
    <row r="75" spans="1:234" ht="12.75" customHeight="1">
      <c r="A75" s="280" t="s">
        <v>67</v>
      </c>
      <c r="B75" s="193" t="s">
        <v>207</v>
      </c>
      <c r="C75" s="194"/>
      <c r="D75" s="194"/>
      <c r="E75" s="1831"/>
      <c r="F75" s="1832"/>
      <c r="G75" s="1832"/>
      <c r="H75" s="1833"/>
      <c r="I75" s="306" t="e">
        <f>#REF!</f>
        <v>#REF!</v>
      </c>
      <c r="J75" s="281" t="e">
        <f>#REF!</f>
        <v>#REF!</v>
      </c>
      <c r="K75" s="305" t="e">
        <f t="shared" si="4"/>
        <v>#REF!</v>
      </c>
      <c r="L75" s="304" t="e">
        <f>J75*$L$17</f>
        <v>#REF!</v>
      </c>
      <c r="M75" s="305" t="e">
        <f t="shared" si="6"/>
        <v>#REF!</v>
      </c>
      <c r="N75" s="304" t="e">
        <f>J75*$N$17</f>
        <v>#REF!</v>
      </c>
    </row>
    <row r="76" spans="1:234" ht="14.1" customHeight="1">
      <c r="A76" s="277" t="s">
        <v>70</v>
      </c>
      <c r="B76" s="193" t="s">
        <v>131</v>
      </c>
      <c r="C76" s="194"/>
      <c r="D76" s="194" t="s">
        <v>229</v>
      </c>
      <c r="E76" s="1834"/>
      <c r="F76" s="1835"/>
      <c r="G76" s="1835"/>
      <c r="H76" s="1836"/>
      <c r="I76" s="309" t="e">
        <f>#REF!</f>
        <v>#REF!</v>
      </c>
      <c r="J76" s="310" t="e">
        <f>#REF!</f>
        <v>#REF!</v>
      </c>
      <c r="K76" s="305" t="e">
        <f t="shared" si="4"/>
        <v>#REF!</v>
      </c>
      <c r="L76" s="184" t="e">
        <f t="shared" si="5"/>
        <v>#REF!</v>
      </c>
      <c r="M76" s="184" t="e">
        <f t="shared" si="6"/>
        <v>#REF!</v>
      </c>
      <c r="N76" s="184" t="e">
        <f>$J76*$N$17</f>
        <v>#REF!</v>
      </c>
    </row>
    <row r="77" spans="1:234" ht="13.5" customHeight="1">
      <c r="A77" s="312" t="s">
        <v>230</v>
      </c>
      <c r="B77" s="311"/>
      <c r="C77" s="311"/>
      <c r="D77" s="311"/>
      <c r="E77" s="311"/>
      <c r="F77" s="311"/>
      <c r="G77" s="311"/>
      <c r="H77" s="311"/>
      <c r="I77" s="311"/>
      <c r="J77" s="222" t="e">
        <f>SUM(J71:J76)</f>
        <v>#REF!</v>
      </c>
      <c r="K77" s="184" t="e">
        <f t="shared" si="4"/>
        <v>#REF!</v>
      </c>
      <c r="L77" s="184" t="e">
        <f t="shared" si="5"/>
        <v>#REF!</v>
      </c>
      <c r="M77" s="184" t="e">
        <f t="shared" si="6"/>
        <v>#REF!</v>
      </c>
      <c r="N77" s="184" t="e">
        <f>$J77*$N$17</f>
        <v>#REF!</v>
      </c>
    </row>
    <row r="78" spans="1:234" ht="13.5" customHeight="1">
      <c r="A78" s="277" t="s">
        <v>72</v>
      </c>
      <c r="B78" s="162" t="s">
        <v>231</v>
      </c>
      <c r="C78" s="163"/>
      <c r="D78" s="132"/>
      <c r="E78" s="132"/>
      <c r="F78" s="132"/>
      <c r="G78" s="132"/>
      <c r="H78" s="132"/>
      <c r="I78" s="132"/>
      <c r="J78" s="223" t="e">
        <f>(J77-J75)*(1/12+1/12+1/12/3)</f>
        <v>#REF!</v>
      </c>
      <c r="K78" s="184" t="e">
        <f t="shared" si="4"/>
        <v>#REF!</v>
      </c>
      <c r="L78" s="184" t="e">
        <f t="shared" si="5"/>
        <v>#REF!</v>
      </c>
      <c r="M78" s="184" t="e">
        <f t="shared" si="6"/>
        <v>#REF!</v>
      </c>
      <c r="N78" s="184" t="e">
        <f>$J78*$N$17</f>
        <v>#REF!</v>
      </c>
    </row>
    <row r="79" spans="1:234" ht="13.5" customHeight="1">
      <c r="A79" s="312" t="s">
        <v>232</v>
      </c>
      <c r="B79" s="311"/>
      <c r="C79" s="311"/>
      <c r="D79" s="311"/>
      <c r="E79" s="311"/>
      <c r="F79" s="311"/>
      <c r="G79" s="311"/>
      <c r="H79" s="311"/>
      <c r="I79" s="311"/>
      <c r="J79" s="223" t="e">
        <f>SUM(J77:J78)</f>
        <v>#REF!</v>
      </c>
      <c r="K79" s="184" t="e">
        <f t="shared" si="4"/>
        <v>#REF!</v>
      </c>
      <c r="L79" s="184" t="e">
        <f t="shared" si="5"/>
        <v>#REF!</v>
      </c>
      <c r="M79" s="184" t="e">
        <f t="shared" si="6"/>
        <v>#REF!</v>
      </c>
      <c r="N79" s="184" t="e">
        <f>$J79*$N$17</f>
        <v>#REF!</v>
      </c>
    </row>
    <row r="80" spans="1:234" ht="13.5" customHeight="1">
      <c r="A80" s="277" t="s">
        <v>74</v>
      </c>
      <c r="B80" s="164" t="s">
        <v>233</v>
      </c>
      <c r="C80" s="165"/>
      <c r="D80" s="133"/>
      <c r="E80" s="133"/>
      <c r="F80" s="133"/>
      <c r="G80" s="133"/>
      <c r="H80" s="133"/>
      <c r="I80" s="133"/>
      <c r="J80" s="223" t="e">
        <f>J79*J38</f>
        <v>#REF!</v>
      </c>
      <c r="K80" s="184" t="e">
        <f t="shared" si="4"/>
        <v>#REF!</v>
      </c>
      <c r="L80" s="184" t="e">
        <f t="shared" si="5"/>
        <v>#REF!</v>
      </c>
      <c r="M80" s="184" t="e">
        <f t="shared" si="6"/>
        <v>#REF!</v>
      </c>
      <c r="N80" s="184" t="e">
        <f>$J80*$N$17</f>
        <v>#REF!</v>
      </c>
    </row>
    <row r="81" spans="1:234" ht="14.1" customHeight="1">
      <c r="A81" s="211" t="s">
        <v>76</v>
      </c>
      <c r="B81" s="164"/>
      <c r="C81" s="165"/>
      <c r="D81" s="220"/>
      <c r="E81" s="220"/>
      <c r="F81" s="220"/>
      <c r="G81" s="220"/>
      <c r="H81" s="220"/>
      <c r="I81" s="221"/>
      <c r="J81" s="224" t="e">
        <f>SUM(J71:J76,J78,J80)</f>
        <v>#REF!</v>
      </c>
      <c r="K81" s="187" t="e">
        <f>SUM(K71:K76,K78,K80)</f>
        <v>#REF!</v>
      </c>
      <c r="L81" s="187" t="e">
        <f>SUM(L71:L76,L78,L80)</f>
        <v>#REF!</v>
      </c>
      <c r="M81" s="187" t="e">
        <f>SUM(M71:M76,M78,M80)</f>
        <v>#REF!</v>
      </c>
      <c r="N81" s="187" t="e">
        <f>SUM(N71:N76,N78,N80)</f>
        <v>#REF!</v>
      </c>
      <c r="O81" s="151"/>
      <c r="P81" s="151"/>
      <c r="Q81" s="151"/>
      <c r="R81" s="151"/>
      <c r="S81" s="151"/>
      <c r="T81" s="151"/>
      <c r="U81" s="151"/>
      <c r="V81" s="151"/>
      <c r="W81" s="151"/>
      <c r="X81" s="151"/>
      <c r="Y81" s="151"/>
      <c r="Z81" s="151"/>
      <c r="AA81" s="151"/>
      <c r="AB81" s="151"/>
      <c r="AC81" s="151"/>
      <c r="AD81" s="151"/>
      <c r="AE81" s="151"/>
      <c r="AF81" s="151"/>
      <c r="AG81" s="151"/>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c r="BI81" s="151"/>
      <c r="BJ81" s="151"/>
      <c r="BK81" s="151"/>
      <c r="BL81" s="151"/>
      <c r="BM81" s="151"/>
      <c r="BN81" s="151"/>
      <c r="BO81" s="151"/>
      <c r="BP81" s="151"/>
      <c r="BQ81" s="151"/>
      <c r="BR81" s="151"/>
      <c r="BS81" s="151"/>
      <c r="BT81" s="151"/>
      <c r="BU81" s="151"/>
      <c r="BV81" s="151"/>
      <c r="BW81" s="151"/>
      <c r="BX81" s="151"/>
      <c r="BY81" s="151"/>
      <c r="BZ81" s="151"/>
      <c r="CA81" s="151"/>
      <c r="CB81" s="151"/>
      <c r="CC81" s="151"/>
      <c r="CD81" s="151"/>
      <c r="CE81" s="151"/>
      <c r="CF81" s="151"/>
      <c r="CG81" s="152"/>
      <c r="CH81" s="152"/>
      <c r="CI81" s="152"/>
      <c r="CJ81" s="152"/>
      <c r="CK81" s="152"/>
      <c r="CL81" s="152"/>
      <c r="CM81" s="152"/>
      <c r="CN81" s="152"/>
      <c r="CO81" s="152"/>
      <c r="CP81" s="152"/>
      <c r="CQ81" s="152"/>
      <c r="CR81" s="152"/>
      <c r="CS81" s="152"/>
      <c r="CT81" s="152"/>
      <c r="CU81" s="152"/>
      <c r="CV81" s="152"/>
      <c r="CW81" s="152"/>
      <c r="CX81" s="152"/>
      <c r="CY81" s="152"/>
      <c r="CZ81" s="152"/>
      <c r="DA81" s="152"/>
      <c r="DB81" s="152"/>
      <c r="DC81" s="152"/>
      <c r="DD81" s="152"/>
      <c r="DE81" s="152"/>
      <c r="DF81" s="152"/>
      <c r="DG81" s="152"/>
      <c r="DH81" s="152"/>
      <c r="DI81" s="152"/>
      <c r="DJ81" s="152"/>
      <c r="DK81" s="152"/>
      <c r="DL81" s="152"/>
      <c r="DM81" s="152"/>
      <c r="DN81" s="152"/>
      <c r="DO81" s="152"/>
      <c r="DP81" s="152"/>
      <c r="DQ81" s="152"/>
      <c r="DR81" s="152"/>
      <c r="DS81" s="152"/>
      <c r="DT81" s="152"/>
      <c r="DU81" s="152"/>
      <c r="DV81" s="152"/>
      <c r="DW81" s="152"/>
      <c r="DX81" s="152"/>
      <c r="DY81" s="152"/>
      <c r="DZ81" s="152"/>
      <c r="EA81" s="152"/>
      <c r="EB81" s="152"/>
      <c r="EC81" s="152"/>
      <c r="ED81" s="152"/>
      <c r="EE81" s="152"/>
      <c r="EF81" s="152"/>
      <c r="EG81" s="152"/>
      <c r="EH81" s="152"/>
      <c r="EI81" s="152"/>
      <c r="EJ81" s="152"/>
      <c r="EK81" s="152"/>
      <c r="EL81" s="152"/>
      <c r="EM81" s="152"/>
      <c r="EN81" s="152"/>
      <c r="EO81" s="152"/>
      <c r="EP81" s="152"/>
      <c r="EQ81" s="152"/>
      <c r="ER81" s="152"/>
      <c r="ES81" s="152"/>
      <c r="ET81" s="152"/>
      <c r="EU81" s="152"/>
      <c r="EV81" s="152"/>
      <c r="EW81" s="152"/>
      <c r="EX81" s="152"/>
      <c r="EY81" s="152"/>
      <c r="EZ81" s="152"/>
      <c r="FA81" s="152"/>
      <c r="FB81" s="152"/>
      <c r="FC81" s="152"/>
      <c r="FD81" s="152"/>
      <c r="FE81" s="152"/>
      <c r="FF81" s="152"/>
      <c r="FG81" s="152"/>
      <c r="FH81" s="152"/>
      <c r="FI81" s="152"/>
      <c r="FJ81" s="152"/>
      <c r="FK81" s="152"/>
      <c r="FL81" s="152"/>
      <c r="FM81" s="152"/>
      <c r="FN81" s="152"/>
      <c r="FO81" s="152"/>
      <c r="FP81" s="152"/>
      <c r="FQ81" s="152"/>
      <c r="FR81" s="152"/>
      <c r="FS81" s="152"/>
      <c r="FT81" s="152"/>
      <c r="FU81" s="152"/>
      <c r="FV81" s="152"/>
      <c r="FW81" s="152"/>
      <c r="FX81" s="152"/>
      <c r="FY81" s="152"/>
      <c r="FZ81" s="152"/>
      <c r="GA81" s="152"/>
      <c r="GB81" s="152"/>
      <c r="GC81" s="152"/>
      <c r="GD81" s="152"/>
      <c r="GE81" s="152"/>
      <c r="GF81" s="152"/>
      <c r="GG81" s="152"/>
      <c r="GH81" s="152"/>
      <c r="GI81" s="152"/>
      <c r="GJ81" s="152"/>
      <c r="GK81" s="152"/>
      <c r="GL81" s="152"/>
      <c r="GM81" s="152"/>
      <c r="GN81" s="152"/>
      <c r="GO81" s="152"/>
      <c r="GP81" s="152"/>
      <c r="GQ81" s="152"/>
      <c r="GR81" s="152"/>
      <c r="GS81" s="152"/>
      <c r="GT81" s="152"/>
      <c r="GU81" s="152"/>
      <c r="GV81" s="152"/>
      <c r="GW81" s="152"/>
      <c r="GX81" s="152"/>
      <c r="GY81" s="152"/>
      <c r="GZ81" s="152"/>
      <c r="HA81" s="152"/>
      <c r="HB81" s="152"/>
      <c r="HC81" s="152"/>
      <c r="HD81" s="152"/>
      <c r="HE81" s="152"/>
      <c r="HF81" s="152"/>
      <c r="HG81" s="152"/>
      <c r="HH81" s="152"/>
      <c r="HI81" s="152"/>
      <c r="HJ81" s="152"/>
      <c r="HK81" s="152"/>
      <c r="HL81" s="152"/>
      <c r="HM81" s="152"/>
      <c r="HN81" s="152"/>
      <c r="HO81" s="152"/>
      <c r="HP81" s="152"/>
      <c r="HQ81" s="152"/>
      <c r="HR81" s="152"/>
      <c r="HS81" s="152"/>
      <c r="HT81" s="152"/>
      <c r="HU81" s="152"/>
      <c r="HV81" s="152"/>
      <c r="HW81" s="152"/>
      <c r="HX81" s="152"/>
      <c r="HY81" s="152"/>
      <c r="HZ81" s="152"/>
    </row>
    <row r="82" spans="1:234">
      <c r="A82" s="145" t="s">
        <v>234</v>
      </c>
      <c r="B82" s="145"/>
      <c r="C82" s="145"/>
      <c r="D82" s="145"/>
      <c r="E82" s="145"/>
      <c r="F82" s="145"/>
      <c r="G82" s="146"/>
      <c r="H82" s="146"/>
      <c r="I82" s="146"/>
      <c r="J82" s="147"/>
      <c r="K82" s="141" t="s">
        <v>143</v>
      </c>
      <c r="L82" s="141" t="s">
        <v>143</v>
      </c>
      <c r="M82" s="141" t="s">
        <v>143</v>
      </c>
      <c r="N82" s="141" t="s">
        <v>143</v>
      </c>
    </row>
    <row r="83" spans="1:234">
      <c r="A83" s="211" t="s">
        <v>180</v>
      </c>
      <c r="B83" s="212"/>
      <c r="C83" s="165"/>
      <c r="D83" s="165"/>
      <c r="E83" s="165"/>
      <c r="F83" s="165"/>
      <c r="G83" s="165"/>
      <c r="H83" s="165"/>
      <c r="I83" s="344"/>
      <c r="J83" s="165"/>
      <c r="K83" s="344"/>
      <c r="L83" s="344"/>
      <c r="M83" s="344"/>
      <c r="N83" s="225"/>
    </row>
    <row r="84" spans="1:234" ht="12.75" customHeight="1">
      <c r="A84" s="264" t="s">
        <v>59</v>
      </c>
      <c r="B84" s="158" t="s">
        <v>181</v>
      </c>
      <c r="C84" s="158"/>
      <c r="D84" s="158"/>
      <c r="E84" s="158"/>
      <c r="F84" s="158"/>
      <c r="G84" s="158"/>
      <c r="H84" s="158"/>
      <c r="I84" s="238"/>
      <c r="J84" s="158"/>
      <c r="K84" s="239"/>
      <c r="L84" s="239"/>
      <c r="M84" s="239"/>
      <c r="N84" s="239"/>
    </row>
    <row r="85" spans="1:234" ht="14.1" customHeight="1">
      <c r="A85" s="211" t="s">
        <v>76</v>
      </c>
      <c r="B85" s="205"/>
      <c r="C85" s="232"/>
      <c r="D85" s="232"/>
      <c r="E85" s="232"/>
      <c r="F85" s="232"/>
      <c r="G85" s="232"/>
      <c r="H85" s="232"/>
      <c r="I85" s="168"/>
      <c r="J85" s="206"/>
      <c r="K85" s="233">
        <f>SUM(K84)</f>
        <v>0</v>
      </c>
      <c r="L85" s="233">
        <f>SUM(L84)</f>
        <v>0</v>
      </c>
      <c r="M85" s="233">
        <f>SUM(M84)</f>
        <v>0</v>
      </c>
      <c r="N85" s="233">
        <f>SUM(N84)</f>
        <v>0</v>
      </c>
      <c r="O85" s="151"/>
      <c r="P85" s="151"/>
      <c r="Q85" s="151"/>
      <c r="R85" s="151"/>
      <c r="S85" s="151"/>
      <c r="T85" s="151"/>
      <c r="U85" s="151"/>
      <c r="V85" s="151"/>
      <c r="W85" s="151"/>
      <c r="X85" s="151"/>
      <c r="Y85" s="151"/>
      <c r="Z85" s="151"/>
      <c r="AA85" s="151"/>
      <c r="AB85" s="151"/>
      <c r="AC85" s="151"/>
      <c r="AD85" s="151"/>
      <c r="AE85" s="151"/>
      <c r="AF85" s="151"/>
      <c r="AG85" s="151"/>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c r="BI85" s="151"/>
      <c r="BJ85" s="151"/>
      <c r="BK85" s="151"/>
      <c r="BL85" s="151"/>
      <c r="BM85" s="151"/>
      <c r="BN85" s="151"/>
      <c r="BO85" s="151"/>
      <c r="BP85" s="151"/>
      <c r="BQ85" s="151"/>
      <c r="BR85" s="151"/>
      <c r="BS85" s="151"/>
      <c r="BT85" s="151"/>
      <c r="BU85" s="151"/>
      <c r="BV85" s="151"/>
      <c r="BW85" s="151"/>
      <c r="BX85" s="151"/>
      <c r="BY85" s="151"/>
      <c r="BZ85" s="151"/>
      <c r="CA85" s="151"/>
      <c r="CB85" s="151"/>
      <c r="CC85" s="151"/>
      <c r="CD85" s="151"/>
      <c r="CE85" s="151"/>
      <c r="CF85" s="151"/>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row>
    <row r="86" spans="1:234">
      <c r="A86" s="207" t="s">
        <v>182</v>
      </c>
      <c r="B86" s="208"/>
      <c r="C86" s="208"/>
      <c r="D86" s="208"/>
      <c r="E86" s="208"/>
      <c r="F86" s="208"/>
      <c r="G86" s="166"/>
      <c r="H86" s="166"/>
      <c r="I86" s="166"/>
      <c r="J86" s="234"/>
      <c r="K86" s="235" t="s">
        <v>143</v>
      </c>
      <c r="L86" s="235" t="s">
        <v>143</v>
      </c>
      <c r="M86" s="235" t="s">
        <v>143</v>
      </c>
      <c r="N86" s="235" t="s">
        <v>143</v>
      </c>
    </row>
    <row r="87" spans="1:234">
      <c r="A87" s="190" t="s">
        <v>183</v>
      </c>
      <c r="B87" s="179"/>
      <c r="C87" s="179"/>
      <c r="D87" s="164"/>
      <c r="E87" s="165"/>
      <c r="F87" s="165"/>
      <c r="G87" s="165"/>
      <c r="H87" s="165"/>
      <c r="I87" s="344"/>
      <c r="J87" s="165"/>
      <c r="K87" s="344"/>
      <c r="L87" s="344"/>
      <c r="M87" s="344"/>
      <c r="N87" s="344"/>
    </row>
    <row r="88" spans="1:234" ht="15" customHeight="1">
      <c r="A88" s="236" t="s">
        <v>178</v>
      </c>
      <c r="B88" s="158"/>
      <c r="C88" s="158"/>
      <c r="D88" s="158"/>
      <c r="E88" s="158"/>
      <c r="F88" s="158"/>
      <c r="G88" s="158"/>
      <c r="H88" s="158"/>
      <c r="I88" s="158"/>
      <c r="J88" s="158"/>
      <c r="K88" s="237" t="e">
        <f>K81</f>
        <v>#REF!</v>
      </c>
      <c r="L88" s="237" t="e">
        <f>L81</f>
        <v>#REF!</v>
      </c>
      <c r="M88" s="237" t="e">
        <f>M81</f>
        <v>#REF!</v>
      </c>
      <c r="N88" s="237" t="e">
        <f>N81</f>
        <v>#REF!</v>
      </c>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51"/>
      <c r="BJ88" s="151"/>
      <c r="BK88" s="151"/>
      <c r="BL88" s="151"/>
      <c r="BM88" s="151"/>
      <c r="BN88" s="151"/>
      <c r="BO88" s="151"/>
      <c r="BP88" s="151"/>
      <c r="BQ88" s="151"/>
      <c r="BR88" s="151"/>
      <c r="BS88" s="151"/>
      <c r="BT88" s="151"/>
      <c r="BU88" s="151"/>
      <c r="BV88" s="151"/>
      <c r="BW88" s="151"/>
      <c r="BX88" s="151"/>
      <c r="BY88" s="151"/>
      <c r="BZ88" s="151"/>
      <c r="CA88" s="151"/>
      <c r="CB88" s="151"/>
      <c r="CC88" s="151"/>
      <c r="CD88" s="151"/>
      <c r="CE88" s="151"/>
      <c r="CF88" s="151"/>
      <c r="CG88" s="152"/>
      <c r="CH88" s="152"/>
      <c r="CI88" s="152"/>
      <c r="CJ88" s="152"/>
      <c r="CK88" s="152"/>
      <c r="CL88" s="152"/>
      <c r="CM88" s="152"/>
      <c r="CN88" s="152"/>
      <c r="CO88" s="152"/>
      <c r="CP88" s="152"/>
      <c r="CQ88" s="152"/>
      <c r="CR88" s="152"/>
      <c r="CS88" s="152"/>
      <c r="CT88" s="152"/>
      <c r="CU88" s="152"/>
      <c r="CV88" s="152"/>
      <c r="CW88" s="152"/>
      <c r="CX88" s="152"/>
      <c r="CY88" s="152"/>
      <c r="CZ88" s="152"/>
      <c r="DA88" s="152"/>
      <c r="DB88" s="152"/>
      <c r="DC88" s="152"/>
      <c r="DD88" s="152"/>
      <c r="DE88" s="152"/>
      <c r="DF88" s="152"/>
      <c r="DG88" s="152"/>
      <c r="DH88" s="152"/>
      <c r="DI88" s="152"/>
      <c r="DJ88" s="152"/>
      <c r="DK88" s="152"/>
      <c r="DL88" s="152"/>
      <c r="DM88" s="152"/>
      <c r="DN88" s="152"/>
      <c r="DO88" s="152"/>
      <c r="DP88" s="152"/>
      <c r="DQ88" s="152"/>
      <c r="DR88" s="152"/>
      <c r="DS88" s="152"/>
      <c r="DT88" s="152"/>
      <c r="DU88" s="152"/>
      <c r="DV88" s="152"/>
      <c r="DW88" s="152"/>
      <c r="DX88" s="152"/>
      <c r="DY88" s="152"/>
      <c r="DZ88" s="152"/>
      <c r="EA88" s="152"/>
      <c r="EB88" s="152"/>
      <c r="EC88" s="152"/>
      <c r="ED88" s="152"/>
      <c r="EE88" s="152"/>
      <c r="EF88" s="152"/>
      <c r="EG88" s="152"/>
      <c r="EH88" s="152"/>
      <c r="EI88" s="152"/>
      <c r="EJ88" s="152"/>
      <c r="EK88" s="152"/>
      <c r="EL88" s="152"/>
      <c r="EM88" s="152"/>
      <c r="EN88" s="152"/>
      <c r="EO88" s="152"/>
      <c r="EP88" s="152"/>
      <c r="EQ88" s="152"/>
      <c r="ER88" s="152"/>
      <c r="ES88" s="152"/>
      <c r="ET88" s="152"/>
      <c r="EU88" s="152"/>
      <c r="EV88" s="152"/>
      <c r="EW88" s="152"/>
      <c r="EX88" s="152"/>
      <c r="EY88" s="152"/>
      <c r="EZ88" s="152"/>
      <c r="FA88" s="152"/>
      <c r="FB88" s="152"/>
      <c r="FC88" s="152"/>
      <c r="FD88" s="152"/>
      <c r="FE88" s="152"/>
      <c r="FF88" s="152"/>
      <c r="FG88" s="152"/>
      <c r="FH88" s="152"/>
      <c r="FI88" s="152"/>
      <c r="FJ88" s="152"/>
      <c r="FK88" s="152"/>
      <c r="FL88" s="152"/>
      <c r="FM88" s="152"/>
      <c r="FN88" s="152"/>
      <c r="FO88" s="152"/>
      <c r="FP88" s="152"/>
      <c r="FQ88" s="152"/>
      <c r="FR88" s="152"/>
      <c r="FS88" s="152"/>
      <c r="FT88" s="152"/>
      <c r="FU88" s="152"/>
      <c r="FV88" s="152"/>
      <c r="FW88" s="152"/>
      <c r="FX88" s="152"/>
      <c r="FY88" s="152"/>
      <c r="FZ88" s="152"/>
      <c r="GA88" s="152"/>
      <c r="GB88" s="152"/>
      <c r="GC88" s="152"/>
      <c r="GD88" s="152"/>
      <c r="GE88" s="152"/>
      <c r="GF88" s="152"/>
      <c r="GG88" s="152"/>
      <c r="GH88" s="152"/>
      <c r="GI88" s="152"/>
      <c r="GJ88" s="152"/>
      <c r="GK88" s="152"/>
      <c r="GL88" s="152"/>
      <c r="GM88" s="152"/>
      <c r="GN88" s="152"/>
      <c r="GO88" s="152"/>
      <c r="GP88" s="152"/>
      <c r="GQ88" s="152"/>
      <c r="GR88" s="152"/>
      <c r="GS88" s="152"/>
      <c r="GT88" s="152"/>
      <c r="GU88" s="152"/>
      <c r="GV88" s="152"/>
      <c r="GW88" s="152"/>
      <c r="GX88" s="152"/>
      <c r="GY88" s="152"/>
      <c r="GZ88" s="152"/>
      <c r="HA88" s="152"/>
      <c r="HB88" s="152"/>
      <c r="HC88" s="152"/>
      <c r="HD88" s="152"/>
      <c r="HE88" s="152"/>
      <c r="HF88" s="152"/>
      <c r="HG88" s="152"/>
      <c r="HH88" s="152"/>
      <c r="HI88" s="152"/>
      <c r="HJ88" s="152"/>
      <c r="HK88" s="152"/>
      <c r="HL88" s="152"/>
      <c r="HM88" s="152"/>
      <c r="HN88" s="152"/>
      <c r="HO88" s="152"/>
      <c r="HP88" s="152"/>
      <c r="HQ88" s="152"/>
      <c r="HR88" s="152"/>
      <c r="HS88" s="152"/>
      <c r="HT88" s="152"/>
      <c r="HU88" s="152"/>
      <c r="HV88" s="152"/>
      <c r="HW88" s="152"/>
      <c r="HX88" s="152"/>
      <c r="HY88" s="152"/>
      <c r="HZ88" s="152"/>
    </row>
    <row r="89" spans="1:234" ht="15" customHeight="1">
      <c r="A89" s="217" t="s">
        <v>180</v>
      </c>
      <c r="B89" s="129"/>
      <c r="C89" s="129"/>
      <c r="D89" s="129"/>
      <c r="E89" s="129"/>
      <c r="F89" s="129"/>
      <c r="G89" s="129"/>
      <c r="H89" s="129"/>
      <c r="I89" s="129"/>
      <c r="J89" s="156"/>
      <c r="K89" s="185">
        <f>K85</f>
        <v>0</v>
      </c>
      <c r="L89" s="185">
        <f>L85</f>
        <v>0</v>
      </c>
      <c r="M89" s="185">
        <f>M85</f>
        <v>0</v>
      </c>
      <c r="N89" s="185">
        <f>N85</f>
        <v>0</v>
      </c>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c r="BI89" s="151"/>
      <c r="BJ89" s="151"/>
      <c r="BK89" s="151"/>
      <c r="BL89" s="151"/>
      <c r="BM89" s="151"/>
      <c r="BN89" s="151"/>
      <c r="BO89" s="151"/>
      <c r="BP89" s="151"/>
      <c r="BQ89" s="151"/>
      <c r="BR89" s="151"/>
      <c r="BS89" s="151"/>
      <c r="BT89" s="151"/>
      <c r="BU89" s="151"/>
      <c r="BV89" s="151"/>
      <c r="BW89" s="151"/>
      <c r="BX89" s="151"/>
      <c r="BY89" s="151"/>
      <c r="BZ89" s="151"/>
      <c r="CA89" s="151"/>
      <c r="CB89" s="151"/>
      <c r="CC89" s="151"/>
      <c r="CD89" s="151"/>
      <c r="CE89" s="151"/>
      <c r="CF89" s="151"/>
      <c r="CG89" s="152"/>
      <c r="CH89" s="152"/>
      <c r="CI89" s="152"/>
      <c r="CJ89" s="152"/>
      <c r="CK89" s="152"/>
      <c r="CL89" s="152"/>
      <c r="CM89" s="152"/>
      <c r="CN89" s="152"/>
      <c r="CO89" s="152"/>
      <c r="CP89" s="152"/>
      <c r="CQ89" s="152"/>
      <c r="CR89" s="152"/>
      <c r="CS89" s="152"/>
      <c r="CT89" s="152"/>
      <c r="CU89" s="152"/>
      <c r="CV89" s="152"/>
      <c r="CW89" s="152"/>
      <c r="CX89" s="152"/>
      <c r="CY89" s="152"/>
      <c r="CZ89" s="152"/>
      <c r="DA89" s="152"/>
      <c r="DB89" s="152"/>
      <c r="DC89" s="152"/>
      <c r="DD89" s="152"/>
      <c r="DE89" s="152"/>
      <c r="DF89" s="152"/>
      <c r="DG89" s="152"/>
      <c r="DH89" s="152"/>
      <c r="DI89" s="152"/>
      <c r="DJ89" s="152"/>
      <c r="DK89" s="152"/>
      <c r="DL89" s="152"/>
      <c r="DM89" s="152"/>
      <c r="DN89" s="152"/>
      <c r="DO89" s="152"/>
      <c r="DP89" s="152"/>
      <c r="DQ89" s="152"/>
      <c r="DR89" s="152"/>
      <c r="DS89" s="152"/>
      <c r="DT89" s="152"/>
      <c r="DU89" s="152"/>
      <c r="DV89" s="152"/>
      <c r="DW89" s="152"/>
      <c r="DX89" s="152"/>
      <c r="DY89" s="152"/>
      <c r="DZ89" s="152"/>
      <c r="EA89" s="152"/>
      <c r="EB89" s="152"/>
      <c r="EC89" s="152"/>
      <c r="ED89" s="152"/>
      <c r="EE89" s="152"/>
      <c r="EF89" s="152"/>
      <c r="EG89" s="152"/>
      <c r="EH89" s="152"/>
      <c r="EI89" s="152"/>
      <c r="EJ89" s="152"/>
      <c r="EK89" s="152"/>
      <c r="EL89" s="152"/>
      <c r="EM89" s="152"/>
      <c r="EN89" s="152"/>
      <c r="EO89" s="152"/>
      <c r="EP89" s="152"/>
      <c r="EQ89" s="152"/>
      <c r="ER89" s="152"/>
      <c r="ES89" s="152"/>
      <c r="ET89" s="152"/>
      <c r="EU89" s="152"/>
      <c r="EV89" s="152"/>
      <c r="EW89" s="152"/>
      <c r="EX89" s="152"/>
      <c r="EY89" s="152"/>
      <c r="EZ89" s="152"/>
      <c r="FA89" s="152"/>
      <c r="FB89" s="152"/>
      <c r="FC89" s="152"/>
      <c r="FD89" s="152"/>
      <c r="FE89" s="152"/>
      <c r="FF89" s="152"/>
      <c r="FG89" s="152"/>
      <c r="FH89" s="152"/>
      <c r="FI89" s="152"/>
      <c r="FJ89" s="152"/>
      <c r="FK89" s="152"/>
      <c r="FL89" s="152"/>
      <c r="FM89" s="152"/>
      <c r="FN89" s="152"/>
      <c r="FO89" s="152"/>
      <c r="FP89" s="152"/>
      <c r="FQ89" s="152"/>
      <c r="FR89" s="152"/>
      <c r="FS89" s="152"/>
      <c r="FT89" s="152"/>
      <c r="FU89" s="152"/>
      <c r="FV89" s="152"/>
      <c r="FW89" s="152"/>
      <c r="FX89" s="152"/>
      <c r="FY89" s="152"/>
      <c r="FZ89" s="152"/>
      <c r="GA89" s="152"/>
      <c r="GB89" s="152"/>
      <c r="GC89" s="152"/>
      <c r="GD89" s="152"/>
      <c r="GE89" s="152"/>
      <c r="GF89" s="152"/>
      <c r="GG89" s="152"/>
      <c r="GH89" s="152"/>
      <c r="GI89" s="152"/>
      <c r="GJ89" s="152"/>
      <c r="GK89" s="152"/>
      <c r="GL89" s="152"/>
      <c r="GM89" s="152"/>
      <c r="GN89" s="152"/>
      <c r="GO89" s="152"/>
      <c r="GP89" s="152"/>
      <c r="GQ89" s="152"/>
      <c r="GR89" s="152"/>
      <c r="GS89" s="152"/>
      <c r="GT89" s="152"/>
      <c r="GU89" s="152"/>
      <c r="GV89" s="152"/>
      <c r="GW89" s="152"/>
      <c r="GX89" s="152"/>
      <c r="GY89" s="152"/>
      <c r="GZ89" s="152"/>
      <c r="HA89" s="152"/>
      <c r="HB89" s="152"/>
      <c r="HC89" s="152"/>
      <c r="HD89" s="152"/>
      <c r="HE89" s="152"/>
      <c r="HF89" s="152"/>
      <c r="HG89" s="152"/>
      <c r="HH89" s="152"/>
      <c r="HI89" s="152"/>
      <c r="HJ89" s="152"/>
      <c r="HK89" s="152"/>
      <c r="HL89" s="152"/>
      <c r="HM89" s="152"/>
      <c r="HN89" s="152"/>
      <c r="HO89" s="152"/>
      <c r="HP89" s="152"/>
      <c r="HQ89" s="152"/>
      <c r="HR89" s="152"/>
      <c r="HS89" s="152"/>
      <c r="HT89" s="152"/>
      <c r="HU89" s="152"/>
      <c r="HV89" s="152"/>
      <c r="HW89" s="152"/>
      <c r="HX89" s="152"/>
      <c r="HY89" s="152"/>
      <c r="HZ89" s="152"/>
    </row>
    <row r="90" spans="1:234" ht="15" customHeight="1">
      <c r="A90" s="231" t="s">
        <v>76</v>
      </c>
      <c r="B90" s="205"/>
      <c r="C90" s="205"/>
      <c r="D90" s="142"/>
      <c r="E90" s="142"/>
      <c r="F90" s="142"/>
      <c r="G90" s="142"/>
      <c r="H90" s="142"/>
      <c r="I90" s="142"/>
      <c r="J90" s="153"/>
      <c r="K90" s="233" t="e">
        <f>SUM(K88:K89)</f>
        <v>#REF!</v>
      </c>
      <c r="L90" s="233" t="e">
        <f>SUM(L88:L89)</f>
        <v>#REF!</v>
      </c>
      <c r="M90" s="233" t="e">
        <f>SUM(M88:M89)</f>
        <v>#REF!</v>
      </c>
      <c r="N90" s="233" t="e">
        <f>SUM(N88:N89)</f>
        <v>#REF!</v>
      </c>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c r="BI90" s="151"/>
      <c r="BJ90" s="151"/>
      <c r="BK90" s="151"/>
      <c r="BL90" s="151"/>
      <c r="BM90" s="151"/>
      <c r="BN90" s="151"/>
      <c r="BO90" s="151"/>
      <c r="BP90" s="151"/>
      <c r="BQ90" s="151"/>
      <c r="BR90" s="151"/>
      <c r="BS90" s="151"/>
      <c r="BT90" s="151"/>
      <c r="BU90" s="151"/>
      <c r="BV90" s="151"/>
      <c r="BW90" s="151"/>
      <c r="BX90" s="151"/>
      <c r="BY90" s="151"/>
      <c r="BZ90" s="151"/>
      <c r="CA90" s="151"/>
      <c r="CB90" s="151"/>
      <c r="CC90" s="151"/>
      <c r="CD90" s="151"/>
      <c r="CE90" s="151"/>
      <c r="CF90" s="151"/>
      <c r="CG90" s="152"/>
      <c r="CH90" s="152"/>
      <c r="CI90" s="152"/>
      <c r="CJ90" s="152"/>
      <c r="CK90" s="152"/>
      <c r="CL90" s="152"/>
      <c r="CM90" s="152"/>
      <c r="CN90" s="152"/>
      <c r="CO90" s="152"/>
      <c r="CP90" s="152"/>
      <c r="CQ90" s="152"/>
      <c r="CR90" s="152"/>
      <c r="CS90" s="152"/>
      <c r="CT90" s="152"/>
      <c r="CU90" s="152"/>
      <c r="CV90" s="152"/>
      <c r="CW90" s="152"/>
      <c r="CX90" s="152"/>
      <c r="CY90" s="152"/>
      <c r="CZ90" s="152"/>
      <c r="DA90" s="152"/>
      <c r="DB90" s="152"/>
      <c r="DC90" s="152"/>
      <c r="DD90" s="152"/>
      <c r="DE90" s="152"/>
      <c r="DF90" s="152"/>
      <c r="DG90" s="152"/>
      <c r="DH90" s="152"/>
      <c r="DI90" s="152"/>
      <c r="DJ90" s="152"/>
      <c r="DK90" s="152"/>
      <c r="DL90" s="152"/>
      <c r="DM90" s="152"/>
      <c r="DN90" s="152"/>
      <c r="DO90" s="152"/>
      <c r="DP90" s="152"/>
      <c r="DQ90" s="152"/>
      <c r="DR90" s="152"/>
      <c r="DS90" s="152"/>
      <c r="DT90" s="152"/>
      <c r="DU90" s="152"/>
      <c r="DV90" s="152"/>
      <c r="DW90" s="152"/>
      <c r="DX90" s="152"/>
      <c r="DY90" s="152"/>
      <c r="DZ90" s="152"/>
      <c r="EA90" s="152"/>
      <c r="EB90" s="152"/>
      <c r="EC90" s="152"/>
      <c r="ED90" s="152"/>
      <c r="EE90" s="152"/>
      <c r="EF90" s="152"/>
      <c r="EG90" s="152"/>
      <c r="EH90" s="152"/>
      <c r="EI90" s="152"/>
      <c r="EJ90" s="152"/>
      <c r="EK90" s="152"/>
      <c r="EL90" s="152"/>
      <c r="EM90" s="152"/>
      <c r="EN90" s="152"/>
      <c r="EO90" s="152"/>
      <c r="EP90" s="152"/>
      <c r="EQ90" s="152"/>
      <c r="ER90" s="152"/>
      <c r="ES90" s="152"/>
      <c r="ET90" s="152"/>
      <c r="EU90" s="152"/>
      <c r="EV90" s="152"/>
      <c r="EW90" s="152"/>
      <c r="EX90" s="152"/>
      <c r="EY90" s="152"/>
      <c r="EZ90" s="152"/>
      <c r="FA90" s="152"/>
      <c r="FB90" s="152"/>
      <c r="FC90" s="152"/>
      <c r="FD90" s="152"/>
      <c r="FE90" s="152"/>
      <c r="FF90" s="152"/>
      <c r="FG90" s="152"/>
      <c r="FH90" s="152"/>
      <c r="FI90" s="152"/>
      <c r="FJ90" s="152"/>
      <c r="FK90" s="152"/>
      <c r="FL90" s="152"/>
      <c r="FM90" s="152"/>
      <c r="FN90" s="152"/>
      <c r="FO90" s="152"/>
      <c r="FP90" s="152"/>
      <c r="FQ90" s="152"/>
      <c r="FR90" s="152"/>
      <c r="FS90" s="152"/>
      <c r="FT90" s="152"/>
      <c r="FU90" s="152"/>
      <c r="FV90" s="152"/>
      <c r="FW90" s="152"/>
      <c r="FX90" s="152"/>
      <c r="FY90" s="152"/>
      <c r="FZ90" s="152"/>
      <c r="GA90" s="152"/>
      <c r="GB90" s="152"/>
      <c r="GC90" s="152"/>
      <c r="GD90" s="152"/>
      <c r="GE90" s="152"/>
      <c r="GF90" s="152"/>
      <c r="GG90" s="152"/>
      <c r="GH90" s="152"/>
      <c r="GI90" s="152"/>
      <c r="GJ90" s="152"/>
      <c r="GK90" s="152"/>
      <c r="GL90" s="152"/>
      <c r="GM90" s="152"/>
      <c r="GN90" s="152"/>
      <c r="GO90" s="152"/>
      <c r="GP90" s="152"/>
      <c r="GQ90" s="152"/>
      <c r="GR90" s="152"/>
      <c r="GS90" s="152"/>
      <c r="GT90" s="152"/>
      <c r="GU90" s="152"/>
      <c r="GV90" s="152"/>
      <c r="GW90" s="152"/>
      <c r="GX90" s="152"/>
      <c r="GY90" s="152"/>
      <c r="GZ90" s="152"/>
      <c r="HA90" s="152"/>
      <c r="HB90" s="152"/>
      <c r="HC90" s="152"/>
      <c r="HD90" s="152"/>
      <c r="HE90" s="152"/>
      <c r="HF90" s="152"/>
      <c r="HG90" s="152"/>
      <c r="HH90" s="152"/>
      <c r="HI90" s="152"/>
      <c r="HJ90" s="152"/>
      <c r="HK90" s="152"/>
      <c r="HL90" s="152"/>
      <c r="HM90" s="152"/>
      <c r="HN90" s="152"/>
      <c r="HO90" s="152"/>
      <c r="HP90" s="152"/>
      <c r="HQ90" s="152"/>
      <c r="HR90" s="152"/>
      <c r="HS90" s="152"/>
      <c r="HT90" s="152"/>
      <c r="HU90" s="152"/>
      <c r="HV90" s="152"/>
      <c r="HW90" s="152"/>
      <c r="HX90" s="152"/>
      <c r="HY90" s="152"/>
      <c r="HZ90" s="152"/>
    </row>
    <row r="91" spans="1:234" ht="22.5" customHeight="1">
      <c r="A91" s="207" t="s">
        <v>184</v>
      </c>
      <c r="B91" s="208"/>
      <c r="C91" s="208"/>
      <c r="D91" s="208"/>
      <c r="E91" s="208"/>
      <c r="F91" s="208"/>
      <c r="G91" s="166"/>
      <c r="H91" s="166"/>
      <c r="I91" s="166"/>
      <c r="J91" s="234"/>
      <c r="K91" s="235"/>
      <c r="L91" s="235"/>
      <c r="M91" s="235"/>
      <c r="N91" s="235"/>
    </row>
    <row r="92" spans="1:234">
      <c r="A92" s="190" t="s">
        <v>185</v>
      </c>
      <c r="B92" s="194"/>
      <c r="C92" s="194"/>
      <c r="D92" s="163"/>
      <c r="E92" s="163"/>
      <c r="F92" s="163"/>
      <c r="G92" s="163"/>
      <c r="H92" s="163"/>
      <c r="I92" s="349"/>
      <c r="J92" s="163"/>
      <c r="K92" s="344"/>
      <c r="L92" s="344"/>
      <c r="M92" s="344"/>
      <c r="N92" s="344"/>
    </row>
    <row r="93" spans="1:234" ht="14.1" customHeight="1">
      <c r="A93" s="255" t="s">
        <v>59</v>
      </c>
      <c r="B93" s="321" t="s">
        <v>127</v>
      </c>
      <c r="C93" s="165"/>
      <c r="D93" s="165"/>
      <c r="E93" s="165"/>
      <c r="F93" s="165"/>
      <c r="G93" s="165"/>
      <c r="H93" s="165"/>
      <c r="I93" s="165"/>
      <c r="J93" s="322"/>
      <c r="K93" s="331" t="e">
        <f>#REF!</f>
        <v>#REF!</v>
      </c>
      <c r="L93" s="186" t="e">
        <f>#REF!</f>
        <v>#REF!</v>
      </c>
      <c r="M93" s="186" t="e">
        <f>#REF!</f>
        <v>#REF!</v>
      </c>
      <c r="N93" s="186" t="e">
        <f>#REF!</f>
        <v>#REF!</v>
      </c>
    </row>
    <row r="94" spans="1:234" ht="14.1" customHeight="1">
      <c r="A94" s="255" t="s">
        <v>61</v>
      </c>
      <c r="B94" s="321" t="s">
        <v>128</v>
      </c>
      <c r="C94" s="165"/>
      <c r="D94" s="165"/>
      <c r="E94" s="165"/>
      <c r="F94" s="165"/>
      <c r="G94" s="165"/>
      <c r="H94" s="165"/>
      <c r="I94" s="165"/>
      <c r="J94" s="322"/>
      <c r="K94" s="331" t="e">
        <f>#REF!</f>
        <v>#REF!</v>
      </c>
      <c r="L94" s="186" t="e">
        <f>#REF!</f>
        <v>#REF!</v>
      </c>
      <c r="M94" s="186" t="e">
        <f>#REF!</f>
        <v>#REF!</v>
      </c>
      <c r="N94" s="186" t="e">
        <f>#REF!</f>
        <v>#REF!</v>
      </c>
    </row>
    <row r="95" spans="1:234" ht="15" customHeight="1">
      <c r="A95" s="255" t="s">
        <v>63</v>
      </c>
      <c r="B95" s="321" t="s">
        <v>129</v>
      </c>
      <c r="C95" s="165"/>
      <c r="D95" s="165"/>
      <c r="E95" s="165"/>
      <c r="F95" s="165"/>
      <c r="G95" s="165"/>
      <c r="H95" s="165"/>
      <c r="I95" s="165"/>
      <c r="J95" s="322"/>
      <c r="K95" s="331" t="e">
        <f>#REF!</f>
        <v>#REF!</v>
      </c>
      <c r="L95" s="186" t="e">
        <f>#REF!</f>
        <v>#REF!</v>
      </c>
      <c r="M95" s="186" t="e">
        <f>#REF!</f>
        <v>#REF!</v>
      </c>
      <c r="N95" s="186" t="e">
        <f>#REF!</f>
        <v>#REF!</v>
      </c>
    </row>
    <row r="96" spans="1:234" ht="14.1" customHeight="1">
      <c r="A96" s="255" t="s">
        <v>65</v>
      </c>
      <c r="B96" s="321" t="s">
        <v>130</v>
      </c>
      <c r="C96" s="165"/>
      <c r="D96" s="165"/>
      <c r="E96" s="165"/>
      <c r="F96" s="165"/>
      <c r="G96" s="165"/>
      <c r="H96" s="165"/>
      <c r="I96" s="165"/>
      <c r="J96" s="322"/>
      <c r="K96" s="331" t="e">
        <f>#REF!</f>
        <v>#REF!</v>
      </c>
      <c r="L96" s="331" t="e">
        <f>#REF!</f>
        <v>#REF!</v>
      </c>
      <c r="M96" s="331" t="e">
        <f>#REF!</f>
        <v>#REF!</v>
      </c>
      <c r="N96" s="331" t="e">
        <f>#REF!</f>
        <v>#REF!</v>
      </c>
    </row>
    <row r="97" spans="1:234" ht="14.1" customHeight="1">
      <c r="A97" s="277" t="s">
        <v>67</v>
      </c>
      <c r="B97" s="323" t="s">
        <v>131</v>
      </c>
      <c r="C97" s="165"/>
      <c r="D97" s="165"/>
      <c r="E97" s="165"/>
      <c r="F97" s="165"/>
      <c r="G97" s="165"/>
      <c r="H97" s="165"/>
      <c r="I97" s="165"/>
      <c r="J97" s="322"/>
      <c r="K97" s="332"/>
      <c r="L97" s="268"/>
      <c r="M97" s="268"/>
      <c r="N97" s="268"/>
    </row>
    <row r="98" spans="1:234" ht="15" customHeight="1">
      <c r="A98" s="219" t="s">
        <v>76</v>
      </c>
      <c r="B98" s="320"/>
      <c r="C98" s="324"/>
      <c r="D98" s="324"/>
      <c r="E98" s="324"/>
      <c r="F98" s="324"/>
      <c r="G98" s="324"/>
      <c r="H98" s="324"/>
      <c r="I98" s="324"/>
      <c r="J98" s="333"/>
      <c r="K98" s="329" t="e">
        <f>SUM(K93:K97)</f>
        <v>#REF!</v>
      </c>
      <c r="L98" s="329" t="e">
        <f>SUM(L93:L97)</f>
        <v>#REF!</v>
      </c>
      <c r="M98" s="329" t="e">
        <f>SUM(M93:M97)</f>
        <v>#REF!</v>
      </c>
      <c r="N98" s="329" t="e">
        <f>SUM(N93:N97)</f>
        <v>#REF!</v>
      </c>
      <c r="O98" s="151"/>
      <c r="P98" s="151"/>
      <c r="Q98" s="151"/>
      <c r="R98" s="151"/>
      <c r="S98" s="151"/>
      <c r="T98" s="151"/>
      <c r="U98" s="151"/>
      <c r="V98" s="151"/>
      <c r="W98" s="151"/>
      <c r="X98" s="151"/>
      <c r="Y98" s="151"/>
      <c r="Z98" s="151"/>
      <c r="AA98" s="151"/>
      <c r="AB98" s="151"/>
      <c r="AC98" s="151"/>
      <c r="AD98" s="151"/>
      <c r="AE98" s="151"/>
      <c r="AF98" s="151"/>
      <c r="AG98" s="151"/>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c r="BI98" s="151"/>
      <c r="BJ98" s="151"/>
      <c r="BK98" s="151"/>
      <c r="BL98" s="151"/>
      <c r="BM98" s="151"/>
      <c r="BN98" s="151"/>
      <c r="BO98" s="151"/>
      <c r="BP98" s="151"/>
      <c r="BQ98" s="151"/>
      <c r="BR98" s="151"/>
      <c r="BS98" s="151"/>
      <c r="BT98" s="151"/>
      <c r="BU98" s="151"/>
      <c r="BV98" s="151"/>
      <c r="BW98" s="151"/>
      <c r="BX98" s="151"/>
      <c r="BY98" s="151"/>
      <c r="BZ98" s="151"/>
      <c r="CA98" s="151"/>
      <c r="CB98" s="151"/>
      <c r="CC98" s="151"/>
      <c r="CD98" s="151"/>
      <c r="CE98" s="151"/>
      <c r="CF98" s="151"/>
      <c r="CG98" s="152"/>
      <c r="CH98" s="152"/>
      <c r="CI98" s="152"/>
      <c r="CJ98" s="152"/>
      <c r="CK98" s="152"/>
      <c r="CL98" s="152"/>
      <c r="CM98" s="152"/>
      <c r="CN98" s="152"/>
      <c r="CO98" s="152"/>
      <c r="CP98" s="152"/>
      <c r="CQ98" s="152"/>
      <c r="CR98" s="152"/>
      <c r="CS98" s="152"/>
      <c r="CT98" s="152"/>
      <c r="CU98" s="152"/>
      <c r="CV98" s="152"/>
      <c r="CW98" s="152"/>
      <c r="CX98" s="152"/>
      <c r="CY98" s="152"/>
      <c r="CZ98" s="152"/>
      <c r="DA98" s="152"/>
      <c r="DB98" s="152"/>
      <c r="DC98" s="152"/>
      <c r="DD98" s="152"/>
      <c r="DE98" s="152"/>
      <c r="DF98" s="152"/>
      <c r="DG98" s="152"/>
      <c r="DH98" s="152"/>
      <c r="DI98" s="152"/>
      <c r="DJ98" s="152"/>
      <c r="DK98" s="152"/>
      <c r="DL98" s="152"/>
      <c r="DM98" s="152"/>
      <c r="DN98" s="152"/>
      <c r="DO98" s="152"/>
      <c r="DP98" s="152"/>
      <c r="DQ98" s="152"/>
      <c r="DR98" s="152"/>
      <c r="DS98" s="152"/>
      <c r="DT98" s="152"/>
      <c r="DU98" s="152"/>
      <c r="DV98" s="152"/>
      <c r="DW98" s="152"/>
      <c r="DX98" s="152"/>
      <c r="DY98" s="152"/>
      <c r="DZ98" s="152"/>
      <c r="EA98" s="152"/>
      <c r="EB98" s="152"/>
      <c r="EC98" s="152"/>
      <c r="ED98" s="152"/>
      <c r="EE98" s="152"/>
      <c r="EF98" s="152"/>
      <c r="EG98" s="152"/>
      <c r="EH98" s="152"/>
      <c r="EI98" s="152"/>
      <c r="EJ98" s="152"/>
      <c r="EK98" s="152"/>
      <c r="EL98" s="152"/>
      <c r="EM98" s="152"/>
      <c r="EN98" s="152"/>
      <c r="EO98" s="152"/>
      <c r="EP98" s="152"/>
      <c r="EQ98" s="152"/>
      <c r="ER98" s="152"/>
      <c r="ES98" s="152"/>
      <c r="ET98" s="152"/>
      <c r="EU98" s="152"/>
      <c r="EV98" s="152"/>
      <c r="EW98" s="152"/>
      <c r="EX98" s="152"/>
      <c r="EY98" s="152"/>
      <c r="EZ98" s="152"/>
      <c r="FA98" s="152"/>
      <c r="FB98" s="152"/>
      <c r="FC98" s="152"/>
      <c r="FD98" s="152"/>
      <c r="FE98" s="152"/>
      <c r="FF98" s="152"/>
      <c r="FG98" s="152"/>
      <c r="FH98" s="152"/>
      <c r="FI98" s="152"/>
      <c r="FJ98" s="152"/>
      <c r="FK98" s="152"/>
      <c r="FL98" s="152"/>
      <c r="FM98" s="152"/>
      <c r="FN98" s="152"/>
      <c r="FO98" s="152"/>
      <c r="FP98" s="152"/>
      <c r="FQ98" s="152"/>
      <c r="FR98" s="152"/>
      <c r="FS98" s="152"/>
      <c r="FT98" s="152"/>
      <c r="FU98" s="152"/>
      <c r="FV98" s="152"/>
      <c r="FW98" s="152"/>
      <c r="FX98" s="152"/>
      <c r="FY98" s="152"/>
      <c r="FZ98" s="152"/>
      <c r="GA98" s="152"/>
      <c r="GB98" s="152"/>
      <c r="GC98" s="152"/>
      <c r="GD98" s="152"/>
      <c r="GE98" s="152"/>
      <c r="GF98" s="152"/>
      <c r="GG98" s="152"/>
      <c r="GH98" s="152"/>
      <c r="GI98" s="152"/>
      <c r="GJ98" s="152"/>
      <c r="GK98" s="152"/>
      <c r="GL98" s="152"/>
      <c r="GM98" s="152"/>
      <c r="GN98" s="152"/>
      <c r="GO98" s="152"/>
      <c r="GP98" s="152"/>
      <c r="GQ98" s="152"/>
      <c r="GR98" s="152"/>
      <c r="GS98" s="152"/>
      <c r="GT98" s="152"/>
      <c r="GU98" s="152"/>
      <c r="GV98" s="152"/>
      <c r="GW98" s="152"/>
      <c r="GX98" s="152"/>
      <c r="GY98" s="152"/>
      <c r="GZ98" s="152"/>
      <c r="HA98" s="152"/>
      <c r="HB98" s="152"/>
      <c r="HC98" s="152"/>
      <c r="HD98" s="152"/>
      <c r="HE98" s="152"/>
      <c r="HF98" s="152"/>
      <c r="HG98" s="152"/>
      <c r="HH98" s="152"/>
      <c r="HI98" s="152"/>
      <c r="HJ98" s="152"/>
      <c r="HK98" s="152"/>
      <c r="HL98" s="152"/>
      <c r="HM98" s="152"/>
      <c r="HN98" s="152"/>
      <c r="HO98" s="152"/>
      <c r="HP98" s="152"/>
      <c r="HQ98" s="152"/>
      <c r="HR98" s="152"/>
      <c r="HS98" s="152"/>
      <c r="HT98" s="152"/>
      <c r="HU98" s="152"/>
      <c r="HV98" s="152"/>
      <c r="HW98" s="152"/>
      <c r="HX98" s="152"/>
      <c r="HY98" s="152"/>
      <c r="HZ98" s="152"/>
    </row>
    <row r="99" spans="1:234">
      <c r="A99" s="218" t="s">
        <v>186</v>
      </c>
      <c r="B99" s="145"/>
      <c r="C99" s="145"/>
      <c r="D99" s="145"/>
      <c r="E99" s="145"/>
      <c r="F99" s="145"/>
      <c r="G99" s="146"/>
      <c r="H99" s="146"/>
      <c r="I99" s="146"/>
      <c r="J99" s="147"/>
      <c r="K99" s="173" t="s">
        <v>143</v>
      </c>
      <c r="L99" s="173" t="s">
        <v>143</v>
      </c>
      <c r="M99" s="173" t="s">
        <v>143</v>
      </c>
      <c r="N99" s="173" t="s">
        <v>143</v>
      </c>
    </row>
    <row r="100" spans="1:234" ht="15" customHeight="1">
      <c r="A100" s="216" t="s">
        <v>187</v>
      </c>
      <c r="B100" s="129"/>
      <c r="C100" s="129"/>
      <c r="D100" s="129"/>
      <c r="E100" s="129"/>
      <c r="F100" s="129"/>
      <c r="G100" s="129"/>
      <c r="H100" s="129"/>
      <c r="I100" s="129"/>
      <c r="J100" s="160"/>
      <c r="K100" s="184" t="e">
        <f>K17</f>
        <v>#REF!</v>
      </c>
      <c r="L100" s="184" t="e">
        <f>L17</f>
        <v>#REF!</v>
      </c>
      <c r="M100" s="184" t="e">
        <f>M17</f>
        <v>#REF!</v>
      </c>
      <c r="N100" s="184" t="e">
        <f>N17</f>
        <v>#REF!</v>
      </c>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c r="BI100" s="151"/>
      <c r="BJ100" s="151"/>
      <c r="BK100" s="151"/>
      <c r="BL100" s="151"/>
      <c r="BM100" s="151"/>
      <c r="BN100" s="151"/>
      <c r="BO100" s="151"/>
      <c r="BP100" s="151"/>
      <c r="BQ100" s="151"/>
      <c r="BR100" s="151"/>
      <c r="BS100" s="151"/>
      <c r="BT100" s="151"/>
      <c r="BU100" s="151"/>
      <c r="BV100" s="151"/>
      <c r="BW100" s="151"/>
      <c r="BX100" s="151"/>
      <c r="BY100" s="151"/>
      <c r="BZ100" s="151"/>
      <c r="CA100" s="151"/>
      <c r="CB100" s="151"/>
      <c r="CC100" s="151"/>
      <c r="CD100" s="151"/>
      <c r="CE100" s="151"/>
      <c r="CF100" s="151"/>
      <c r="CG100" s="152"/>
      <c r="CH100" s="152"/>
      <c r="CI100" s="152"/>
      <c r="CJ100" s="152"/>
      <c r="CK100" s="152"/>
      <c r="CL100" s="152"/>
      <c r="CM100" s="152"/>
      <c r="CN100" s="152"/>
      <c r="CO100" s="152"/>
      <c r="CP100" s="152"/>
      <c r="CQ100" s="152"/>
      <c r="CR100" s="152"/>
      <c r="CS100" s="152"/>
      <c r="CT100" s="152"/>
      <c r="CU100" s="152"/>
      <c r="CV100" s="152"/>
      <c r="CW100" s="152"/>
      <c r="CX100" s="152"/>
      <c r="CY100" s="152"/>
      <c r="CZ100" s="152"/>
      <c r="DA100" s="152"/>
      <c r="DB100" s="152"/>
      <c r="DC100" s="152"/>
      <c r="DD100" s="152"/>
      <c r="DE100" s="152"/>
      <c r="DF100" s="152"/>
      <c r="DG100" s="152"/>
      <c r="DH100" s="152"/>
      <c r="DI100" s="152"/>
      <c r="DJ100" s="152"/>
      <c r="DK100" s="152"/>
      <c r="DL100" s="152"/>
      <c r="DM100" s="152"/>
      <c r="DN100" s="152"/>
      <c r="DO100" s="152"/>
      <c r="DP100" s="152"/>
      <c r="DQ100" s="152"/>
      <c r="DR100" s="152"/>
      <c r="DS100" s="152"/>
      <c r="DT100" s="152"/>
      <c r="DU100" s="152"/>
      <c r="DV100" s="152"/>
      <c r="DW100" s="152"/>
      <c r="DX100" s="152"/>
      <c r="DY100" s="152"/>
      <c r="DZ100" s="152"/>
      <c r="EA100" s="152"/>
      <c r="EB100" s="152"/>
      <c r="EC100" s="152"/>
      <c r="ED100" s="152"/>
      <c r="EE100" s="152"/>
      <c r="EF100" s="152"/>
      <c r="EG100" s="152"/>
      <c r="EH100" s="152"/>
      <c r="EI100" s="152"/>
      <c r="EJ100" s="152"/>
      <c r="EK100" s="152"/>
      <c r="EL100" s="152"/>
      <c r="EM100" s="152"/>
      <c r="EN100" s="152"/>
      <c r="EO100" s="152"/>
      <c r="EP100" s="152"/>
      <c r="EQ100" s="152"/>
      <c r="ER100" s="152"/>
      <c r="ES100" s="152"/>
      <c r="ET100" s="152"/>
      <c r="EU100" s="152"/>
      <c r="EV100" s="152"/>
      <c r="EW100" s="152"/>
      <c r="EX100" s="152"/>
      <c r="EY100" s="152"/>
      <c r="EZ100" s="152"/>
      <c r="FA100" s="152"/>
      <c r="FB100" s="152"/>
      <c r="FC100" s="152"/>
      <c r="FD100" s="152"/>
      <c r="FE100" s="152"/>
      <c r="FF100" s="152"/>
      <c r="FG100" s="152"/>
      <c r="FH100" s="152"/>
      <c r="FI100" s="152"/>
      <c r="FJ100" s="152"/>
      <c r="FK100" s="152"/>
      <c r="FL100" s="152"/>
      <c r="FM100" s="152"/>
      <c r="FN100" s="152"/>
      <c r="FO100" s="152"/>
      <c r="FP100" s="152"/>
      <c r="FQ100" s="152"/>
      <c r="FR100" s="152"/>
      <c r="FS100" s="152"/>
      <c r="FT100" s="152"/>
      <c r="FU100" s="152"/>
      <c r="FV100" s="152"/>
      <c r="FW100" s="152"/>
      <c r="FX100" s="152"/>
      <c r="FY100" s="152"/>
      <c r="FZ100" s="152"/>
      <c r="GA100" s="152"/>
      <c r="GB100" s="152"/>
      <c r="GC100" s="152"/>
      <c r="GD100" s="152"/>
      <c r="GE100" s="152"/>
      <c r="GF100" s="152"/>
      <c r="GG100" s="152"/>
      <c r="GH100" s="152"/>
      <c r="GI100" s="152"/>
      <c r="GJ100" s="152"/>
      <c r="GK100" s="152"/>
      <c r="GL100" s="152"/>
      <c r="GM100" s="152"/>
      <c r="GN100" s="152"/>
      <c r="GO100" s="152"/>
      <c r="GP100" s="152"/>
      <c r="GQ100" s="152"/>
      <c r="GR100" s="152"/>
      <c r="GS100" s="152"/>
      <c r="GT100" s="152"/>
      <c r="GU100" s="152"/>
      <c r="GV100" s="152"/>
      <c r="GW100" s="152"/>
      <c r="GX100" s="152"/>
      <c r="GY100" s="152"/>
      <c r="GZ100" s="152"/>
      <c r="HA100" s="152"/>
      <c r="HB100" s="152"/>
      <c r="HC100" s="152"/>
      <c r="HD100" s="152"/>
      <c r="HE100" s="152"/>
      <c r="HF100" s="152"/>
      <c r="HG100" s="152"/>
      <c r="HH100" s="152"/>
      <c r="HI100" s="152"/>
      <c r="HJ100" s="152"/>
      <c r="HK100" s="152"/>
      <c r="HL100" s="152"/>
      <c r="HM100" s="152"/>
      <c r="HN100" s="152"/>
      <c r="HO100" s="152"/>
      <c r="HP100" s="152"/>
      <c r="HQ100" s="152"/>
      <c r="HR100" s="152"/>
      <c r="HS100" s="152"/>
      <c r="HT100" s="152"/>
      <c r="HU100" s="152"/>
      <c r="HV100" s="152"/>
      <c r="HW100" s="152"/>
      <c r="HX100" s="152"/>
      <c r="HY100" s="152"/>
      <c r="HZ100" s="152"/>
    </row>
    <row r="101" spans="1:234" ht="15" customHeight="1">
      <c r="A101" s="217" t="s">
        <v>188</v>
      </c>
      <c r="B101" s="129"/>
      <c r="C101" s="129"/>
      <c r="D101" s="129"/>
      <c r="E101" s="129"/>
      <c r="F101" s="129"/>
      <c r="G101" s="129"/>
      <c r="H101" s="129"/>
      <c r="I101" s="129"/>
      <c r="J101" s="160"/>
      <c r="K101" s="184" t="e">
        <f>K54</f>
        <v>#REF!</v>
      </c>
      <c r="L101" s="184" t="e">
        <f>L54</f>
        <v>#REF!</v>
      </c>
      <c r="M101" s="184" t="e">
        <f>M54</f>
        <v>#REF!</v>
      </c>
      <c r="N101" s="184" t="e">
        <f>N54</f>
        <v>#REF!</v>
      </c>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c r="BI101" s="151"/>
      <c r="BJ101" s="151"/>
      <c r="BK101" s="151"/>
      <c r="BL101" s="151"/>
      <c r="BM101" s="151"/>
      <c r="BN101" s="151"/>
      <c r="BO101" s="151"/>
      <c r="BP101" s="151"/>
      <c r="BQ101" s="151"/>
      <c r="BR101" s="151"/>
      <c r="BS101" s="151"/>
      <c r="BT101" s="151"/>
      <c r="BU101" s="151"/>
      <c r="BV101" s="151"/>
      <c r="BW101" s="151"/>
      <c r="BX101" s="151"/>
      <c r="BY101" s="151"/>
      <c r="BZ101" s="151"/>
      <c r="CA101" s="151"/>
      <c r="CB101" s="151"/>
      <c r="CC101" s="151"/>
      <c r="CD101" s="151"/>
      <c r="CE101" s="151"/>
      <c r="CF101" s="151"/>
      <c r="CG101" s="152"/>
      <c r="CH101" s="152"/>
      <c r="CI101" s="152"/>
      <c r="CJ101" s="152"/>
      <c r="CK101" s="152"/>
      <c r="CL101" s="152"/>
      <c r="CM101" s="152"/>
      <c r="CN101" s="152"/>
      <c r="CO101" s="152"/>
      <c r="CP101" s="152"/>
      <c r="CQ101" s="152"/>
      <c r="CR101" s="152"/>
      <c r="CS101" s="152"/>
      <c r="CT101" s="152"/>
      <c r="CU101" s="152"/>
      <c r="CV101" s="152"/>
      <c r="CW101" s="152"/>
      <c r="CX101" s="152"/>
      <c r="CY101" s="152"/>
      <c r="CZ101" s="152"/>
      <c r="DA101" s="152"/>
      <c r="DB101" s="152"/>
      <c r="DC101" s="152"/>
      <c r="DD101" s="152"/>
      <c r="DE101" s="152"/>
      <c r="DF101" s="152"/>
      <c r="DG101" s="152"/>
      <c r="DH101" s="152"/>
      <c r="DI101" s="152"/>
      <c r="DJ101" s="152"/>
      <c r="DK101" s="152"/>
      <c r="DL101" s="152"/>
      <c r="DM101" s="152"/>
      <c r="DN101" s="152"/>
      <c r="DO101" s="152"/>
      <c r="DP101" s="152"/>
      <c r="DQ101" s="152"/>
      <c r="DR101" s="152"/>
      <c r="DS101" s="152"/>
      <c r="DT101" s="152"/>
      <c r="DU101" s="152"/>
      <c r="DV101" s="152"/>
      <c r="DW101" s="152"/>
      <c r="DX101" s="152"/>
      <c r="DY101" s="152"/>
      <c r="DZ101" s="152"/>
      <c r="EA101" s="152"/>
      <c r="EB101" s="152"/>
      <c r="EC101" s="152"/>
      <c r="ED101" s="152"/>
      <c r="EE101" s="152"/>
      <c r="EF101" s="152"/>
      <c r="EG101" s="152"/>
      <c r="EH101" s="152"/>
      <c r="EI101" s="152"/>
      <c r="EJ101" s="152"/>
      <c r="EK101" s="152"/>
      <c r="EL101" s="152"/>
      <c r="EM101" s="152"/>
      <c r="EN101" s="152"/>
      <c r="EO101" s="152"/>
      <c r="EP101" s="152"/>
      <c r="EQ101" s="152"/>
      <c r="ER101" s="152"/>
      <c r="ES101" s="152"/>
      <c r="ET101" s="152"/>
      <c r="EU101" s="152"/>
      <c r="EV101" s="152"/>
      <c r="EW101" s="152"/>
      <c r="EX101" s="152"/>
      <c r="EY101" s="152"/>
      <c r="EZ101" s="152"/>
      <c r="FA101" s="152"/>
      <c r="FB101" s="152"/>
      <c r="FC101" s="152"/>
      <c r="FD101" s="152"/>
      <c r="FE101" s="152"/>
      <c r="FF101" s="152"/>
      <c r="FG101" s="152"/>
      <c r="FH101" s="152"/>
      <c r="FI101" s="152"/>
      <c r="FJ101" s="152"/>
      <c r="FK101" s="152"/>
      <c r="FL101" s="152"/>
      <c r="FM101" s="152"/>
      <c r="FN101" s="152"/>
      <c r="FO101" s="152"/>
      <c r="FP101" s="152"/>
      <c r="FQ101" s="152"/>
      <c r="FR101" s="152"/>
      <c r="FS101" s="152"/>
      <c r="FT101" s="152"/>
      <c r="FU101" s="152"/>
      <c r="FV101" s="152"/>
      <c r="FW101" s="152"/>
      <c r="FX101" s="152"/>
      <c r="FY101" s="152"/>
      <c r="FZ101" s="152"/>
      <c r="GA101" s="152"/>
      <c r="GB101" s="152"/>
      <c r="GC101" s="152"/>
      <c r="GD101" s="152"/>
      <c r="GE101" s="152"/>
      <c r="GF101" s="152"/>
      <c r="GG101" s="152"/>
      <c r="GH101" s="152"/>
      <c r="GI101" s="152"/>
      <c r="GJ101" s="152"/>
      <c r="GK101" s="152"/>
      <c r="GL101" s="152"/>
      <c r="GM101" s="152"/>
      <c r="GN101" s="152"/>
      <c r="GO101" s="152"/>
      <c r="GP101" s="152"/>
      <c r="GQ101" s="152"/>
      <c r="GR101" s="152"/>
      <c r="GS101" s="152"/>
      <c r="GT101" s="152"/>
      <c r="GU101" s="152"/>
      <c r="GV101" s="152"/>
      <c r="GW101" s="152"/>
      <c r="GX101" s="152"/>
      <c r="GY101" s="152"/>
      <c r="GZ101" s="152"/>
      <c r="HA101" s="152"/>
      <c r="HB101" s="152"/>
      <c r="HC101" s="152"/>
      <c r="HD101" s="152"/>
      <c r="HE101" s="152"/>
      <c r="HF101" s="152"/>
      <c r="HG101" s="152"/>
      <c r="HH101" s="152"/>
      <c r="HI101" s="152"/>
      <c r="HJ101" s="152"/>
      <c r="HK101" s="152"/>
      <c r="HL101" s="152"/>
      <c r="HM101" s="152"/>
      <c r="HN101" s="152"/>
      <c r="HO101" s="152"/>
      <c r="HP101" s="152"/>
      <c r="HQ101" s="152"/>
      <c r="HR101" s="152"/>
      <c r="HS101" s="152"/>
      <c r="HT101" s="152"/>
      <c r="HU101" s="152"/>
      <c r="HV101" s="152"/>
      <c r="HW101" s="152"/>
      <c r="HX101" s="152"/>
      <c r="HY101" s="152"/>
      <c r="HZ101" s="152"/>
    </row>
    <row r="102" spans="1:234" ht="15" customHeight="1">
      <c r="A102" s="217" t="s">
        <v>189</v>
      </c>
      <c r="B102" s="129"/>
      <c r="C102" s="129"/>
      <c r="D102" s="129"/>
      <c r="E102" s="129"/>
      <c r="F102" s="129"/>
      <c r="G102" s="129"/>
      <c r="H102" s="129"/>
      <c r="I102" s="129"/>
      <c r="J102" s="160"/>
      <c r="K102" s="184" t="e">
        <f>K61</f>
        <v>#REF!</v>
      </c>
      <c r="L102" s="184" t="e">
        <f>L61</f>
        <v>#REF!</v>
      </c>
      <c r="M102" s="184" t="e">
        <f>M61</f>
        <v>#REF!</v>
      </c>
      <c r="N102" s="184" t="e">
        <f>N61</f>
        <v>#REF!</v>
      </c>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c r="BI102" s="151"/>
      <c r="BJ102" s="151"/>
      <c r="BK102" s="151"/>
      <c r="BL102" s="151"/>
      <c r="BM102" s="151"/>
      <c r="BN102" s="151"/>
      <c r="BO102" s="151"/>
      <c r="BP102" s="151"/>
      <c r="BQ102" s="151"/>
      <c r="BR102" s="151"/>
      <c r="BS102" s="151"/>
      <c r="BT102" s="151"/>
      <c r="BU102" s="151"/>
      <c r="BV102" s="151"/>
      <c r="BW102" s="151"/>
      <c r="BX102" s="151"/>
      <c r="BY102" s="151"/>
      <c r="BZ102" s="151"/>
      <c r="CA102" s="151"/>
      <c r="CB102" s="151"/>
      <c r="CC102" s="151"/>
      <c r="CD102" s="151"/>
      <c r="CE102" s="151"/>
      <c r="CF102" s="151"/>
      <c r="CG102" s="152"/>
      <c r="CH102" s="152"/>
      <c r="CI102" s="152"/>
      <c r="CJ102" s="152"/>
      <c r="CK102" s="152"/>
      <c r="CL102" s="152"/>
      <c r="CM102" s="152"/>
      <c r="CN102" s="152"/>
      <c r="CO102" s="152"/>
      <c r="CP102" s="152"/>
      <c r="CQ102" s="152"/>
      <c r="CR102" s="152"/>
      <c r="CS102" s="152"/>
      <c r="CT102" s="152"/>
      <c r="CU102" s="152"/>
      <c r="CV102" s="152"/>
      <c r="CW102" s="152"/>
      <c r="CX102" s="152"/>
      <c r="CY102" s="152"/>
      <c r="CZ102" s="152"/>
      <c r="DA102" s="152"/>
      <c r="DB102" s="152"/>
      <c r="DC102" s="152"/>
      <c r="DD102" s="152"/>
      <c r="DE102" s="152"/>
      <c r="DF102" s="152"/>
      <c r="DG102" s="152"/>
      <c r="DH102" s="152"/>
      <c r="DI102" s="152"/>
      <c r="DJ102" s="152"/>
      <c r="DK102" s="152"/>
      <c r="DL102" s="152"/>
      <c r="DM102" s="152"/>
      <c r="DN102" s="152"/>
      <c r="DO102" s="152"/>
      <c r="DP102" s="152"/>
      <c r="DQ102" s="152"/>
      <c r="DR102" s="152"/>
      <c r="DS102" s="152"/>
      <c r="DT102" s="152"/>
      <c r="DU102" s="152"/>
      <c r="DV102" s="152"/>
      <c r="DW102" s="152"/>
      <c r="DX102" s="152"/>
      <c r="DY102" s="152"/>
      <c r="DZ102" s="152"/>
      <c r="EA102" s="152"/>
      <c r="EB102" s="152"/>
      <c r="EC102" s="152"/>
      <c r="ED102" s="152"/>
      <c r="EE102" s="152"/>
      <c r="EF102" s="152"/>
      <c r="EG102" s="152"/>
      <c r="EH102" s="152"/>
      <c r="EI102" s="152"/>
      <c r="EJ102" s="152"/>
      <c r="EK102" s="152"/>
      <c r="EL102" s="152"/>
      <c r="EM102" s="152"/>
      <c r="EN102" s="152"/>
      <c r="EO102" s="152"/>
      <c r="EP102" s="152"/>
      <c r="EQ102" s="152"/>
      <c r="ER102" s="152"/>
      <c r="ES102" s="152"/>
      <c r="ET102" s="152"/>
      <c r="EU102" s="152"/>
      <c r="EV102" s="152"/>
      <c r="EW102" s="152"/>
      <c r="EX102" s="152"/>
      <c r="EY102" s="152"/>
      <c r="EZ102" s="152"/>
      <c r="FA102" s="152"/>
      <c r="FB102" s="152"/>
      <c r="FC102" s="152"/>
      <c r="FD102" s="152"/>
      <c r="FE102" s="152"/>
      <c r="FF102" s="152"/>
      <c r="FG102" s="152"/>
      <c r="FH102" s="152"/>
      <c r="FI102" s="152"/>
      <c r="FJ102" s="152"/>
      <c r="FK102" s="152"/>
      <c r="FL102" s="152"/>
      <c r="FM102" s="152"/>
      <c r="FN102" s="152"/>
      <c r="FO102" s="152"/>
      <c r="FP102" s="152"/>
      <c r="FQ102" s="152"/>
      <c r="FR102" s="152"/>
      <c r="FS102" s="152"/>
      <c r="FT102" s="152"/>
      <c r="FU102" s="152"/>
      <c r="FV102" s="152"/>
      <c r="FW102" s="152"/>
      <c r="FX102" s="152"/>
      <c r="FY102" s="152"/>
      <c r="FZ102" s="152"/>
      <c r="GA102" s="152"/>
      <c r="GB102" s="152"/>
      <c r="GC102" s="152"/>
      <c r="GD102" s="152"/>
      <c r="GE102" s="152"/>
      <c r="GF102" s="152"/>
      <c r="GG102" s="152"/>
      <c r="GH102" s="152"/>
      <c r="GI102" s="152"/>
      <c r="GJ102" s="152"/>
      <c r="GK102" s="152"/>
      <c r="GL102" s="152"/>
      <c r="GM102" s="152"/>
      <c r="GN102" s="152"/>
      <c r="GO102" s="152"/>
      <c r="GP102" s="152"/>
      <c r="GQ102" s="152"/>
      <c r="GR102" s="152"/>
      <c r="GS102" s="152"/>
      <c r="GT102" s="152"/>
      <c r="GU102" s="152"/>
      <c r="GV102" s="152"/>
      <c r="GW102" s="152"/>
      <c r="GX102" s="152"/>
      <c r="GY102" s="152"/>
      <c r="GZ102" s="152"/>
      <c r="HA102" s="152"/>
      <c r="HB102" s="152"/>
      <c r="HC102" s="152"/>
      <c r="HD102" s="152"/>
      <c r="HE102" s="152"/>
      <c r="HF102" s="152"/>
      <c r="HG102" s="152"/>
      <c r="HH102" s="152"/>
      <c r="HI102" s="152"/>
      <c r="HJ102" s="152"/>
      <c r="HK102" s="152"/>
      <c r="HL102" s="152"/>
      <c r="HM102" s="152"/>
      <c r="HN102" s="152"/>
      <c r="HO102" s="152"/>
      <c r="HP102" s="152"/>
      <c r="HQ102" s="152"/>
      <c r="HR102" s="152"/>
      <c r="HS102" s="152"/>
      <c r="HT102" s="152"/>
      <c r="HU102" s="152"/>
      <c r="HV102" s="152"/>
      <c r="HW102" s="152"/>
      <c r="HX102" s="152"/>
      <c r="HY102" s="152"/>
      <c r="HZ102" s="152"/>
    </row>
    <row r="103" spans="1:234" ht="15" customHeight="1">
      <c r="A103" s="217" t="s">
        <v>190</v>
      </c>
      <c r="B103" s="129"/>
      <c r="C103" s="129"/>
      <c r="D103" s="129"/>
      <c r="E103" s="129"/>
      <c r="F103" s="129"/>
      <c r="G103" s="129"/>
      <c r="H103" s="129"/>
      <c r="I103" s="129"/>
      <c r="J103" s="160"/>
      <c r="K103" s="184" t="e">
        <f>K90</f>
        <v>#REF!</v>
      </c>
      <c r="L103" s="184" t="e">
        <f>L90</f>
        <v>#REF!</v>
      </c>
      <c r="M103" s="184" t="e">
        <f>M90</f>
        <v>#REF!</v>
      </c>
      <c r="N103" s="184" t="e">
        <f>N90</f>
        <v>#REF!</v>
      </c>
      <c r="O103" s="151"/>
      <c r="P103" s="151"/>
      <c r="Q103" s="151"/>
      <c r="R103" s="151"/>
      <c r="S103" s="151"/>
      <c r="T103" s="151"/>
      <c r="U103" s="151"/>
      <c r="V103" s="151"/>
      <c r="W103" s="151"/>
      <c r="X103" s="151"/>
      <c r="Y103" s="151"/>
      <c r="Z103" s="151"/>
      <c r="AA103" s="151"/>
      <c r="AB103" s="151"/>
      <c r="AC103" s="151"/>
      <c r="AD103" s="151"/>
      <c r="AE103" s="151"/>
      <c r="AF103" s="151"/>
      <c r="AG103" s="151"/>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c r="BI103" s="151"/>
      <c r="BJ103" s="151"/>
      <c r="BK103" s="151"/>
      <c r="BL103" s="151"/>
      <c r="BM103" s="151"/>
      <c r="BN103" s="151"/>
      <c r="BO103" s="151"/>
      <c r="BP103" s="151"/>
      <c r="BQ103" s="151"/>
      <c r="BR103" s="151"/>
      <c r="BS103" s="151"/>
      <c r="BT103" s="151"/>
      <c r="BU103" s="151"/>
      <c r="BV103" s="151"/>
      <c r="BW103" s="151"/>
      <c r="BX103" s="151"/>
      <c r="BY103" s="151"/>
      <c r="BZ103" s="151"/>
      <c r="CA103" s="151"/>
      <c r="CB103" s="151"/>
      <c r="CC103" s="151"/>
      <c r="CD103" s="151"/>
      <c r="CE103" s="151"/>
      <c r="CF103" s="151"/>
      <c r="CG103" s="152"/>
      <c r="CH103" s="152"/>
      <c r="CI103" s="152"/>
      <c r="CJ103" s="152"/>
      <c r="CK103" s="152"/>
      <c r="CL103" s="152"/>
      <c r="CM103" s="152"/>
      <c r="CN103" s="152"/>
      <c r="CO103" s="152"/>
      <c r="CP103" s="152"/>
      <c r="CQ103" s="152"/>
      <c r="CR103" s="152"/>
      <c r="CS103" s="152"/>
      <c r="CT103" s="152"/>
      <c r="CU103" s="152"/>
      <c r="CV103" s="152"/>
      <c r="CW103" s="152"/>
      <c r="CX103" s="152"/>
      <c r="CY103" s="152"/>
      <c r="CZ103" s="152"/>
      <c r="DA103" s="152"/>
      <c r="DB103" s="152"/>
      <c r="DC103" s="152"/>
      <c r="DD103" s="152"/>
      <c r="DE103" s="152"/>
      <c r="DF103" s="152"/>
      <c r="DG103" s="152"/>
      <c r="DH103" s="152"/>
      <c r="DI103" s="152"/>
      <c r="DJ103" s="152"/>
      <c r="DK103" s="152"/>
      <c r="DL103" s="152"/>
      <c r="DM103" s="152"/>
      <c r="DN103" s="152"/>
      <c r="DO103" s="152"/>
      <c r="DP103" s="152"/>
      <c r="DQ103" s="152"/>
      <c r="DR103" s="152"/>
      <c r="DS103" s="152"/>
      <c r="DT103" s="152"/>
      <c r="DU103" s="152"/>
      <c r="DV103" s="152"/>
      <c r="DW103" s="152"/>
      <c r="DX103" s="152"/>
      <c r="DY103" s="152"/>
      <c r="DZ103" s="152"/>
      <c r="EA103" s="152"/>
      <c r="EB103" s="152"/>
      <c r="EC103" s="152"/>
      <c r="ED103" s="152"/>
      <c r="EE103" s="152"/>
      <c r="EF103" s="152"/>
      <c r="EG103" s="152"/>
      <c r="EH103" s="152"/>
      <c r="EI103" s="152"/>
      <c r="EJ103" s="152"/>
      <c r="EK103" s="152"/>
      <c r="EL103" s="152"/>
      <c r="EM103" s="152"/>
      <c r="EN103" s="152"/>
      <c r="EO103" s="152"/>
      <c r="EP103" s="152"/>
      <c r="EQ103" s="152"/>
      <c r="ER103" s="152"/>
      <c r="ES103" s="152"/>
      <c r="ET103" s="152"/>
      <c r="EU103" s="152"/>
      <c r="EV103" s="152"/>
      <c r="EW103" s="152"/>
      <c r="EX103" s="152"/>
      <c r="EY103" s="152"/>
      <c r="EZ103" s="152"/>
      <c r="FA103" s="152"/>
      <c r="FB103" s="152"/>
      <c r="FC103" s="152"/>
      <c r="FD103" s="152"/>
      <c r="FE103" s="152"/>
      <c r="FF103" s="152"/>
      <c r="FG103" s="152"/>
      <c r="FH103" s="152"/>
      <c r="FI103" s="152"/>
      <c r="FJ103" s="152"/>
      <c r="FK103" s="152"/>
      <c r="FL103" s="152"/>
      <c r="FM103" s="152"/>
      <c r="FN103" s="152"/>
      <c r="FO103" s="152"/>
      <c r="FP103" s="152"/>
      <c r="FQ103" s="152"/>
      <c r="FR103" s="152"/>
      <c r="FS103" s="152"/>
      <c r="FT103" s="152"/>
      <c r="FU103" s="152"/>
      <c r="FV103" s="152"/>
      <c r="FW103" s="152"/>
      <c r="FX103" s="152"/>
      <c r="FY103" s="152"/>
      <c r="FZ103" s="152"/>
      <c r="GA103" s="152"/>
      <c r="GB103" s="152"/>
      <c r="GC103" s="152"/>
      <c r="GD103" s="152"/>
      <c r="GE103" s="152"/>
      <c r="GF103" s="152"/>
      <c r="GG103" s="152"/>
      <c r="GH103" s="152"/>
      <c r="GI103" s="152"/>
      <c r="GJ103" s="152"/>
      <c r="GK103" s="152"/>
      <c r="GL103" s="152"/>
      <c r="GM103" s="152"/>
      <c r="GN103" s="152"/>
      <c r="GO103" s="152"/>
      <c r="GP103" s="152"/>
      <c r="GQ103" s="152"/>
      <c r="GR103" s="152"/>
      <c r="GS103" s="152"/>
      <c r="GT103" s="152"/>
      <c r="GU103" s="152"/>
      <c r="GV103" s="152"/>
      <c r="GW103" s="152"/>
      <c r="GX103" s="152"/>
      <c r="GY103" s="152"/>
      <c r="GZ103" s="152"/>
      <c r="HA103" s="152"/>
      <c r="HB103" s="152"/>
      <c r="HC103" s="152"/>
      <c r="HD103" s="152"/>
      <c r="HE103" s="152"/>
      <c r="HF103" s="152"/>
      <c r="HG103" s="152"/>
      <c r="HH103" s="152"/>
      <c r="HI103" s="152"/>
      <c r="HJ103" s="152"/>
      <c r="HK103" s="152"/>
      <c r="HL103" s="152"/>
      <c r="HM103" s="152"/>
      <c r="HN103" s="152"/>
      <c r="HO103" s="152"/>
      <c r="HP103" s="152"/>
      <c r="HQ103" s="152"/>
      <c r="HR103" s="152"/>
      <c r="HS103" s="152"/>
      <c r="HT103" s="152"/>
      <c r="HU103" s="152"/>
      <c r="HV103" s="152"/>
      <c r="HW103" s="152"/>
      <c r="HX103" s="152"/>
      <c r="HY103" s="152"/>
      <c r="HZ103" s="152"/>
    </row>
    <row r="104" spans="1:234" ht="15" customHeight="1">
      <c r="A104" s="217" t="s">
        <v>191</v>
      </c>
      <c r="B104" s="129"/>
      <c r="C104" s="129"/>
      <c r="D104" s="129"/>
      <c r="E104" s="129"/>
      <c r="F104" s="129"/>
      <c r="G104" s="129"/>
      <c r="H104" s="129"/>
      <c r="I104" s="129"/>
      <c r="J104" s="160"/>
      <c r="K104" s="184" t="e">
        <f>K98</f>
        <v>#REF!</v>
      </c>
      <c r="L104" s="184" t="e">
        <f>L98</f>
        <v>#REF!</v>
      </c>
      <c r="M104" s="184" t="e">
        <f>M98</f>
        <v>#REF!</v>
      </c>
      <c r="N104" s="184" t="e">
        <f>N98</f>
        <v>#REF!</v>
      </c>
      <c r="O104" s="151"/>
      <c r="P104" s="151"/>
      <c r="Q104" s="151"/>
      <c r="R104" s="151"/>
      <c r="S104" s="151"/>
      <c r="T104" s="151"/>
      <c r="U104" s="151"/>
      <c r="V104" s="151"/>
      <c r="W104" s="151"/>
      <c r="X104" s="151"/>
      <c r="Y104" s="151"/>
      <c r="Z104" s="151"/>
      <c r="AA104" s="151"/>
      <c r="AB104" s="151"/>
      <c r="AC104" s="151"/>
      <c r="AD104" s="151"/>
      <c r="AE104" s="151"/>
      <c r="AF104" s="151"/>
      <c r="AG104" s="151"/>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c r="BI104" s="151"/>
      <c r="BJ104" s="151"/>
      <c r="BK104" s="151"/>
      <c r="BL104" s="151"/>
      <c r="BM104" s="151"/>
      <c r="BN104" s="151"/>
      <c r="BO104" s="151"/>
      <c r="BP104" s="151"/>
      <c r="BQ104" s="151"/>
      <c r="BR104" s="151"/>
      <c r="BS104" s="151"/>
      <c r="BT104" s="151"/>
      <c r="BU104" s="151"/>
      <c r="BV104" s="151"/>
      <c r="BW104" s="151"/>
      <c r="BX104" s="151"/>
      <c r="BY104" s="151"/>
      <c r="BZ104" s="151"/>
      <c r="CA104" s="151"/>
      <c r="CB104" s="151"/>
      <c r="CC104" s="151"/>
      <c r="CD104" s="151"/>
      <c r="CE104" s="151"/>
      <c r="CF104" s="151"/>
      <c r="CG104" s="152"/>
      <c r="CH104" s="152"/>
      <c r="CI104" s="152"/>
      <c r="CJ104" s="152"/>
      <c r="CK104" s="152"/>
      <c r="CL104" s="152"/>
      <c r="CM104" s="152"/>
      <c r="CN104" s="152"/>
      <c r="CO104" s="152"/>
      <c r="CP104" s="152"/>
      <c r="CQ104" s="152"/>
      <c r="CR104" s="152"/>
      <c r="CS104" s="152"/>
      <c r="CT104" s="152"/>
      <c r="CU104" s="152"/>
      <c r="CV104" s="152"/>
      <c r="CW104" s="152"/>
      <c r="CX104" s="152"/>
      <c r="CY104" s="152"/>
      <c r="CZ104" s="152"/>
      <c r="DA104" s="152"/>
      <c r="DB104" s="152"/>
      <c r="DC104" s="152"/>
      <c r="DD104" s="152"/>
      <c r="DE104" s="152"/>
      <c r="DF104" s="152"/>
      <c r="DG104" s="152"/>
      <c r="DH104" s="152"/>
      <c r="DI104" s="152"/>
      <c r="DJ104" s="152"/>
      <c r="DK104" s="152"/>
      <c r="DL104" s="152"/>
      <c r="DM104" s="152"/>
      <c r="DN104" s="152"/>
      <c r="DO104" s="152"/>
      <c r="DP104" s="152"/>
      <c r="DQ104" s="152"/>
      <c r="DR104" s="152"/>
      <c r="DS104" s="152"/>
      <c r="DT104" s="152"/>
      <c r="DU104" s="152"/>
      <c r="DV104" s="152"/>
      <c r="DW104" s="152"/>
      <c r="DX104" s="152"/>
      <c r="DY104" s="152"/>
      <c r="DZ104" s="152"/>
      <c r="EA104" s="152"/>
      <c r="EB104" s="152"/>
      <c r="EC104" s="152"/>
      <c r="ED104" s="152"/>
      <c r="EE104" s="152"/>
      <c r="EF104" s="152"/>
      <c r="EG104" s="152"/>
      <c r="EH104" s="152"/>
      <c r="EI104" s="152"/>
      <c r="EJ104" s="152"/>
      <c r="EK104" s="152"/>
      <c r="EL104" s="152"/>
      <c r="EM104" s="152"/>
      <c r="EN104" s="152"/>
      <c r="EO104" s="152"/>
      <c r="EP104" s="152"/>
      <c r="EQ104" s="152"/>
      <c r="ER104" s="152"/>
      <c r="ES104" s="152"/>
      <c r="ET104" s="152"/>
      <c r="EU104" s="152"/>
      <c r="EV104" s="152"/>
      <c r="EW104" s="152"/>
      <c r="EX104" s="152"/>
      <c r="EY104" s="152"/>
      <c r="EZ104" s="152"/>
      <c r="FA104" s="152"/>
      <c r="FB104" s="152"/>
      <c r="FC104" s="152"/>
      <c r="FD104" s="152"/>
      <c r="FE104" s="152"/>
      <c r="FF104" s="152"/>
      <c r="FG104" s="152"/>
      <c r="FH104" s="152"/>
      <c r="FI104" s="152"/>
      <c r="FJ104" s="152"/>
      <c r="FK104" s="152"/>
      <c r="FL104" s="152"/>
      <c r="FM104" s="152"/>
      <c r="FN104" s="152"/>
      <c r="FO104" s="152"/>
      <c r="FP104" s="152"/>
      <c r="FQ104" s="152"/>
      <c r="FR104" s="152"/>
      <c r="FS104" s="152"/>
      <c r="FT104" s="152"/>
      <c r="FU104" s="152"/>
      <c r="FV104" s="152"/>
      <c r="FW104" s="152"/>
      <c r="FX104" s="152"/>
      <c r="FY104" s="152"/>
      <c r="FZ104" s="152"/>
      <c r="GA104" s="152"/>
      <c r="GB104" s="152"/>
      <c r="GC104" s="152"/>
      <c r="GD104" s="152"/>
      <c r="GE104" s="152"/>
      <c r="GF104" s="152"/>
      <c r="GG104" s="152"/>
      <c r="GH104" s="152"/>
      <c r="GI104" s="152"/>
      <c r="GJ104" s="152"/>
      <c r="GK104" s="152"/>
      <c r="GL104" s="152"/>
      <c r="GM104" s="152"/>
      <c r="GN104" s="152"/>
      <c r="GO104" s="152"/>
      <c r="GP104" s="152"/>
      <c r="GQ104" s="152"/>
      <c r="GR104" s="152"/>
      <c r="GS104" s="152"/>
      <c r="GT104" s="152"/>
      <c r="GU104" s="152"/>
      <c r="GV104" s="152"/>
      <c r="GW104" s="152"/>
      <c r="GX104" s="152"/>
      <c r="GY104" s="152"/>
      <c r="GZ104" s="152"/>
      <c r="HA104" s="152"/>
      <c r="HB104" s="152"/>
      <c r="HC104" s="152"/>
      <c r="HD104" s="152"/>
      <c r="HE104" s="152"/>
      <c r="HF104" s="152"/>
      <c r="HG104" s="152"/>
      <c r="HH104" s="152"/>
      <c r="HI104" s="152"/>
      <c r="HJ104" s="152"/>
      <c r="HK104" s="152"/>
      <c r="HL104" s="152"/>
      <c r="HM104" s="152"/>
      <c r="HN104" s="152"/>
      <c r="HO104" s="152"/>
      <c r="HP104" s="152"/>
      <c r="HQ104" s="152"/>
      <c r="HR104" s="152"/>
      <c r="HS104" s="152"/>
      <c r="HT104" s="152"/>
      <c r="HU104" s="152"/>
      <c r="HV104" s="152"/>
      <c r="HW104" s="152"/>
      <c r="HX104" s="152"/>
      <c r="HY104" s="152"/>
      <c r="HZ104" s="152"/>
    </row>
    <row r="105" spans="1:234" ht="14.1" customHeight="1">
      <c r="A105" s="231" t="s">
        <v>76</v>
      </c>
      <c r="B105" s="232"/>
      <c r="C105" s="232"/>
      <c r="D105" s="232"/>
      <c r="E105" s="232"/>
      <c r="F105" s="232"/>
      <c r="G105" s="232"/>
      <c r="H105" s="232"/>
      <c r="I105" s="168"/>
      <c r="J105" s="206"/>
      <c r="K105" s="233" t="e">
        <f>SUM(K100:K104)</f>
        <v>#REF!</v>
      </c>
      <c r="L105" s="233" t="e">
        <f>SUM(L100:L104)</f>
        <v>#REF!</v>
      </c>
      <c r="M105" s="233" t="e">
        <f>SUM(M100:M104)</f>
        <v>#REF!</v>
      </c>
      <c r="N105" s="233" t="e">
        <f>SUM(N100:N104)</f>
        <v>#REF!</v>
      </c>
    </row>
    <row r="106" spans="1:234" ht="22.5" customHeight="1">
      <c r="A106" s="207" t="s">
        <v>192</v>
      </c>
      <c r="B106" s="208"/>
      <c r="C106" s="208"/>
      <c r="D106" s="208"/>
      <c r="E106" s="208"/>
      <c r="F106" s="208"/>
      <c r="G106" s="166"/>
      <c r="H106" s="166"/>
      <c r="I106" s="166"/>
      <c r="J106" s="234" t="s">
        <v>148</v>
      </c>
      <c r="K106" s="235"/>
      <c r="L106" s="235"/>
      <c r="M106" s="235"/>
      <c r="N106" s="235"/>
    </row>
    <row r="107" spans="1:234">
      <c r="A107" s="190" t="s">
        <v>194</v>
      </c>
      <c r="B107" s="179"/>
      <c r="C107" s="179"/>
      <c r="D107" s="179"/>
      <c r="E107" s="179"/>
      <c r="F107" s="165"/>
      <c r="G107" s="165"/>
      <c r="H107" s="165"/>
      <c r="I107" s="344"/>
      <c r="J107" s="165"/>
      <c r="K107" s="344"/>
      <c r="L107" s="344"/>
      <c r="M107" s="344"/>
      <c r="N107" s="344"/>
    </row>
    <row r="108" spans="1:234" ht="15.95" customHeight="1">
      <c r="A108" s="277" t="s">
        <v>59</v>
      </c>
      <c r="B108" s="201" t="s">
        <v>235</v>
      </c>
      <c r="C108" s="179"/>
      <c r="D108" s="179"/>
      <c r="E108" s="179"/>
      <c r="F108" s="179"/>
      <c r="G108" s="179"/>
      <c r="H108" s="179"/>
      <c r="I108" s="202"/>
      <c r="J108" s="313" t="e">
        <f>#REF!</f>
        <v>#REF!</v>
      </c>
      <c r="K108" s="188" t="e">
        <f>$J108*$K$105</f>
        <v>#REF!</v>
      </c>
      <c r="L108" s="188" t="e">
        <f>$J108*$L$105</f>
        <v>#REF!</v>
      </c>
      <c r="M108" s="188" t="e">
        <f>$J108*$M$105</f>
        <v>#REF!</v>
      </c>
      <c r="N108" s="188" t="e">
        <f>$J108*$N$105</f>
        <v>#REF!</v>
      </c>
    </row>
    <row r="109" spans="1:234" ht="15" customHeight="1">
      <c r="A109" s="277" t="s">
        <v>61</v>
      </c>
      <c r="B109" s="178" t="s">
        <v>236</v>
      </c>
      <c r="C109" s="179"/>
      <c r="D109" s="179"/>
      <c r="E109" s="179"/>
      <c r="F109" s="179"/>
      <c r="G109" s="179"/>
      <c r="H109" s="179"/>
      <c r="I109" s="202"/>
      <c r="J109" s="313" t="e">
        <f>#REF!</f>
        <v>#REF!</v>
      </c>
      <c r="K109" s="188" t="e">
        <f>$J109*($K$105+$K$108)</f>
        <v>#REF!</v>
      </c>
      <c r="L109" s="188" t="e">
        <f>$J109*(L105+L108)</f>
        <v>#REF!</v>
      </c>
      <c r="M109" s="188" t="e">
        <f>$J109*($M$105+$M$108)</f>
        <v>#REF!</v>
      </c>
      <c r="N109" s="188" t="e">
        <f>$J109*($N$105+$N$108)</f>
        <v>#REF!</v>
      </c>
    </row>
    <row r="110" spans="1:234" ht="15" customHeight="1">
      <c r="A110" s="1837" t="s">
        <v>63</v>
      </c>
      <c r="B110" s="196" t="s">
        <v>195</v>
      </c>
      <c r="C110" s="197"/>
      <c r="D110" s="197"/>
      <c r="E110" s="197"/>
      <c r="F110" s="197"/>
      <c r="G110" s="197"/>
      <c r="H110" s="198"/>
      <c r="I110" s="203" t="s">
        <v>193</v>
      </c>
      <c r="J110" s="1840" t="e">
        <f>SUM(I111:I116)</f>
        <v>#REF!</v>
      </c>
      <c r="K110" s="1821" t="e">
        <f>($J110)*(K105+K108+K109)/1-$J110</f>
        <v>#REF!</v>
      </c>
      <c r="L110" s="1821" t="e">
        <f>($J110)*(L105+L108+L109)/1-$J110</f>
        <v>#REF!</v>
      </c>
      <c r="M110" s="1821" t="e">
        <f>($J110)*(M105+M108+M109)/1-$J110</f>
        <v>#REF!</v>
      </c>
      <c r="N110" s="1821" t="e">
        <f>$J110*(N105+N108+N109)</f>
        <v>#REF!</v>
      </c>
    </row>
    <row r="111" spans="1:234" ht="12.75" customHeight="1">
      <c r="A111" s="1838"/>
      <c r="B111" s="199" t="s">
        <v>196</v>
      </c>
      <c r="C111" s="1824" t="s">
        <v>197</v>
      </c>
      <c r="D111" s="1824"/>
      <c r="E111" s="1824"/>
      <c r="F111" s="200" t="s">
        <v>198</v>
      </c>
      <c r="G111" s="197"/>
      <c r="H111" s="198"/>
      <c r="I111" s="314" t="e">
        <f>#REF!</f>
        <v>#REF!</v>
      </c>
      <c r="J111" s="1841"/>
      <c r="K111" s="1821"/>
      <c r="L111" s="1821"/>
      <c r="M111" s="1821"/>
      <c r="N111" s="1821"/>
      <c r="O111" s="151"/>
      <c r="P111" s="151"/>
      <c r="Q111" s="151"/>
      <c r="R111" s="151"/>
      <c r="S111" s="151"/>
      <c r="T111" s="151"/>
      <c r="U111" s="151"/>
      <c r="V111" s="151"/>
      <c r="W111" s="151"/>
      <c r="X111" s="151"/>
      <c r="Y111" s="151"/>
      <c r="Z111" s="151"/>
      <c r="AA111" s="151"/>
      <c r="AB111" s="151"/>
      <c r="AC111" s="151"/>
      <c r="AD111" s="151"/>
      <c r="AE111" s="151"/>
      <c r="AF111" s="151"/>
      <c r="AG111" s="151"/>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c r="BI111" s="151"/>
      <c r="BJ111" s="151"/>
      <c r="BK111" s="151"/>
      <c r="BL111" s="151"/>
      <c r="BM111" s="151"/>
      <c r="BN111" s="151"/>
      <c r="BO111" s="151"/>
      <c r="BP111" s="151"/>
      <c r="BQ111" s="151"/>
      <c r="BR111" s="151"/>
      <c r="BS111" s="151"/>
      <c r="BT111" s="151"/>
      <c r="BU111" s="151"/>
      <c r="BV111" s="151"/>
      <c r="BW111" s="151"/>
      <c r="BX111" s="151"/>
      <c r="BY111" s="151"/>
      <c r="BZ111" s="151"/>
      <c r="CA111" s="151"/>
      <c r="CB111" s="151"/>
      <c r="CC111" s="151"/>
      <c r="CD111" s="151"/>
      <c r="CE111" s="151"/>
      <c r="CF111" s="151"/>
      <c r="CG111" s="152"/>
      <c r="CH111" s="152"/>
      <c r="CI111" s="152"/>
      <c r="CJ111" s="152"/>
      <c r="CK111" s="152"/>
      <c r="CL111" s="152"/>
      <c r="CM111" s="152"/>
      <c r="CN111" s="152"/>
      <c r="CO111" s="152"/>
      <c r="CP111" s="152"/>
      <c r="CQ111" s="152"/>
      <c r="CR111" s="152"/>
      <c r="CS111" s="152"/>
      <c r="CT111" s="152"/>
      <c r="CU111" s="152"/>
      <c r="CV111" s="152"/>
      <c r="CW111" s="152"/>
      <c r="CX111" s="152"/>
      <c r="CY111" s="152"/>
      <c r="CZ111" s="152"/>
      <c r="DA111" s="152"/>
      <c r="DB111" s="152"/>
      <c r="DC111" s="152"/>
      <c r="DD111" s="152"/>
      <c r="DE111" s="152"/>
      <c r="DF111" s="152"/>
      <c r="DG111" s="152"/>
      <c r="DH111" s="152"/>
      <c r="DI111" s="152"/>
      <c r="DJ111" s="152"/>
      <c r="DK111" s="152"/>
      <c r="DL111" s="152"/>
      <c r="DM111" s="152"/>
      <c r="DN111" s="152"/>
      <c r="DO111" s="152"/>
      <c r="DP111" s="152"/>
      <c r="DQ111" s="152"/>
      <c r="DR111" s="152"/>
      <c r="DS111" s="152"/>
      <c r="DT111" s="152"/>
      <c r="DU111" s="152"/>
      <c r="DV111" s="152"/>
      <c r="DW111" s="152"/>
      <c r="DX111" s="152"/>
      <c r="DY111" s="152"/>
      <c r="DZ111" s="152"/>
      <c r="EA111" s="152"/>
      <c r="EB111" s="152"/>
      <c r="EC111" s="152"/>
      <c r="ED111" s="152"/>
      <c r="EE111" s="152"/>
      <c r="EF111" s="152"/>
      <c r="EG111" s="152"/>
      <c r="EH111" s="152"/>
      <c r="EI111" s="152"/>
      <c r="EJ111" s="152"/>
      <c r="EK111" s="152"/>
      <c r="EL111" s="152"/>
      <c r="EM111" s="152"/>
      <c r="EN111" s="152"/>
      <c r="EO111" s="152"/>
      <c r="EP111" s="152"/>
      <c r="EQ111" s="152"/>
      <c r="ER111" s="152"/>
      <c r="ES111" s="152"/>
      <c r="ET111" s="152"/>
      <c r="EU111" s="152"/>
      <c r="EV111" s="152"/>
      <c r="EW111" s="152"/>
      <c r="EX111" s="152"/>
      <c r="EY111" s="152"/>
      <c r="EZ111" s="152"/>
      <c r="FA111" s="152"/>
      <c r="FB111" s="152"/>
      <c r="FC111" s="152"/>
      <c r="FD111" s="152"/>
      <c r="FE111" s="152"/>
      <c r="FF111" s="152"/>
      <c r="FG111" s="152"/>
      <c r="FH111" s="152"/>
      <c r="FI111" s="152"/>
      <c r="FJ111" s="152"/>
      <c r="FK111" s="152"/>
      <c r="FL111" s="152"/>
      <c r="FM111" s="152"/>
      <c r="FN111" s="152"/>
      <c r="FO111" s="152"/>
      <c r="FP111" s="152"/>
      <c r="FQ111" s="152"/>
      <c r="FR111" s="152"/>
      <c r="FS111" s="152"/>
      <c r="FT111" s="152"/>
      <c r="FU111" s="152"/>
      <c r="FV111" s="152"/>
      <c r="FW111" s="152"/>
      <c r="FX111" s="152"/>
      <c r="FY111" s="152"/>
      <c r="FZ111" s="152"/>
      <c r="GA111" s="152"/>
      <c r="GB111" s="152"/>
      <c r="GC111" s="152"/>
      <c r="GD111" s="152"/>
      <c r="GE111" s="152"/>
      <c r="GF111" s="152"/>
      <c r="GG111" s="152"/>
      <c r="GH111" s="152"/>
      <c r="GI111" s="152"/>
      <c r="GJ111" s="152"/>
      <c r="GK111" s="152"/>
      <c r="GL111" s="152"/>
      <c r="GM111" s="152"/>
      <c r="GN111" s="152"/>
      <c r="GO111" s="152"/>
      <c r="GP111" s="152"/>
      <c r="GQ111" s="152"/>
      <c r="GR111" s="152"/>
      <c r="GS111" s="152"/>
      <c r="GT111" s="152"/>
      <c r="GU111" s="152"/>
      <c r="GV111" s="152"/>
      <c r="GW111" s="152"/>
      <c r="GX111" s="152"/>
      <c r="GY111" s="152"/>
      <c r="GZ111" s="152"/>
      <c r="HA111" s="152"/>
      <c r="HB111" s="152"/>
      <c r="HC111" s="152"/>
      <c r="HD111" s="152"/>
      <c r="HE111" s="152"/>
      <c r="HF111" s="152"/>
      <c r="HG111" s="152"/>
      <c r="HH111" s="152"/>
      <c r="HI111" s="152"/>
      <c r="HJ111" s="152"/>
      <c r="HK111" s="152"/>
      <c r="HL111" s="152"/>
      <c r="HM111" s="152"/>
      <c r="HN111" s="152"/>
      <c r="HO111" s="152"/>
      <c r="HP111" s="152"/>
      <c r="HQ111" s="152"/>
      <c r="HR111" s="152"/>
      <c r="HS111" s="152"/>
      <c r="HT111" s="152"/>
      <c r="HU111" s="152"/>
      <c r="HV111" s="152"/>
      <c r="HW111" s="152"/>
      <c r="HX111" s="152"/>
      <c r="HY111" s="152"/>
      <c r="HZ111" s="152"/>
    </row>
    <row r="112" spans="1:234" ht="12.75" customHeight="1">
      <c r="A112" s="1838"/>
      <c r="B112" s="193"/>
      <c r="C112" s="194"/>
      <c r="D112" s="194"/>
      <c r="E112" s="195"/>
      <c r="F112" s="190" t="s">
        <v>199</v>
      </c>
      <c r="G112" s="179"/>
      <c r="H112" s="177"/>
      <c r="I112" s="314" t="e">
        <f>#REF!</f>
        <v>#REF!</v>
      </c>
      <c r="J112" s="1841"/>
      <c r="K112" s="1821"/>
      <c r="L112" s="1821"/>
      <c r="M112" s="1821"/>
      <c r="N112" s="1821"/>
      <c r="O112" s="151"/>
      <c r="P112" s="151"/>
      <c r="Q112" s="151"/>
      <c r="R112" s="151"/>
      <c r="S112" s="151"/>
      <c r="T112" s="151"/>
      <c r="U112" s="151"/>
      <c r="V112" s="151"/>
      <c r="W112" s="151"/>
      <c r="X112" s="151"/>
      <c r="Y112" s="151"/>
      <c r="Z112" s="151"/>
      <c r="AA112" s="151"/>
      <c r="AB112" s="151"/>
      <c r="AC112" s="151"/>
      <c r="AD112" s="151"/>
      <c r="AE112" s="151"/>
      <c r="AF112" s="151"/>
      <c r="AG112" s="151"/>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c r="BI112" s="151"/>
      <c r="BJ112" s="151"/>
      <c r="BK112" s="151"/>
      <c r="BL112" s="151"/>
      <c r="BM112" s="151"/>
      <c r="BN112" s="151"/>
      <c r="BO112" s="151"/>
      <c r="BP112" s="151"/>
      <c r="BQ112" s="151"/>
      <c r="BR112" s="151"/>
      <c r="BS112" s="151"/>
      <c r="BT112" s="151"/>
      <c r="BU112" s="151"/>
      <c r="BV112" s="151"/>
      <c r="BW112" s="151"/>
      <c r="BX112" s="151"/>
      <c r="BY112" s="151"/>
      <c r="BZ112" s="151"/>
      <c r="CA112" s="151"/>
      <c r="CB112" s="151"/>
      <c r="CC112" s="151"/>
      <c r="CD112" s="151"/>
      <c r="CE112" s="151"/>
      <c r="CF112" s="151"/>
      <c r="CG112" s="152"/>
      <c r="CH112" s="152"/>
      <c r="CI112" s="152"/>
      <c r="CJ112" s="152"/>
      <c r="CK112" s="152"/>
      <c r="CL112" s="152"/>
      <c r="CM112" s="152"/>
      <c r="CN112" s="152"/>
      <c r="CO112" s="152"/>
      <c r="CP112" s="152"/>
      <c r="CQ112" s="152"/>
      <c r="CR112" s="152"/>
      <c r="CS112" s="152"/>
      <c r="CT112" s="152"/>
      <c r="CU112" s="152"/>
      <c r="CV112" s="152"/>
      <c r="CW112" s="152"/>
      <c r="CX112" s="152"/>
      <c r="CY112" s="152"/>
      <c r="CZ112" s="152"/>
      <c r="DA112" s="152"/>
      <c r="DB112" s="152"/>
      <c r="DC112" s="152"/>
      <c r="DD112" s="152"/>
      <c r="DE112" s="152"/>
      <c r="DF112" s="152"/>
      <c r="DG112" s="152"/>
      <c r="DH112" s="152"/>
      <c r="DI112" s="152"/>
      <c r="DJ112" s="152"/>
      <c r="DK112" s="152"/>
      <c r="DL112" s="152"/>
      <c r="DM112" s="152"/>
      <c r="DN112" s="152"/>
      <c r="DO112" s="152"/>
      <c r="DP112" s="152"/>
      <c r="DQ112" s="152"/>
      <c r="DR112" s="152"/>
      <c r="DS112" s="152"/>
      <c r="DT112" s="152"/>
      <c r="DU112" s="152"/>
      <c r="DV112" s="152"/>
      <c r="DW112" s="152"/>
      <c r="DX112" s="152"/>
      <c r="DY112" s="152"/>
      <c r="DZ112" s="152"/>
      <c r="EA112" s="152"/>
      <c r="EB112" s="152"/>
      <c r="EC112" s="152"/>
      <c r="ED112" s="152"/>
      <c r="EE112" s="152"/>
      <c r="EF112" s="152"/>
      <c r="EG112" s="152"/>
      <c r="EH112" s="152"/>
      <c r="EI112" s="152"/>
      <c r="EJ112" s="152"/>
      <c r="EK112" s="152"/>
      <c r="EL112" s="152"/>
      <c r="EM112" s="152"/>
      <c r="EN112" s="152"/>
      <c r="EO112" s="152"/>
      <c r="EP112" s="152"/>
      <c r="EQ112" s="152"/>
      <c r="ER112" s="152"/>
      <c r="ES112" s="152"/>
      <c r="ET112" s="152"/>
      <c r="EU112" s="152"/>
      <c r="EV112" s="152"/>
      <c r="EW112" s="152"/>
      <c r="EX112" s="152"/>
      <c r="EY112" s="152"/>
      <c r="EZ112" s="152"/>
      <c r="FA112" s="152"/>
      <c r="FB112" s="152"/>
      <c r="FC112" s="152"/>
      <c r="FD112" s="152"/>
      <c r="FE112" s="152"/>
      <c r="FF112" s="152"/>
      <c r="FG112" s="152"/>
      <c r="FH112" s="152"/>
      <c r="FI112" s="152"/>
      <c r="FJ112" s="152"/>
      <c r="FK112" s="152"/>
      <c r="FL112" s="152"/>
      <c r="FM112" s="152"/>
      <c r="FN112" s="152"/>
      <c r="FO112" s="152"/>
      <c r="FP112" s="152"/>
      <c r="FQ112" s="152"/>
      <c r="FR112" s="152"/>
      <c r="FS112" s="152"/>
      <c r="FT112" s="152"/>
      <c r="FU112" s="152"/>
      <c r="FV112" s="152"/>
      <c r="FW112" s="152"/>
      <c r="FX112" s="152"/>
      <c r="FY112" s="152"/>
      <c r="FZ112" s="152"/>
      <c r="GA112" s="152"/>
      <c r="GB112" s="152"/>
      <c r="GC112" s="152"/>
      <c r="GD112" s="152"/>
      <c r="GE112" s="152"/>
      <c r="GF112" s="152"/>
      <c r="GG112" s="152"/>
      <c r="GH112" s="152"/>
      <c r="GI112" s="152"/>
      <c r="GJ112" s="152"/>
      <c r="GK112" s="152"/>
      <c r="GL112" s="152"/>
      <c r="GM112" s="152"/>
      <c r="GN112" s="152"/>
      <c r="GO112" s="152"/>
      <c r="GP112" s="152"/>
      <c r="GQ112" s="152"/>
      <c r="GR112" s="152"/>
      <c r="GS112" s="152"/>
      <c r="GT112" s="152"/>
      <c r="GU112" s="152"/>
      <c r="GV112" s="152"/>
      <c r="GW112" s="152"/>
      <c r="GX112" s="152"/>
      <c r="GY112" s="152"/>
      <c r="GZ112" s="152"/>
      <c r="HA112" s="152"/>
      <c r="HB112" s="152"/>
      <c r="HC112" s="152"/>
      <c r="HD112" s="152"/>
      <c r="HE112" s="152"/>
      <c r="HF112" s="152"/>
      <c r="HG112" s="152"/>
      <c r="HH112" s="152"/>
      <c r="HI112" s="152"/>
      <c r="HJ112" s="152"/>
      <c r="HK112" s="152"/>
      <c r="HL112" s="152"/>
      <c r="HM112" s="152"/>
      <c r="HN112" s="152"/>
      <c r="HO112" s="152"/>
      <c r="HP112" s="152"/>
      <c r="HQ112" s="152"/>
      <c r="HR112" s="152"/>
      <c r="HS112" s="152"/>
      <c r="HT112" s="152"/>
      <c r="HU112" s="152"/>
      <c r="HV112" s="152"/>
      <c r="HW112" s="152"/>
      <c r="HX112" s="152"/>
      <c r="HY112" s="152"/>
      <c r="HZ112" s="152"/>
    </row>
    <row r="113" spans="1:234" ht="12.75" customHeight="1">
      <c r="A113" s="1838"/>
      <c r="B113" s="196"/>
      <c r="C113" s="197"/>
      <c r="D113" s="197"/>
      <c r="E113" s="198"/>
      <c r="F113" s="190" t="s">
        <v>237</v>
      </c>
      <c r="G113" s="1825"/>
      <c r="H113" s="1826"/>
      <c r="I113" s="315"/>
      <c r="J113" s="1841"/>
      <c r="K113" s="1821"/>
      <c r="L113" s="1821"/>
      <c r="M113" s="1821"/>
      <c r="N113" s="1821"/>
      <c r="O113" s="151"/>
      <c r="P113" s="151"/>
      <c r="Q113" s="151"/>
      <c r="R113" s="151"/>
      <c r="S113" s="151"/>
      <c r="T113" s="151"/>
      <c r="U113" s="151"/>
      <c r="V113" s="151"/>
      <c r="W113" s="151"/>
      <c r="X113" s="151"/>
      <c r="Y113" s="151"/>
      <c r="Z113" s="151"/>
      <c r="AA113" s="151"/>
      <c r="AB113" s="151"/>
      <c r="AC113" s="151"/>
      <c r="AD113" s="151"/>
      <c r="AE113" s="151"/>
      <c r="AF113" s="151"/>
      <c r="AG113" s="151"/>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c r="BI113" s="151"/>
      <c r="BJ113" s="151"/>
      <c r="BK113" s="151"/>
      <c r="BL113" s="151"/>
      <c r="BM113" s="151"/>
      <c r="BN113" s="151"/>
      <c r="BO113" s="151"/>
      <c r="BP113" s="151"/>
      <c r="BQ113" s="151"/>
      <c r="BR113" s="151"/>
      <c r="BS113" s="151"/>
      <c r="BT113" s="151"/>
      <c r="BU113" s="151"/>
      <c r="BV113" s="151"/>
      <c r="BW113" s="151"/>
      <c r="BX113" s="151"/>
      <c r="BY113" s="151"/>
      <c r="BZ113" s="151"/>
      <c r="CA113" s="151"/>
      <c r="CB113" s="151"/>
      <c r="CC113" s="151"/>
      <c r="CD113" s="151"/>
      <c r="CE113" s="151"/>
      <c r="CF113" s="151"/>
      <c r="CG113" s="152"/>
      <c r="CH113" s="152"/>
      <c r="CI113" s="152"/>
      <c r="CJ113" s="152"/>
      <c r="CK113" s="152"/>
      <c r="CL113" s="152"/>
      <c r="CM113" s="152"/>
      <c r="CN113" s="152"/>
      <c r="CO113" s="152"/>
      <c r="CP113" s="152"/>
      <c r="CQ113" s="152"/>
      <c r="CR113" s="152"/>
      <c r="CS113" s="152"/>
      <c r="CT113" s="152"/>
      <c r="CU113" s="152"/>
      <c r="CV113" s="152"/>
      <c r="CW113" s="152"/>
      <c r="CX113" s="152"/>
      <c r="CY113" s="152"/>
      <c r="CZ113" s="152"/>
      <c r="DA113" s="152"/>
      <c r="DB113" s="152"/>
      <c r="DC113" s="152"/>
      <c r="DD113" s="152"/>
      <c r="DE113" s="152"/>
      <c r="DF113" s="152"/>
      <c r="DG113" s="152"/>
      <c r="DH113" s="152"/>
      <c r="DI113" s="152"/>
      <c r="DJ113" s="152"/>
      <c r="DK113" s="152"/>
      <c r="DL113" s="152"/>
      <c r="DM113" s="152"/>
      <c r="DN113" s="152"/>
      <c r="DO113" s="152"/>
      <c r="DP113" s="152"/>
      <c r="DQ113" s="152"/>
      <c r="DR113" s="152"/>
      <c r="DS113" s="152"/>
      <c r="DT113" s="152"/>
      <c r="DU113" s="152"/>
      <c r="DV113" s="152"/>
      <c r="DW113" s="152"/>
      <c r="DX113" s="152"/>
      <c r="DY113" s="152"/>
      <c r="DZ113" s="152"/>
      <c r="EA113" s="152"/>
      <c r="EB113" s="152"/>
      <c r="EC113" s="152"/>
      <c r="ED113" s="152"/>
      <c r="EE113" s="152"/>
      <c r="EF113" s="152"/>
      <c r="EG113" s="152"/>
      <c r="EH113" s="152"/>
      <c r="EI113" s="152"/>
      <c r="EJ113" s="152"/>
      <c r="EK113" s="152"/>
      <c r="EL113" s="152"/>
      <c r="EM113" s="152"/>
      <c r="EN113" s="152"/>
      <c r="EO113" s="152"/>
      <c r="EP113" s="152"/>
      <c r="EQ113" s="152"/>
      <c r="ER113" s="152"/>
      <c r="ES113" s="152"/>
      <c r="ET113" s="152"/>
      <c r="EU113" s="152"/>
      <c r="EV113" s="152"/>
      <c r="EW113" s="152"/>
      <c r="EX113" s="152"/>
      <c r="EY113" s="152"/>
      <c r="EZ113" s="152"/>
      <c r="FA113" s="152"/>
      <c r="FB113" s="152"/>
      <c r="FC113" s="152"/>
      <c r="FD113" s="152"/>
      <c r="FE113" s="152"/>
      <c r="FF113" s="152"/>
      <c r="FG113" s="152"/>
      <c r="FH113" s="152"/>
      <c r="FI113" s="152"/>
      <c r="FJ113" s="152"/>
      <c r="FK113" s="152"/>
      <c r="FL113" s="152"/>
      <c r="FM113" s="152"/>
      <c r="FN113" s="152"/>
      <c r="FO113" s="152"/>
      <c r="FP113" s="152"/>
      <c r="FQ113" s="152"/>
      <c r="FR113" s="152"/>
      <c r="FS113" s="152"/>
      <c r="FT113" s="152"/>
      <c r="FU113" s="152"/>
      <c r="FV113" s="152"/>
      <c r="FW113" s="152"/>
      <c r="FX113" s="152"/>
      <c r="FY113" s="152"/>
      <c r="FZ113" s="152"/>
      <c r="GA113" s="152"/>
      <c r="GB113" s="152"/>
      <c r="GC113" s="152"/>
      <c r="GD113" s="152"/>
      <c r="GE113" s="152"/>
      <c r="GF113" s="152"/>
      <c r="GG113" s="152"/>
      <c r="GH113" s="152"/>
      <c r="GI113" s="152"/>
      <c r="GJ113" s="152"/>
      <c r="GK113" s="152"/>
      <c r="GL113" s="152"/>
      <c r="GM113" s="152"/>
      <c r="GN113" s="152"/>
      <c r="GO113" s="152"/>
      <c r="GP113" s="152"/>
      <c r="GQ113" s="152"/>
      <c r="GR113" s="152"/>
      <c r="GS113" s="152"/>
      <c r="GT113" s="152"/>
      <c r="GU113" s="152"/>
      <c r="GV113" s="152"/>
      <c r="GW113" s="152"/>
      <c r="GX113" s="152"/>
      <c r="GY113" s="152"/>
      <c r="GZ113" s="152"/>
      <c r="HA113" s="152"/>
      <c r="HB113" s="152"/>
      <c r="HC113" s="152"/>
      <c r="HD113" s="152"/>
      <c r="HE113" s="152"/>
      <c r="HF113" s="152"/>
      <c r="HG113" s="152"/>
      <c r="HH113" s="152"/>
      <c r="HI113" s="152"/>
      <c r="HJ113" s="152"/>
      <c r="HK113" s="152"/>
      <c r="HL113" s="152"/>
      <c r="HM113" s="152"/>
      <c r="HN113" s="152"/>
      <c r="HO113" s="152"/>
      <c r="HP113" s="152"/>
      <c r="HQ113" s="152"/>
      <c r="HR113" s="152"/>
      <c r="HS113" s="152"/>
      <c r="HT113" s="152"/>
      <c r="HU113" s="152"/>
      <c r="HV113" s="152"/>
      <c r="HW113" s="152"/>
      <c r="HX113" s="152"/>
      <c r="HY113" s="152"/>
      <c r="HZ113" s="152"/>
    </row>
    <row r="114" spans="1:234" ht="12.75" customHeight="1">
      <c r="A114" s="1838"/>
      <c r="B114" s="199" t="s">
        <v>200</v>
      </c>
      <c r="C114" s="1824" t="s">
        <v>201</v>
      </c>
      <c r="D114" s="1824"/>
      <c r="E114" s="1824"/>
      <c r="F114" s="190" t="s">
        <v>238</v>
      </c>
      <c r="G114" s="191"/>
      <c r="H114" s="192"/>
      <c r="I114" s="315" t="e">
        <f>#REF!</f>
        <v>#REF!</v>
      </c>
      <c r="J114" s="1841"/>
      <c r="K114" s="1821"/>
      <c r="L114" s="1821"/>
      <c r="M114" s="1821"/>
      <c r="N114" s="1821"/>
    </row>
    <row r="115" spans="1:234" ht="12.75" customHeight="1">
      <c r="A115" s="1838"/>
      <c r="B115" s="178"/>
      <c r="C115" s="179"/>
      <c r="D115" s="179"/>
      <c r="E115" s="177"/>
      <c r="F115" s="190" t="s">
        <v>237</v>
      </c>
      <c r="G115" s="1825"/>
      <c r="H115" s="1826"/>
      <c r="I115" s="316"/>
      <c r="J115" s="1841"/>
      <c r="K115" s="1821"/>
      <c r="L115" s="1821"/>
      <c r="M115" s="1821"/>
      <c r="N115" s="1821"/>
      <c r="O115" s="151"/>
      <c r="P115" s="151"/>
      <c r="Q115" s="151"/>
      <c r="R115" s="151"/>
      <c r="S115" s="151"/>
      <c r="T115" s="151"/>
      <c r="U115" s="151"/>
      <c r="V115" s="151"/>
      <c r="W115" s="151"/>
      <c r="X115" s="151"/>
      <c r="Y115" s="151"/>
      <c r="Z115" s="151"/>
      <c r="AA115" s="151"/>
      <c r="AB115" s="151"/>
      <c r="AC115" s="151"/>
      <c r="AD115" s="151"/>
      <c r="AE115" s="151"/>
      <c r="AF115" s="151"/>
      <c r="AG115" s="151"/>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c r="BI115" s="151"/>
      <c r="BJ115" s="151"/>
      <c r="BK115" s="151"/>
      <c r="BL115" s="151"/>
      <c r="BM115" s="151"/>
      <c r="BN115" s="151"/>
      <c r="BO115" s="151"/>
      <c r="BP115" s="151"/>
      <c r="BQ115" s="151"/>
      <c r="BR115" s="151"/>
      <c r="BS115" s="151"/>
      <c r="BT115" s="151"/>
      <c r="BU115" s="151"/>
      <c r="BV115" s="151"/>
      <c r="BW115" s="151"/>
      <c r="BX115" s="151"/>
      <c r="BY115" s="151"/>
      <c r="BZ115" s="151"/>
      <c r="CA115" s="151"/>
      <c r="CB115" s="151"/>
      <c r="CC115" s="151"/>
      <c r="CD115" s="151"/>
      <c r="CE115" s="151"/>
      <c r="CF115" s="151"/>
      <c r="CG115" s="152"/>
      <c r="CH115" s="152"/>
      <c r="CI115" s="152"/>
      <c r="CJ115" s="152"/>
      <c r="CK115" s="152"/>
      <c r="CL115" s="152"/>
      <c r="CM115" s="152"/>
      <c r="CN115" s="152"/>
      <c r="CO115" s="152"/>
      <c r="CP115" s="152"/>
      <c r="CQ115" s="152"/>
      <c r="CR115" s="152"/>
      <c r="CS115" s="152"/>
      <c r="CT115" s="152"/>
      <c r="CU115" s="152"/>
      <c r="CV115" s="152"/>
      <c r="CW115" s="152"/>
      <c r="CX115" s="152"/>
      <c r="CY115" s="152"/>
      <c r="CZ115" s="152"/>
      <c r="DA115" s="152"/>
      <c r="DB115" s="152"/>
      <c r="DC115" s="152"/>
      <c r="DD115" s="152"/>
      <c r="DE115" s="152"/>
      <c r="DF115" s="152"/>
      <c r="DG115" s="152"/>
      <c r="DH115" s="152"/>
      <c r="DI115" s="152"/>
      <c r="DJ115" s="152"/>
      <c r="DK115" s="152"/>
      <c r="DL115" s="152"/>
      <c r="DM115" s="152"/>
      <c r="DN115" s="152"/>
      <c r="DO115" s="152"/>
      <c r="DP115" s="152"/>
      <c r="DQ115" s="152"/>
      <c r="DR115" s="152"/>
      <c r="DS115" s="152"/>
      <c r="DT115" s="152"/>
      <c r="DU115" s="152"/>
      <c r="DV115" s="152"/>
      <c r="DW115" s="152"/>
      <c r="DX115" s="152"/>
      <c r="DY115" s="152"/>
      <c r="DZ115" s="152"/>
      <c r="EA115" s="152"/>
      <c r="EB115" s="152"/>
      <c r="EC115" s="152"/>
      <c r="ED115" s="152"/>
      <c r="EE115" s="152"/>
      <c r="EF115" s="152"/>
      <c r="EG115" s="152"/>
      <c r="EH115" s="152"/>
      <c r="EI115" s="152"/>
      <c r="EJ115" s="152"/>
      <c r="EK115" s="152"/>
      <c r="EL115" s="152"/>
      <c r="EM115" s="152"/>
      <c r="EN115" s="152"/>
      <c r="EO115" s="152"/>
      <c r="EP115" s="152"/>
      <c r="EQ115" s="152"/>
      <c r="ER115" s="152"/>
      <c r="ES115" s="152"/>
      <c r="ET115" s="152"/>
      <c r="EU115" s="152"/>
      <c r="EV115" s="152"/>
      <c r="EW115" s="152"/>
      <c r="EX115" s="152"/>
      <c r="EY115" s="152"/>
      <c r="EZ115" s="152"/>
      <c r="FA115" s="152"/>
      <c r="FB115" s="152"/>
      <c r="FC115" s="152"/>
      <c r="FD115" s="152"/>
      <c r="FE115" s="152"/>
      <c r="FF115" s="152"/>
      <c r="FG115" s="152"/>
      <c r="FH115" s="152"/>
      <c r="FI115" s="152"/>
      <c r="FJ115" s="152"/>
      <c r="FK115" s="152"/>
      <c r="FL115" s="152"/>
      <c r="FM115" s="152"/>
      <c r="FN115" s="152"/>
      <c r="FO115" s="152"/>
      <c r="FP115" s="152"/>
      <c r="FQ115" s="152"/>
      <c r="FR115" s="152"/>
      <c r="FS115" s="152"/>
      <c r="FT115" s="152"/>
      <c r="FU115" s="152"/>
      <c r="FV115" s="152"/>
      <c r="FW115" s="152"/>
      <c r="FX115" s="152"/>
      <c r="FY115" s="152"/>
      <c r="FZ115" s="152"/>
      <c r="GA115" s="152"/>
      <c r="GB115" s="152"/>
      <c r="GC115" s="152"/>
      <c r="GD115" s="152"/>
      <c r="GE115" s="152"/>
      <c r="GF115" s="152"/>
      <c r="GG115" s="152"/>
      <c r="GH115" s="152"/>
      <c r="GI115" s="152"/>
      <c r="GJ115" s="152"/>
      <c r="GK115" s="152"/>
      <c r="GL115" s="152"/>
      <c r="GM115" s="152"/>
      <c r="GN115" s="152"/>
      <c r="GO115" s="152"/>
      <c r="GP115" s="152"/>
      <c r="GQ115" s="152"/>
      <c r="GR115" s="152"/>
      <c r="GS115" s="152"/>
      <c r="GT115" s="152"/>
      <c r="GU115" s="152"/>
      <c r="GV115" s="152"/>
      <c r="GW115" s="152"/>
      <c r="GX115" s="152"/>
      <c r="GY115" s="152"/>
      <c r="GZ115" s="152"/>
      <c r="HA115" s="152"/>
      <c r="HB115" s="152"/>
      <c r="HC115" s="152"/>
      <c r="HD115" s="152"/>
      <c r="HE115" s="152"/>
      <c r="HF115" s="152"/>
      <c r="HG115" s="152"/>
      <c r="HH115" s="152"/>
      <c r="HI115" s="152"/>
      <c r="HJ115" s="152"/>
      <c r="HK115" s="152"/>
      <c r="HL115" s="152"/>
      <c r="HM115" s="152"/>
      <c r="HN115" s="152"/>
      <c r="HO115" s="152"/>
      <c r="HP115" s="152"/>
      <c r="HQ115" s="152"/>
      <c r="HR115" s="152"/>
      <c r="HS115" s="152"/>
      <c r="HT115" s="152"/>
      <c r="HU115" s="152"/>
      <c r="HV115" s="152"/>
      <c r="HW115" s="152"/>
      <c r="HX115" s="152"/>
      <c r="HY115" s="152"/>
      <c r="HZ115" s="152"/>
    </row>
    <row r="116" spans="1:234" ht="12.75" customHeight="1">
      <c r="A116" s="1839"/>
      <c r="B116" s="199" t="s">
        <v>239</v>
      </c>
      <c r="C116" s="1824" t="s">
        <v>240</v>
      </c>
      <c r="D116" s="1824"/>
      <c r="E116" s="1824"/>
      <c r="F116" s="178"/>
      <c r="G116" s="1825"/>
      <c r="H116" s="1826"/>
      <c r="I116" s="317" t="e">
        <f>#REF!</f>
        <v>#REF!</v>
      </c>
      <c r="J116" s="1842"/>
      <c r="K116" s="1821"/>
      <c r="L116" s="1821"/>
      <c r="M116" s="1821"/>
      <c r="N116" s="1821"/>
      <c r="O116" s="151"/>
      <c r="P116" s="151"/>
      <c r="Q116" s="151"/>
      <c r="R116" s="151"/>
      <c r="S116" s="151"/>
      <c r="T116" s="151"/>
      <c r="U116" s="151"/>
      <c r="V116" s="151"/>
      <c r="W116" s="151"/>
      <c r="X116" s="151"/>
      <c r="Y116" s="151"/>
      <c r="Z116" s="151"/>
      <c r="AA116" s="151"/>
      <c r="AB116" s="151"/>
      <c r="AC116" s="151"/>
      <c r="AD116" s="151"/>
      <c r="AE116" s="151"/>
      <c r="AF116" s="151"/>
      <c r="AG116" s="151"/>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c r="BI116" s="151"/>
      <c r="BJ116" s="151"/>
      <c r="BK116" s="151"/>
      <c r="BL116" s="151"/>
      <c r="BM116" s="151"/>
      <c r="BN116" s="151"/>
      <c r="BO116" s="151"/>
      <c r="BP116" s="151"/>
      <c r="BQ116" s="151"/>
      <c r="BR116" s="151"/>
      <c r="BS116" s="151"/>
      <c r="BT116" s="151"/>
      <c r="BU116" s="151"/>
      <c r="BV116" s="151"/>
      <c r="BW116" s="151"/>
      <c r="BX116" s="151"/>
      <c r="BY116" s="151"/>
      <c r="BZ116" s="151"/>
      <c r="CA116" s="151"/>
      <c r="CB116" s="151"/>
      <c r="CC116" s="151"/>
      <c r="CD116" s="151"/>
      <c r="CE116" s="151"/>
      <c r="CF116" s="151"/>
      <c r="CG116" s="152"/>
      <c r="CH116" s="152"/>
      <c r="CI116" s="152"/>
      <c r="CJ116" s="152"/>
      <c r="CK116" s="152"/>
      <c r="CL116" s="152"/>
      <c r="CM116" s="152"/>
      <c r="CN116" s="152"/>
      <c r="CO116" s="152"/>
      <c r="CP116" s="152"/>
      <c r="CQ116" s="152"/>
      <c r="CR116" s="152"/>
      <c r="CS116" s="152"/>
      <c r="CT116" s="152"/>
      <c r="CU116" s="152"/>
      <c r="CV116" s="152"/>
      <c r="CW116" s="152"/>
      <c r="CX116" s="152"/>
      <c r="CY116" s="152"/>
      <c r="CZ116" s="152"/>
      <c r="DA116" s="152"/>
      <c r="DB116" s="152"/>
      <c r="DC116" s="152"/>
      <c r="DD116" s="152"/>
      <c r="DE116" s="152"/>
      <c r="DF116" s="152"/>
      <c r="DG116" s="152"/>
      <c r="DH116" s="152"/>
      <c r="DI116" s="152"/>
      <c r="DJ116" s="152"/>
      <c r="DK116" s="152"/>
      <c r="DL116" s="152"/>
      <c r="DM116" s="152"/>
      <c r="DN116" s="152"/>
      <c r="DO116" s="152"/>
      <c r="DP116" s="152"/>
      <c r="DQ116" s="152"/>
      <c r="DR116" s="152"/>
      <c r="DS116" s="152"/>
      <c r="DT116" s="152"/>
      <c r="DU116" s="152"/>
      <c r="DV116" s="152"/>
      <c r="DW116" s="152"/>
      <c r="DX116" s="152"/>
      <c r="DY116" s="152"/>
      <c r="DZ116" s="152"/>
      <c r="EA116" s="152"/>
      <c r="EB116" s="152"/>
      <c r="EC116" s="152"/>
      <c r="ED116" s="152"/>
      <c r="EE116" s="152"/>
      <c r="EF116" s="152"/>
      <c r="EG116" s="152"/>
      <c r="EH116" s="152"/>
      <c r="EI116" s="152"/>
      <c r="EJ116" s="152"/>
      <c r="EK116" s="152"/>
      <c r="EL116" s="152"/>
      <c r="EM116" s="152"/>
      <c r="EN116" s="152"/>
      <c r="EO116" s="152"/>
      <c r="EP116" s="152"/>
      <c r="EQ116" s="152"/>
      <c r="ER116" s="152"/>
      <c r="ES116" s="152"/>
      <c r="ET116" s="152"/>
      <c r="EU116" s="152"/>
      <c r="EV116" s="152"/>
      <c r="EW116" s="152"/>
      <c r="EX116" s="152"/>
      <c r="EY116" s="152"/>
      <c r="EZ116" s="152"/>
      <c r="FA116" s="152"/>
      <c r="FB116" s="152"/>
      <c r="FC116" s="152"/>
      <c r="FD116" s="152"/>
      <c r="FE116" s="152"/>
      <c r="FF116" s="152"/>
      <c r="FG116" s="152"/>
      <c r="FH116" s="152"/>
      <c r="FI116" s="152"/>
      <c r="FJ116" s="152"/>
      <c r="FK116" s="152"/>
      <c r="FL116" s="152"/>
      <c r="FM116" s="152"/>
      <c r="FN116" s="152"/>
      <c r="FO116" s="152"/>
      <c r="FP116" s="152"/>
      <c r="FQ116" s="152"/>
      <c r="FR116" s="152"/>
      <c r="FS116" s="152"/>
      <c r="FT116" s="152"/>
      <c r="FU116" s="152"/>
      <c r="FV116" s="152"/>
      <c r="FW116" s="152"/>
      <c r="FX116" s="152"/>
      <c r="FY116" s="152"/>
      <c r="FZ116" s="152"/>
      <c r="GA116" s="152"/>
      <c r="GB116" s="152"/>
      <c r="GC116" s="152"/>
      <c r="GD116" s="152"/>
      <c r="GE116" s="152"/>
      <c r="GF116" s="152"/>
      <c r="GG116" s="152"/>
      <c r="GH116" s="152"/>
      <c r="GI116" s="152"/>
      <c r="GJ116" s="152"/>
      <c r="GK116" s="152"/>
      <c r="GL116" s="152"/>
      <c r="GM116" s="152"/>
      <c r="GN116" s="152"/>
      <c r="GO116" s="152"/>
      <c r="GP116" s="152"/>
      <c r="GQ116" s="152"/>
      <c r="GR116" s="152"/>
      <c r="GS116" s="152"/>
      <c r="GT116" s="152"/>
      <c r="GU116" s="152"/>
      <c r="GV116" s="152"/>
      <c r="GW116" s="152"/>
      <c r="GX116" s="152"/>
      <c r="GY116" s="152"/>
      <c r="GZ116" s="152"/>
      <c r="HA116" s="152"/>
      <c r="HB116" s="152"/>
      <c r="HC116" s="152"/>
      <c r="HD116" s="152"/>
      <c r="HE116" s="152"/>
      <c r="HF116" s="152"/>
      <c r="HG116" s="152"/>
      <c r="HH116" s="152"/>
      <c r="HI116" s="152"/>
      <c r="HJ116" s="152"/>
      <c r="HK116" s="152"/>
      <c r="HL116" s="152"/>
      <c r="HM116" s="152"/>
      <c r="HN116" s="152"/>
      <c r="HO116" s="152"/>
      <c r="HP116" s="152"/>
      <c r="HQ116" s="152"/>
      <c r="HR116" s="152"/>
      <c r="HS116" s="152"/>
      <c r="HT116" s="152"/>
      <c r="HU116" s="152"/>
      <c r="HV116" s="152"/>
      <c r="HW116" s="152"/>
      <c r="HX116" s="152"/>
      <c r="HY116" s="152"/>
      <c r="HZ116" s="152"/>
    </row>
    <row r="117" spans="1:234" ht="15" customHeight="1">
      <c r="A117" s="215" t="s">
        <v>76</v>
      </c>
      <c r="B117" s="350"/>
      <c r="C117" s="350"/>
      <c r="D117" s="350"/>
      <c r="E117" s="350"/>
      <c r="F117" s="138"/>
      <c r="G117" s="128"/>
      <c r="H117" s="128"/>
      <c r="I117" s="142"/>
      <c r="J117" s="206"/>
      <c r="K117" s="204" t="e">
        <f>SUM(K108:K116)</f>
        <v>#REF!</v>
      </c>
      <c r="L117" s="204" t="e">
        <f>SUM(L108:L116)</f>
        <v>#REF!</v>
      </c>
      <c r="M117" s="204" t="e">
        <f>SUM(M108:M116)</f>
        <v>#REF!</v>
      </c>
      <c r="N117" s="204" t="e">
        <f>SUM(N108:N116)</f>
        <v>#REF!</v>
      </c>
      <c r="O117" s="151"/>
      <c r="P117" s="151"/>
      <c r="Q117" s="151"/>
      <c r="R117" s="151"/>
      <c r="S117" s="151"/>
      <c r="T117" s="151"/>
      <c r="U117" s="151"/>
      <c r="V117" s="151"/>
      <c r="W117" s="151"/>
      <c r="X117" s="151"/>
      <c r="Y117" s="151"/>
      <c r="Z117" s="151"/>
      <c r="AA117" s="151"/>
      <c r="AB117" s="151"/>
      <c r="AC117" s="151"/>
      <c r="AD117" s="151"/>
      <c r="AE117" s="151"/>
      <c r="AF117" s="151"/>
      <c r="AG117" s="151"/>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c r="BI117" s="151"/>
      <c r="BJ117" s="151"/>
      <c r="BK117" s="151"/>
      <c r="BL117" s="151"/>
      <c r="BM117" s="151"/>
      <c r="BN117" s="151"/>
      <c r="BO117" s="151"/>
      <c r="BP117" s="151"/>
      <c r="BQ117" s="151"/>
      <c r="BR117" s="151"/>
      <c r="BS117" s="151"/>
      <c r="BT117" s="151"/>
      <c r="BU117" s="151"/>
      <c r="BV117" s="151"/>
      <c r="BW117" s="151"/>
      <c r="BX117" s="151"/>
      <c r="BY117" s="151"/>
      <c r="BZ117" s="151"/>
      <c r="CA117" s="151"/>
      <c r="CB117" s="151"/>
      <c r="CC117" s="151"/>
      <c r="CD117" s="151"/>
      <c r="CE117" s="151"/>
      <c r="CF117" s="151"/>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2"/>
      <c r="DB117" s="152"/>
      <c r="DC117" s="152"/>
      <c r="DD117" s="152"/>
      <c r="DE117" s="152"/>
      <c r="DF117" s="152"/>
      <c r="DG117" s="152"/>
      <c r="DH117" s="152"/>
      <c r="DI117" s="152"/>
      <c r="DJ117" s="152"/>
      <c r="DK117" s="152"/>
      <c r="DL117" s="152"/>
      <c r="DM117" s="152"/>
      <c r="DN117" s="152"/>
      <c r="DO117" s="152"/>
      <c r="DP117" s="152"/>
      <c r="DQ117" s="152"/>
      <c r="DR117" s="152"/>
      <c r="DS117" s="152"/>
      <c r="DT117" s="152"/>
      <c r="DU117" s="152"/>
      <c r="DV117" s="152"/>
      <c r="DW117" s="152"/>
      <c r="DX117" s="152"/>
      <c r="DY117" s="152"/>
      <c r="DZ117" s="152"/>
      <c r="EA117" s="152"/>
      <c r="EB117" s="152"/>
      <c r="EC117" s="152"/>
      <c r="ED117" s="152"/>
      <c r="EE117" s="152"/>
      <c r="EF117" s="152"/>
      <c r="EG117" s="152"/>
      <c r="EH117" s="152"/>
      <c r="EI117" s="152"/>
      <c r="EJ117" s="152"/>
      <c r="EK117" s="152"/>
      <c r="EL117" s="152"/>
      <c r="EM117" s="152"/>
      <c r="EN117" s="152"/>
      <c r="EO117" s="152"/>
      <c r="EP117" s="152"/>
      <c r="EQ117" s="152"/>
      <c r="ER117" s="152"/>
      <c r="ES117" s="152"/>
      <c r="ET117" s="152"/>
      <c r="EU117" s="152"/>
      <c r="EV117" s="152"/>
      <c r="EW117" s="152"/>
      <c r="EX117" s="152"/>
      <c r="EY117" s="152"/>
      <c r="EZ117" s="152"/>
      <c r="FA117" s="152"/>
      <c r="FB117" s="152"/>
      <c r="FC117" s="152"/>
      <c r="FD117" s="152"/>
      <c r="FE117" s="152"/>
      <c r="FF117" s="152"/>
      <c r="FG117" s="152"/>
      <c r="FH117" s="152"/>
      <c r="FI117" s="152"/>
      <c r="FJ117" s="152"/>
      <c r="FK117" s="152"/>
      <c r="FL117" s="152"/>
      <c r="FM117" s="152"/>
      <c r="FN117" s="152"/>
      <c r="FO117" s="152"/>
      <c r="FP117" s="152"/>
      <c r="FQ117" s="152"/>
      <c r="FR117" s="152"/>
      <c r="FS117" s="152"/>
      <c r="FT117" s="152"/>
      <c r="FU117" s="152"/>
      <c r="FV117" s="152"/>
      <c r="FW117" s="152"/>
      <c r="FX117" s="152"/>
      <c r="FY117" s="152"/>
      <c r="FZ117" s="152"/>
      <c r="GA117" s="152"/>
      <c r="GB117" s="152"/>
      <c r="GC117" s="152"/>
      <c r="GD117" s="152"/>
      <c r="GE117" s="152"/>
      <c r="GF117" s="152"/>
      <c r="GG117" s="152"/>
      <c r="GH117" s="152"/>
      <c r="GI117" s="152"/>
      <c r="GJ117" s="152"/>
      <c r="GK117" s="152"/>
      <c r="GL117" s="152"/>
      <c r="GM117" s="152"/>
      <c r="GN117" s="152"/>
      <c r="GO117" s="152"/>
      <c r="GP117" s="152"/>
      <c r="GQ117" s="152"/>
      <c r="GR117" s="152"/>
      <c r="GS117" s="152"/>
      <c r="GT117" s="152"/>
      <c r="GU117" s="152"/>
      <c r="GV117" s="152"/>
      <c r="GW117" s="152"/>
      <c r="GX117" s="152"/>
      <c r="GY117" s="152"/>
      <c r="GZ117" s="152"/>
      <c r="HA117" s="152"/>
      <c r="HB117" s="152"/>
      <c r="HC117" s="152"/>
      <c r="HD117" s="152"/>
      <c r="HE117" s="152"/>
      <c r="HF117" s="152"/>
      <c r="HG117" s="152"/>
      <c r="HH117" s="152"/>
      <c r="HI117" s="152"/>
      <c r="HJ117" s="152"/>
      <c r="HK117" s="152"/>
      <c r="HL117" s="152"/>
      <c r="HM117" s="152"/>
      <c r="HN117" s="152"/>
      <c r="HO117" s="152"/>
      <c r="HP117" s="152"/>
      <c r="HQ117" s="152"/>
      <c r="HR117" s="152"/>
      <c r="HS117" s="152"/>
      <c r="HT117" s="152"/>
      <c r="HU117" s="152"/>
      <c r="HV117" s="152"/>
      <c r="HW117" s="152"/>
      <c r="HX117" s="152"/>
      <c r="HY117" s="152"/>
      <c r="HZ117" s="152"/>
    </row>
    <row r="118" spans="1:234" ht="23.25" customHeight="1">
      <c r="A118" s="207" t="s">
        <v>202</v>
      </c>
      <c r="B118" s="208"/>
      <c r="C118" s="208"/>
      <c r="D118" s="208"/>
      <c r="E118" s="208"/>
      <c r="F118" s="208"/>
      <c r="G118" s="208"/>
      <c r="H118" s="208"/>
      <c r="I118" s="208"/>
      <c r="J118" s="209"/>
      <c r="K118" s="319" t="s">
        <v>140</v>
      </c>
      <c r="L118" s="319" t="s">
        <v>141</v>
      </c>
      <c r="M118" s="319" t="s">
        <v>140</v>
      </c>
      <c r="N118" s="319" t="s">
        <v>141</v>
      </c>
    </row>
    <row r="119" spans="1:234" ht="15" customHeight="1">
      <c r="A119" s="190" t="s">
        <v>187</v>
      </c>
      <c r="B119" s="179"/>
      <c r="C119" s="179"/>
      <c r="D119" s="179"/>
      <c r="E119" s="179"/>
      <c r="F119" s="179"/>
      <c r="G119" s="179"/>
      <c r="H119" s="179"/>
      <c r="I119" s="179"/>
      <c r="J119" s="210"/>
      <c r="K119" s="184" t="e">
        <f>K17</f>
        <v>#REF!</v>
      </c>
      <c r="L119" s="184" t="e">
        <f>L17</f>
        <v>#REF!</v>
      </c>
      <c r="M119" s="184" t="e">
        <f>M17</f>
        <v>#REF!</v>
      </c>
      <c r="N119" s="184" t="e">
        <f>N17</f>
        <v>#REF!</v>
      </c>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c r="BI119" s="151"/>
      <c r="BJ119" s="151"/>
      <c r="BK119" s="151"/>
      <c r="BL119" s="151"/>
      <c r="BM119" s="151"/>
      <c r="BN119" s="151"/>
      <c r="BO119" s="151"/>
      <c r="BP119" s="151"/>
      <c r="BQ119" s="151"/>
      <c r="BR119" s="151"/>
      <c r="BS119" s="151"/>
      <c r="BT119" s="151"/>
      <c r="BU119" s="151"/>
      <c r="BV119" s="151"/>
      <c r="BW119" s="151"/>
      <c r="BX119" s="151"/>
      <c r="BY119" s="151"/>
      <c r="BZ119" s="151"/>
      <c r="CA119" s="151"/>
      <c r="CB119" s="151"/>
      <c r="CC119" s="151"/>
      <c r="CD119" s="151"/>
      <c r="CE119" s="151"/>
      <c r="CF119" s="151"/>
      <c r="CG119" s="152"/>
      <c r="CH119" s="152"/>
      <c r="CI119" s="152"/>
      <c r="CJ119" s="152"/>
      <c r="CK119" s="152"/>
      <c r="CL119" s="152"/>
      <c r="CM119" s="152"/>
      <c r="CN119" s="152"/>
      <c r="CO119" s="152"/>
      <c r="CP119" s="152"/>
      <c r="CQ119" s="152"/>
      <c r="CR119" s="152"/>
      <c r="CS119" s="152"/>
      <c r="CT119" s="152"/>
      <c r="CU119" s="152"/>
      <c r="CV119" s="152"/>
      <c r="CW119" s="152"/>
      <c r="CX119" s="152"/>
      <c r="CY119" s="152"/>
      <c r="CZ119" s="152"/>
      <c r="DA119" s="152"/>
      <c r="DB119" s="152"/>
      <c r="DC119" s="152"/>
      <c r="DD119" s="152"/>
      <c r="DE119" s="152"/>
      <c r="DF119" s="152"/>
      <c r="DG119" s="152"/>
      <c r="DH119" s="152"/>
      <c r="DI119" s="152"/>
      <c r="DJ119" s="152"/>
      <c r="DK119" s="152"/>
      <c r="DL119" s="152"/>
      <c r="DM119" s="152"/>
      <c r="DN119" s="152"/>
      <c r="DO119" s="152"/>
      <c r="DP119" s="152"/>
      <c r="DQ119" s="152"/>
      <c r="DR119" s="152"/>
      <c r="DS119" s="152"/>
      <c r="DT119" s="152"/>
      <c r="DU119" s="152"/>
      <c r="DV119" s="152"/>
      <c r="DW119" s="152"/>
      <c r="DX119" s="152"/>
      <c r="DY119" s="152"/>
      <c r="DZ119" s="152"/>
      <c r="EA119" s="152"/>
      <c r="EB119" s="152"/>
      <c r="EC119" s="152"/>
      <c r="ED119" s="152"/>
      <c r="EE119" s="152"/>
      <c r="EF119" s="152"/>
      <c r="EG119" s="152"/>
      <c r="EH119" s="152"/>
      <c r="EI119" s="152"/>
      <c r="EJ119" s="152"/>
      <c r="EK119" s="152"/>
      <c r="EL119" s="152"/>
      <c r="EM119" s="152"/>
      <c r="EN119" s="152"/>
      <c r="EO119" s="152"/>
      <c r="EP119" s="152"/>
      <c r="EQ119" s="152"/>
      <c r="ER119" s="152"/>
      <c r="ES119" s="152"/>
      <c r="ET119" s="152"/>
      <c r="EU119" s="152"/>
      <c r="EV119" s="152"/>
      <c r="EW119" s="152"/>
      <c r="EX119" s="152"/>
      <c r="EY119" s="152"/>
      <c r="EZ119" s="152"/>
      <c r="FA119" s="152"/>
      <c r="FB119" s="152"/>
      <c r="FC119" s="152"/>
      <c r="FD119" s="152"/>
      <c r="FE119" s="152"/>
      <c r="FF119" s="152"/>
      <c r="FG119" s="152"/>
      <c r="FH119" s="152"/>
      <c r="FI119" s="152"/>
      <c r="FJ119" s="152"/>
      <c r="FK119" s="152"/>
      <c r="FL119" s="152"/>
      <c r="FM119" s="152"/>
      <c r="FN119" s="152"/>
      <c r="FO119" s="152"/>
      <c r="FP119" s="152"/>
      <c r="FQ119" s="152"/>
      <c r="FR119" s="152"/>
      <c r="FS119" s="152"/>
      <c r="FT119" s="152"/>
      <c r="FU119" s="152"/>
      <c r="FV119" s="152"/>
      <c r="FW119" s="152"/>
      <c r="FX119" s="152"/>
      <c r="FY119" s="152"/>
      <c r="FZ119" s="152"/>
      <c r="GA119" s="152"/>
      <c r="GB119" s="152"/>
      <c r="GC119" s="152"/>
      <c r="GD119" s="152"/>
      <c r="GE119" s="152"/>
      <c r="GF119" s="152"/>
      <c r="GG119" s="152"/>
      <c r="GH119" s="152"/>
      <c r="GI119" s="152"/>
      <c r="GJ119" s="152"/>
      <c r="GK119" s="152"/>
      <c r="GL119" s="152"/>
      <c r="GM119" s="152"/>
      <c r="GN119" s="152"/>
      <c r="GO119" s="152"/>
      <c r="GP119" s="152"/>
      <c r="GQ119" s="152"/>
      <c r="GR119" s="152"/>
      <c r="GS119" s="152"/>
      <c r="GT119" s="152"/>
      <c r="GU119" s="152"/>
      <c r="GV119" s="152"/>
      <c r="GW119" s="152"/>
      <c r="GX119" s="152"/>
      <c r="GY119" s="152"/>
      <c r="GZ119" s="152"/>
      <c r="HA119" s="152"/>
      <c r="HB119" s="152"/>
      <c r="HC119" s="152"/>
      <c r="HD119" s="152"/>
      <c r="HE119" s="152"/>
      <c r="HF119" s="152"/>
      <c r="HG119" s="152"/>
      <c r="HH119" s="152"/>
      <c r="HI119" s="152"/>
      <c r="HJ119" s="152"/>
      <c r="HK119" s="152"/>
      <c r="HL119" s="152"/>
      <c r="HM119" s="152"/>
      <c r="HN119" s="152"/>
      <c r="HO119" s="152"/>
      <c r="HP119" s="152"/>
      <c r="HQ119" s="152"/>
      <c r="HR119" s="152"/>
      <c r="HS119" s="152"/>
      <c r="HT119" s="152"/>
      <c r="HU119" s="152"/>
      <c r="HV119" s="152"/>
      <c r="HW119" s="152"/>
      <c r="HX119" s="152"/>
      <c r="HY119" s="152"/>
      <c r="HZ119" s="152"/>
    </row>
    <row r="120" spans="1:234" ht="15" customHeight="1">
      <c r="A120" s="190" t="s">
        <v>188</v>
      </c>
      <c r="B120" s="179"/>
      <c r="C120" s="179"/>
      <c r="D120" s="179"/>
      <c r="E120" s="179"/>
      <c r="F120" s="179"/>
      <c r="G120" s="179"/>
      <c r="H120" s="179"/>
      <c r="I120" s="179"/>
      <c r="J120" s="210"/>
      <c r="K120" s="184" t="e">
        <f>K54</f>
        <v>#REF!</v>
      </c>
      <c r="L120" s="184" t="e">
        <f>L54</f>
        <v>#REF!</v>
      </c>
      <c r="M120" s="184" t="e">
        <f>M54</f>
        <v>#REF!</v>
      </c>
      <c r="N120" s="184" t="e">
        <f>N54</f>
        <v>#REF!</v>
      </c>
      <c r="O120" s="151"/>
      <c r="P120" s="151"/>
      <c r="Q120" s="151"/>
      <c r="R120" s="151"/>
      <c r="S120" s="151"/>
      <c r="T120" s="151"/>
      <c r="U120" s="151"/>
      <c r="V120" s="151"/>
      <c r="W120" s="151"/>
      <c r="X120" s="151"/>
      <c r="Y120" s="151"/>
      <c r="Z120" s="151"/>
      <c r="AA120" s="151"/>
      <c r="AB120" s="151"/>
      <c r="AC120" s="151"/>
      <c r="AD120" s="151"/>
      <c r="AE120" s="151"/>
      <c r="AF120" s="151"/>
      <c r="AG120" s="151"/>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c r="BI120" s="151"/>
      <c r="BJ120" s="151"/>
      <c r="BK120" s="151"/>
      <c r="BL120" s="151"/>
      <c r="BM120" s="151"/>
      <c r="BN120" s="151"/>
      <c r="BO120" s="151"/>
      <c r="BP120" s="151"/>
      <c r="BQ120" s="151"/>
      <c r="BR120" s="151"/>
      <c r="BS120" s="151"/>
      <c r="BT120" s="151"/>
      <c r="BU120" s="151"/>
      <c r="BV120" s="151"/>
      <c r="BW120" s="151"/>
      <c r="BX120" s="151"/>
      <c r="BY120" s="151"/>
      <c r="BZ120" s="151"/>
      <c r="CA120" s="151"/>
      <c r="CB120" s="151"/>
      <c r="CC120" s="151"/>
      <c r="CD120" s="151"/>
      <c r="CE120" s="151"/>
      <c r="CF120" s="151"/>
      <c r="CG120" s="152"/>
      <c r="CH120" s="152"/>
      <c r="CI120" s="152"/>
      <c r="CJ120" s="152"/>
      <c r="CK120" s="152"/>
      <c r="CL120" s="152"/>
      <c r="CM120" s="152"/>
      <c r="CN120" s="152"/>
      <c r="CO120" s="152"/>
      <c r="CP120" s="152"/>
      <c r="CQ120" s="152"/>
      <c r="CR120" s="152"/>
      <c r="CS120" s="152"/>
      <c r="CT120" s="152"/>
      <c r="CU120" s="152"/>
      <c r="CV120" s="152"/>
      <c r="CW120" s="152"/>
      <c r="CX120" s="152"/>
      <c r="CY120" s="152"/>
      <c r="CZ120" s="152"/>
      <c r="DA120" s="152"/>
      <c r="DB120" s="152"/>
      <c r="DC120" s="152"/>
      <c r="DD120" s="152"/>
      <c r="DE120" s="152"/>
      <c r="DF120" s="152"/>
      <c r="DG120" s="152"/>
      <c r="DH120" s="152"/>
      <c r="DI120" s="152"/>
      <c r="DJ120" s="152"/>
      <c r="DK120" s="152"/>
      <c r="DL120" s="152"/>
      <c r="DM120" s="152"/>
      <c r="DN120" s="152"/>
      <c r="DO120" s="152"/>
      <c r="DP120" s="152"/>
      <c r="DQ120" s="152"/>
      <c r="DR120" s="152"/>
      <c r="DS120" s="152"/>
      <c r="DT120" s="152"/>
      <c r="DU120" s="152"/>
      <c r="DV120" s="152"/>
      <c r="DW120" s="152"/>
      <c r="DX120" s="152"/>
      <c r="DY120" s="152"/>
      <c r="DZ120" s="152"/>
      <c r="EA120" s="152"/>
      <c r="EB120" s="152"/>
      <c r="EC120" s="152"/>
      <c r="ED120" s="152"/>
      <c r="EE120" s="152"/>
      <c r="EF120" s="152"/>
      <c r="EG120" s="152"/>
      <c r="EH120" s="152"/>
      <c r="EI120" s="152"/>
      <c r="EJ120" s="152"/>
      <c r="EK120" s="152"/>
      <c r="EL120" s="152"/>
      <c r="EM120" s="152"/>
      <c r="EN120" s="152"/>
      <c r="EO120" s="152"/>
      <c r="EP120" s="152"/>
      <c r="EQ120" s="152"/>
      <c r="ER120" s="152"/>
      <c r="ES120" s="152"/>
      <c r="ET120" s="152"/>
      <c r="EU120" s="152"/>
      <c r="EV120" s="152"/>
      <c r="EW120" s="152"/>
      <c r="EX120" s="152"/>
      <c r="EY120" s="152"/>
      <c r="EZ120" s="152"/>
      <c r="FA120" s="152"/>
      <c r="FB120" s="152"/>
      <c r="FC120" s="152"/>
      <c r="FD120" s="152"/>
      <c r="FE120" s="152"/>
      <c r="FF120" s="152"/>
      <c r="FG120" s="152"/>
      <c r="FH120" s="152"/>
      <c r="FI120" s="152"/>
      <c r="FJ120" s="152"/>
      <c r="FK120" s="152"/>
      <c r="FL120" s="152"/>
      <c r="FM120" s="152"/>
      <c r="FN120" s="152"/>
      <c r="FO120" s="152"/>
      <c r="FP120" s="152"/>
      <c r="FQ120" s="152"/>
      <c r="FR120" s="152"/>
      <c r="FS120" s="152"/>
      <c r="FT120" s="152"/>
      <c r="FU120" s="152"/>
      <c r="FV120" s="152"/>
      <c r="FW120" s="152"/>
      <c r="FX120" s="152"/>
      <c r="FY120" s="152"/>
      <c r="FZ120" s="152"/>
      <c r="GA120" s="152"/>
      <c r="GB120" s="152"/>
      <c r="GC120" s="152"/>
      <c r="GD120" s="152"/>
      <c r="GE120" s="152"/>
      <c r="GF120" s="152"/>
      <c r="GG120" s="152"/>
      <c r="GH120" s="152"/>
      <c r="GI120" s="152"/>
      <c r="GJ120" s="152"/>
      <c r="GK120" s="152"/>
      <c r="GL120" s="152"/>
      <c r="GM120" s="152"/>
      <c r="GN120" s="152"/>
      <c r="GO120" s="152"/>
      <c r="GP120" s="152"/>
      <c r="GQ120" s="152"/>
      <c r="GR120" s="152"/>
      <c r="GS120" s="152"/>
      <c r="GT120" s="152"/>
      <c r="GU120" s="152"/>
      <c r="GV120" s="152"/>
      <c r="GW120" s="152"/>
      <c r="GX120" s="152"/>
      <c r="GY120" s="152"/>
      <c r="GZ120" s="152"/>
      <c r="HA120" s="152"/>
      <c r="HB120" s="152"/>
      <c r="HC120" s="152"/>
      <c r="HD120" s="152"/>
      <c r="HE120" s="152"/>
      <c r="HF120" s="152"/>
      <c r="HG120" s="152"/>
      <c r="HH120" s="152"/>
      <c r="HI120" s="152"/>
      <c r="HJ120" s="152"/>
      <c r="HK120" s="152"/>
      <c r="HL120" s="152"/>
      <c r="HM120" s="152"/>
      <c r="HN120" s="152"/>
      <c r="HO120" s="152"/>
      <c r="HP120" s="152"/>
      <c r="HQ120" s="152"/>
      <c r="HR120" s="152"/>
      <c r="HS120" s="152"/>
      <c r="HT120" s="152"/>
      <c r="HU120" s="152"/>
      <c r="HV120" s="152"/>
      <c r="HW120" s="152"/>
      <c r="HX120" s="152"/>
      <c r="HY120" s="152"/>
      <c r="HZ120" s="152"/>
    </row>
    <row r="121" spans="1:234" ht="15" customHeight="1">
      <c r="A121" s="190" t="s">
        <v>189</v>
      </c>
      <c r="B121" s="179"/>
      <c r="C121" s="179"/>
      <c r="D121" s="179"/>
      <c r="E121" s="179"/>
      <c r="F121" s="179"/>
      <c r="G121" s="179"/>
      <c r="H121" s="179"/>
      <c r="I121" s="179"/>
      <c r="J121" s="210"/>
      <c r="K121" s="184" t="e">
        <f>K61</f>
        <v>#REF!</v>
      </c>
      <c r="L121" s="184" t="e">
        <f>L61</f>
        <v>#REF!</v>
      </c>
      <c r="M121" s="184" t="e">
        <f>M61</f>
        <v>#REF!</v>
      </c>
      <c r="N121" s="184" t="e">
        <f>N61</f>
        <v>#REF!</v>
      </c>
      <c r="O121" s="151"/>
      <c r="P121" s="151"/>
      <c r="Q121" s="151"/>
      <c r="R121" s="151"/>
      <c r="S121" s="151"/>
      <c r="T121" s="151"/>
      <c r="U121" s="151"/>
      <c r="V121" s="151"/>
      <c r="W121" s="151"/>
      <c r="X121" s="151"/>
      <c r="Y121" s="151"/>
      <c r="Z121" s="151"/>
      <c r="AA121" s="151"/>
      <c r="AB121" s="151"/>
      <c r="AC121" s="151"/>
      <c r="AD121" s="151"/>
      <c r="AE121" s="151"/>
      <c r="AF121" s="151"/>
      <c r="AG121" s="151"/>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c r="BI121" s="151"/>
      <c r="BJ121" s="151"/>
      <c r="BK121" s="151"/>
      <c r="BL121" s="151"/>
      <c r="BM121" s="151"/>
      <c r="BN121" s="151"/>
      <c r="BO121" s="151"/>
      <c r="BP121" s="151"/>
      <c r="BQ121" s="151"/>
      <c r="BR121" s="151"/>
      <c r="BS121" s="151"/>
      <c r="BT121" s="151"/>
      <c r="BU121" s="151"/>
      <c r="BV121" s="151"/>
      <c r="BW121" s="151"/>
      <c r="BX121" s="151"/>
      <c r="BY121" s="151"/>
      <c r="BZ121" s="151"/>
      <c r="CA121" s="151"/>
      <c r="CB121" s="151"/>
      <c r="CC121" s="151"/>
      <c r="CD121" s="151"/>
      <c r="CE121" s="151"/>
      <c r="CF121" s="151"/>
      <c r="CG121" s="152"/>
      <c r="CH121" s="152"/>
      <c r="CI121" s="152"/>
      <c r="CJ121" s="152"/>
      <c r="CK121" s="152"/>
      <c r="CL121" s="152"/>
      <c r="CM121" s="152"/>
      <c r="CN121" s="152"/>
      <c r="CO121" s="152"/>
      <c r="CP121" s="152"/>
      <c r="CQ121" s="152"/>
      <c r="CR121" s="152"/>
      <c r="CS121" s="152"/>
      <c r="CT121" s="152"/>
      <c r="CU121" s="152"/>
      <c r="CV121" s="152"/>
      <c r="CW121" s="152"/>
      <c r="CX121" s="152"/>
      <c r="CY121" s="152"/>
      <c r="CZ121" s="152"/>
      <c r="DA121" s="152"/>
      <c r="DB121" s="152"/>
      <c r="DC121" s="152"/>
      <c r="DD121" s="152"/>
      <c r="DE121" s="152"/>
      <c r="DF121" s="152"/>
      <c r="DG121" s="152"/>
      <c r="DH121" s="152"/>
      <c r="DI121" s="152"/>
      <c r="DJ121" s="152"/>
      <c r="DK121" s="152"/>
      <c r="DL121" s="152"/>
      <c r="DM121" s="152"/>
      <c r="DN121" s="152"/>
      <c r="DO121" s="152"/>
      <c r="DP121" s="152"/>
      <c r="DQ121" s="152"/>
      <c r="DR121" s="152"/>
      <c r="DS121" s="152"/>
      <c r="DT121" s="152"/>
      <c r="DU121" s="152"/>
      <c r="DV121" s="152"/>
      <c r="DW121" s="152"/>
      <c r="DX121" s="152"/>
      <c r="DY121" s="152"/>
      <c r="DZ121" s="152"/>
      <c r="EA121" s="152"/>
      <c r="EB121" s="152"/>
      <c r="EC121" s="152"/>
      <c r="ED121" s="152"/>
      <c r="EE121" s="152"/>
      <c r="EF121" s="152"/>
      <c r="EG121" s="152"/>
      <c r="EH121" s="152"/>
      <c r="EI121" s="152"/>
      <c r="EJ121" s="152"/>
      <c r="EK121" s="152"/>
      <c r="EL121" s="152"/>
      <c r="EM121" s="152"/>
      <c r="EN121" s="152"/>
      <c r="EO121" s="152"/>
      <c r="EP121" s="152"/>
      <c r="EQ121" s="152"/>
      <c r="ER121" s="152"/>
      <c r="ES121" s="152"/>
      <c r="ET121" s="152"/>
      <c r="EU121" s="152"/>
      <c r="EV121" s="152"/>
      <c r="EW121" s="152"/>
      <c r="EX121" s="152"/>
      <c r="EY121" s="152"/>
      <c r="EZ121" s="152"/>
      <c r="FA121" s="152"/>
      <c r="FB121" s="152"/>
      <c r="FC121" s="152"/>
      <c r="FD121" s="152"/>
      <c r="FE121" s="152"/>
      <c r="FF121" s="152"/>
      <c r="FG121" s="152"/>
      <c r="FH121" s="152"/>
      <c r="FI121" s="152"/>
      <c r="FJ121" s="152"/>
      <c r="FK121" s="152"/>
      <c r="FL121" s="152"/>
      <c r="FM121" s="152"/>
      <c r="FN121" s="152"/>
      <c r="FO121" s="152"/>
      <c r="FP121" s="152"/>
      <c r="FQ121" s="152"/>
      <c r="FR121" s="152"/>
      <c r="FS121" s="152"/>
      <c r="FT121" s="152"/>
      <c r="FU121" s="152"/>
      <c r="FV121" s="152"/>
      <c r="FW121" s="152"/>
      <c r="FX121" s="152"/>
      <c r="FY121" s="152"/>
      <c r="FZ121" s="152"/>
      <c r="GA121" s="152"/>
      <c r="GB121" s="152"/>
      <c r="GC121" s="152"/>
      <c r="GD121" s="152"/>
      <c r="GE121" s="152"/>
      <c r="GF121" s="152"/>
      <c r="GG121" s="152"/>
      <c r="GH121" s="152"/>
      <c r="GI121" s="152"/>
      <c r="GJ121" s="152"/>
      <c r="GK121" s="152"/>
      <c r="GL121" s="152"/>
      <c r="GM121" s="152"/>
      <c r="GN121" s="152"/>
      <c r="GO121" s="152"/>
      <c r="GP121" s="152"/>
      <c r="GQ121" s="152"/>
      <c r="GR121" s="152"/>
      <c r="GS121" s="152"/>
      <c r="GT121" s="152"/>
      <c r="GU121" s="152"/>
      <c r="GV121" s="152"/>
      <c r="GW121" s="152"/>
      <c r="GX121" s="152"/>
      <c r="GY121" s="152"/>
      <c r="GZ121" s="152"/>
      <c r="HA121" s="152"/>
      <c r="HB121" s="152"/>
      <c r="HC121" s="152"/>
      <c r="HD121" s="152"/>
      <c r="HE121" s="152"/>
      <c r="HF121" s="152"/>
      <c r="HG121" s="152"/>
      <c r="HH121" s="152"/>
      <c r="HI121" s="152"/>
      <c r="HJ121" s="152"/>
      <c r="HK121" s="152"/>
      <c r="HL121" s="152"/>
      <c r="HM121" s="152"/>
      <c r="HN121" s="152"/>
      <c r="HO121" s="152"/>
      <c r="HP121" s="152"/>
      <c r="HQ121" s="152"/>
      <c r="HR121" s="152"/>
      <c r="HS121" s="152"/>
      <c r="HT121" s="152"/>
      <c r="HU121" s="152"/>
      <c r="HV121" s="152"/>
      <c r="HW121" s="152"/>
      <c r="HX121" s="152"/>
      <c r="HY121" s="152"/>
      <c r="HZ121" s="152"/>
    </row>
    <row r="122" spans="1:234" ht="15" customHeight="1">
      <c r="A122" s="190" t="s">
        <v>190</v>
      </c>
      <c r="B122" s="179"/>
      <c r="C122" s="179"/>
      <c r="D122" s="179"/>
      <c r="E122" s="179"/>
      <c r="F122" s="179"/>
      <c r="G122" s="179"/>
      <c r="H122" s="179"/>
      <c r="I122" s="179"/>
      <c r="J122" s="210"/>
      <c r="K122" s="184" t="e">
        <f>K90</f>
        <v>#REF!</v>
      </c>
      <c r="L122" s="184" t="e">
        <f>L90</f>
        <v>#REF!</v>
      </c>
      <c r="M122" s="184" t="e">
        <f>M90</f>
        <v>#REF!</v>
      </c>
      <c r="N122" s="184" t="e">
        <f>N90</f>
        <v>#REF!</v>
      </c>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c r="BQ122" s="151"/>
      <c r="BR122" s="151"/>
      <c r="BS122" s="151"/>
      <c r="BT122" s="151"/>
      <c r="BU122" s="151"/>
      <c r="BV122" s="151"/>
      <c r="BW122" s="151"/>
      <c r="BX122" s="151"/>
      <c r="BY122" s="151"/>
      <c r="BZ122" s="151"/>
      <c r="CA122" s="151"/>
      <c r="CB122" s="151"/>
      <c r="CC122" s="151"/>
      <c r="CD122" s="151"/>
      <c r="CE122" s="151"/>
      <c r="CF122" s="151"/>
      <c r="CG122" s="152"/>
      <c r="CH122" s="152"/>
      <c r="CI122" s="152"/>
      <c r="CJ122" s="152"/>
      <c r="CK122" s="152"/>
      <c r="CL122" s="152"/>
      <c r="CM122" s="152"/>
      <c r="CN122" s="152"/>
      <c r="CO122" s="152"/>
      <c r="CP122" s="152"/>
      <c r="CQ122" s="152"/>
      <c r="CR122" s="152"/>
      <c r="CS122" s="152"/>
      <c r="CT122" s="152"/>
      <c r="CU122" s="152"/>
      <c r="CV122" s="152"/>
      <c r="CW122" s="152"/>
      <c r="CX122" s="152"/>
      <c r="CY122" s="152"/>
      <c r="CZ122" s="152"/>
      <c r="DA122" s="152"/>
      <c r="DB122" s="152"/>
      <c r="DC122" s="152"/>
      <c r="DD122" s="152"/>
      <c r="DE122" s="152"/>
      <c r="DF122" s="152"/>
      <c r="DG122" s="152"/>
      <c r="DH122" s="152"/>
      <c r="DI122" s="152"/>
      <c r="DJ122" s="152"/>
      <c r="DK122" s="152"/>
      <c r="DL122" s="152"/>
      <c r="DM122" s="152"/>
      <c r="DN122" s="152"/>
      <c r="DO122" s="152"/>
      <c r="DP122" s="152"/>
      <c r="DQ122" s="152"/>
      <c r="DR122" s="152"/>
      <c r="DS122" s="152"/>
      <c r="DT122" s="152"/>
      <c r="DU122" s="152"/>
      <c r="DV122" s="152"/>
      <c r="DW122" s="152"/>
      <c r="DX122" s="152"/>
      <c r="DY122" s="152"/>
      <c r="DZ122" s="152"/>
      <c r="EA122" s="152"/>
      <c r="EB122" s="152"/>
      <c r="EC122" s="152"/>
      <c r="ED122" s="152"/>
      <c r="EE122" s="152"/>
      <c r="EF122" s="152"/>
      <c r="EG122" s="152"/>
      <c r="EH122" s="152"/>
      <c r="EI122" s="152"/>
      <c r="EJ122" s="152"/>
      <c r="EK122" s="152"/>
      <c r="EL122" s="152"/>
      <c r="EM122" s="152"/>
      <c r="EN122" s="152"/>
      <c r="EO122" s="152"/>
      <c r="EP122" s="152"/>
      <c r="EQ122" s="152"/>
      <c r="ER122" s="152"/>
      <c r="ES122" s="152"/>
      <c r="ET122" s="152"/>
      <c r="EU122" s="152"/>
      <c r="EV122" s="152"/>
      <c r="EW122" s="152"/>
      <c r="EX122" s="152"/>
      <c r="EY122" s="152"/>
      <c r="EZ122" s="152"/>
      <c r="FA122" s="152"/>
      <c r="FB122" s="152"/>
      <c r="FC122" s="152"/>
      <c r="FD122" s="152"/>
      <c r="FE122" s="152"/>
      <c r="FF122" s="152"/>
      <c r="FG122" s="152"/>
      <c r="FH122" s="152"/>
      <c r="FI122" s="152"/>
      <c r="FJ122" s="152"/>
      <c r="FK122" s="152"/>
      <c r="FL122" s="152"/>
      <c r="FM122" s="152"/>
      <c r="FN122" s="152"/>
      <c r="FO122" s="152"/>
      <c r="FP122" s="152"/>
      <c r="FQ122" s="152"/>
      <c r="FR122" s="152"/>
      <c r="FS122" s="152"/>
      <c r="FT122" s="152"/>
      <c r="FU122" s="152"/>
      <c r="FV122" s="152"/>
      <c r="FW122" s="152"/>
      <c r="FX122" s="152"/>
      <c r="FY122" s="152"/>
      <c r="FZ122" s="152"/>
      <c r="GA122" s="152"/>
      <c r="GB122" s="152"/>
      <c r="GC122" s="152"/>
      <c r="GD122" s="152"/>
      <c r="GE122" s="152"/>
      <c r="GF122" s="152"/>
      <c r="GG122" s="152"/>
      <c r="GH122" s="152"/>
      <c r="GI122" s="152"/>
      <c r="GJ122" s="152"/>
      <c r="GK122" s="152"/>
      <c r="GL122" s="152"/>
      <c r="GM122" s="152"/>
      <c r="GN122" s="152"/>
      <c r="GO122" s="152"/>
      <c r="GP122" s="152"/>
      <c r="GQ122" s="152"/>
      <c r="GR122" s="152"/>
      <c r="GS122" s="152"/>
      <c r="GT122" s="152"/>
      <c r="GU122" s="152"/>
      <c r="GV122" s="152"/>
      <c r="GW122" s="152"/>
      <c r="GX122" s="152"/>
      <c r="GY122" s="152"/>
      <c r="GZ122" s="152"/>
      <c r="HA122" s="152"/>
      <c r="HB122" s="152"/>
      <c r="HC122" s="152"/>
      <c r="HD122" s="152"/>
      <c r="HE122" s="152"/>
      <c r="HF122" s="152"/>
      <c r="HG122" s="152"/>
      <c r="HH122" s="152"/>
      <c r="HI122" s="152"/>
      <c r="HJ122" s="152"/>
      <c r="HK122" s="152"/>
      <c r="HL122" s="152"/>
      <c r="HM122" s="152"/>
      <c r="HN122" s="152"/>
      <c r="HO122" s="152"/>
      <c r="HP122" s="152"/>
      <c r="HQ122" s="152"/>
      <c r="HR122" s="152"/>
      <c r="HS122" s="152"/>
      <c r="HT122" s="152"/>
      <c r="HU122" s="152"/>
      <c r="HV122" s="152"/>
      <c r="HW122" s="152"/>
      <c r="HX122" s="152"/>
      <c r="HY122" s="152"/>
      <c r="HZ122" s="152"/>
    </row>
    <row r="123" spans="1:234" ht="15" customHeight="1">
      <c r="A123" s="190" t="s">
        <v>191</v>
      </c>
      <c r="B123" s="179"/>
      <c r="C123" s="179"/>
      <c r="D123" s="179"/>
      <c r="E123" s="179"/>
      <c r="F123" s="179"/>
      <c r="G123" s="179"/>
      <c r="H123" s="179"/>
      <c r="I123" s="179"/>
      <c r="J123" s="210"/>
      <c r="K123" s="184" t="e">
        <f>K98</f>
        <v>#REF!</v>
      </c>
      <c r="L123" s="184" t="e">
        <f>L98</f>
        <v>#REF!</v>
      </c>
      <c r="M123" s="184" t="e">
        <f>M98</f>
        <v>#REF!</v>
      </c>
      <c r="N123" s="184" t="e">
        <f>N98</f>
        <v>#REF!</v>
      </c>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c r="BQ123" s="151"/>
      <c r="BR123" s="151"/>
      <c r="BS123" s="151"/>
      <c r="BT123" s="151"/>
      <c r="BU123" s="151"/>
      <c r="BV123" s="151"/>
      <c r="BW123" s="151"/>
      <c r="BX123" s="151"/>
      <c r="BY123" s="151"/>
      <c r="BZ123" s="151"/>
      <c r="CA123" s="151"/>
      <c r="CB123" s="151"/>
      <c r="CC123" s="151"/>
      <c r="CD123" s="151"/>
      <c r="CE123" s="151"/>
      <c r="CF123" s="151"/>
      <c r="CG123" s="152"/>
      <c r="CH123" s="152"/>
      <c r="CI123" s="152"/>
      <c r="CJ123" s="152"/>
      <c r="CK123" s="152"/>
      <c r="CL123" s="152"/>
      <c r="CM123" s="152"/>
      <c r="CN123" s="152"/>
      <c r="CO123" s="152"/>
      <c r="CP123" s="152"/>
      <c r="CQ123" s="152"/>
      <c r="CR123" s="152"/>
      <c r="CS123" s="152"/>
      <c r="CT123" s="152"/>
      <c r="CU123" s="152"/>
      <c r="CV123" s="152"/>
      <c r="CW123" s="152"/>
      <c r="CX123" s="152"/>
      <c r="CY123" s="152"/>
      <c r="CZ123" s="152"/>
      <c r="DA123" s="152"/>
      <c r="DB123" s="152"/>
      <c r="DC123" s="152"/>
      <c r="DD123" s="152"/>
      <c r="DE123" s="152"/>
      <c r="DF123" s="152"/>
      <c r="DG123" s="152"/>
      <c r="DH123" s="152"/>
      <c r="DI123" s="152"/>
      <c r="DJ123" s="152"/>
      <c r="DK123" s="152"/>
      <c r="DL123" s="152"/>
      <c r="DM123" s="152"/>
      <c r="DN123" s="152"/>
      <c r="DO123" s="152"/>
      <c r="DP123" s="152"/>
      <c r="DQ123" s="152"/>
      <c r="DR123" s="152"/>
      <c r="DS123" s="152"/>
      <c r="DT123" s="152"/>
      <c r="DU123" s="152"/>
      <c r="DV123" s="152"/>
      <c r="DW123" s="152"/>
      <c r="DX123" s="152"/>
      <c r="DY123" s="152"/>
      <c r="DZ123" s="152"/>
      <c r="EA123" s="152"/>
      <c r="EB123" s="152"/>
      <c r="EC123" s="152"/>
      <c r="ED123" s="152"/>
      <c r="EE123" s="152"/>
      <c r="EF123" s="152"/>
      <c r="EG123" s="152"/>
      <c r="EH123" s="152"/>
      <c r="EI123" s="152"/>
      <c r="EJ123" s="152"/>
      <c r="EK123" s="152"/>
      <c r="EL123" s="152"/>
      <c r="EM123" s="152"/>
      <c r="EN123" s="152"/>
      <c r="EO123" s="152"/>
      <c r="EP123" s="152"/>
      <c r="EQ123" s="152"/>
      <c r="ER123" s="152"/>
      <c r="ES123" s="152"/>
      <c r="ET123" s="152"/>
      <c r="EU123" s="152"/>
      <c r="EV123" s="152"/>
      <c r="EW123" s="152"/>
      <c r="EX123" s="152"/>
      <c r="EY123" s="152"/>
      <c r="EZ123" s="152"/>
      <c r="FA123" s="152"/>
      <c r="FB123" s="152"/>
      <c r="FC123" s="152"/>
      <c r="FD123" s="152"/>
      <c r="FE123" s="152"/>
      <c r="FF123" s="152"/>
      <c r="FG123" s="152"/>
      <c r="FH123" s="152"/>
      <c r="FI123" s="152"/>
      <c r="FJ123" s="152"/>
      <c r="FK123" s="152"/>
      <c r="FL123" s="152"/>
      <c r="FM123" s="152"/>
      <c r="FN123" s="152"/>
      <c r="FO123" s="152"/>
      <c r="FP123" s="152"/>
      <c r="FQ123" s="152"/>
      <c r="FR123" s="152"/>
      <c r="FS123" s="152"/>
      <c r="FT123" s="152"/>
      <c r="FU123" s="152"/>
      <c r="FV123" s="152"/>
      <c r="FW123" s="152"/>
      <c r="FX123" s="152"/>
      <c r="FY123" s="152"/>
      <c r="FZ123" s="152"/>
      <c r="GA123" s="152"/>
      <c r="GB123" s="152"/>
      <c r="GC123" s="152"/>
      <c r="GD123" s="152"/>
      <c r="GE123" s="152"/>
      <c r="GF123" s="152"/>
      <c r="GG123" s="152"/>
      <c r="GH123" s="152"/>
      <c r="GI123" s="152"/>
      <c r="GJ123" s="152"/>
      <c r="GK123" s="152"/>
      <c r="GL123" s="152"/>
      <c r="GM123" s="152"/>
      <c r="GN123" s="152"/>
      <c r="GO123" s="152"/>
      <c r="GP123" s="152"/>
      <c r="GQ123" s="152"/>
      <c r="GR123" s="152"/>
      <c r="GS123" s="152"/>
      <c r="GT123" s="152"/>
      <c r="GU123" s="152"/>
      <c r="GV123" s="152"/>
      <c r="GW123" s="152"/>
      <c r="GX123" s="152"/>
      <c r="GY123" s="152"/>
      <c r="GZ123" s="152"/>
      <c r="HA123" s="152"/>
      <c r="HB123" s="152"/>
      <c r="HC123" s="152"/>
      <c r="HD123" s="152"/>
      <c r="HE123" s="152"/>
      <c r="HF123" s="152"/>
      <c r="HG123" s="152"/>
      <c r="HH123" s="152"/>
      <c r="HI123" s="152"/>
      <c r="HJ123" s="152"/>
      <c r="HK123" s="152"/>
      <c r="HL123" s="152"/>
      <c r="HM123" s="152"/>
      <c r="HN123" s="152"/>
      <c r="HO123" s="152"/>
      <c r="HP123" s="152"/>
      <c r="HQ123" s="152"/>
      <c r="HR123" s="152"/>
      <c r="HS123" s="152"/>
      <c r="HT123" s="152"/>
      <c r="HU123" s="152"/>
      <c r="HV123" s="152"/>
      <c r="HW123" s="152"/>
      <c r="HX123" s="152"/>
      <c r="HY123" s="152"/>
      <c r="HZ123" s="152"/>
    </row>
    <row r="124" spans="1:234" ht="14.1" customHeight="1">
      <c r="A124" s="211" t="s">
        <v>76</v>
      </c>
      <c r="B124" s="212"/>
      <c r="C124" s="212"/>
      <c r="D124" s="212"/>
      <c r="E124" s="212"/>
      <c r="F124" s="212"/>
      <c r="G124" s="212"/>
      <c r="H124" s="212"/>
      <c r="I124" s="213"/>
      <c r="J124" s="210"/>
      <c r="K124" s="184" t="e">
        <f>SUM(K119:K123)</f>
        <v>#REF!</v>
      </c>
      <c r="L124" s="184" t="e">
        <f>SUM(L119:L123)</f>
        <v>#REF!</v>
      </c>
      <c r="M124" s="184" t="e">
        <f>SUM(M119:M123)</f>
        <v>#REF!</v>
      </c>
      <c r="N124" s="184" t="e">
        <f>SUM(N119:N123)</f>
        <v>#REF!</v>
      </c>
    </row>
    <row r="125" spans="1:234" ht="15" customHeight="1">
      <c r="A125" s="190" t="s">
        <v>203</v>
      </c>
      <c r="B125" s="179"/>
      <c r="C125" s="179"/>
      <c r="D125" s="179"/>
      <c r="E125" s="179"/>
      <c r="F125" s="179"/>
      <c r="G125" s="179"/>
      <c r="H125" s="179"/>
      <c r="I125" s="179"/>
      <c r="J125" s="210"/>
      <c r="K125" s="184" t="e">
        <f>K117</f>
        <v>#REF!</v>
      </c>
      <c r="L125" s="184" t="e">
        <f>L117</f>
        <v>#REF!</v>
      </c>
      <c r="M125" s="184" t="e">
        <f>M117</f>
        <v>#REF!</v>
      </c>
      <c r="N125" s="184" t="e">
        <f>N117</f>
        <v>#REF!</v>
      </c>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c r="BI125" s="151"/>
      <c r="BJ125" s="151"/>
      <c r="BK125" s="151"/>
      <c r="BL125" s="151"/>
      <c r="BM125" s="151"/>
      <c r="BN125" s="151"/>
      <c r="BO125" s="151"/>
      <c r="BP125" s="151"/>
      <c r="BQ125" s="151"/>
      <c r="BR125" s="151"/>
      <c r="BS125" s="151"/>
      <c r="BT125" s="151"/>
      <c r="BU125" s="151"/>
      <c r="BV125" s="151"/>
      <c r="BW125" s="151"/>
      <c r="BX125" s="151"/>
      <c r="BY125" s="151"/>
      <c r="BZ125" s="151"/>
      <c r="CA125" s="151"/>
      <c r="CB125" s="151"/>
      <c r="CC125" s="151"/>
      <c r="CD125" s="151"/>
      <c r="CE125" s="151"/>
      <c r="CF125" s="151"/>
      <c r="CG125" s="152"/>
      <c r="CH125" s="152"/>
      <c r="CI125" s="152"/>
      <c r="CJ125" s="152"/>
      <c r="CK125" s="152"/>
      <c r="CL125" s="152"/>
      <c r="CM125" s="152"/>
      <c r="CN125" s="152"/>
      <c r="CO125" s="152"/>
      <c r="CP125" s="152"/>
      <c r="CQ125" s="152"/>
      <c r="CR125" s="152"/>
      <c r="CS125" s="152"/>
      <c r="CT125" s="152"/>
      <c r="CU125" s="152"/>
      <c r="CV125" s="152"/>
      <c r="CW125" s="152"/>
      <c r="CX125" s="152"/>
      <c r="CY125" s="152"/>
      <c r="CZ125" s="152"/>
      <c r="DA125" s="152"/>
      <c r="DB125" s="152"/>
      <c r="DC125" s="152"/>
      <c r="DD125" s="152"/>
      <c r="DE125" s="152"/>
      <c r="DF125" s="152"/>
      <c r="DG125" s="152"/>
      <c r="DH125" s="152"/>
      <c r="DI125" s="152"/>
      <c r="DJ125" s="152"/>
      <c r="DK125" s="152"/>
      <c r="DL125" s="152"/>
      <c r="DM125" s="152"/>
      <c r="DN125" s="152"/>
      <c r="DO125" s="152"/>
      <c r="DP125" s="152"/>
      <c r="DQ125" s="152"/>
      <c r="DR125" s="152"/>
      <c r="DS125" s="152"/>
      <c r="DT125" s="152"/>
      <c r="DU125" s="152"/>
      <c r="DV125" s="152"/>
      <c r="DW125" s="152"/>
      <c r="DX125" s="152"/>
      <c r="DY125" s="152"/>
      <c r="DZ125" s="152"/>
      <c r="EA125" s="152"/>
      <c r="EB125" s="152"/>
      <c r="EC125" s="152"/>
      <c r="ED125" s="152"/>
      <c r="EE125" s="152"/>
      <c r="EF125" s="152"/>
      <c r="EG125" s="152"/>
      <c r="EH125" s="152"/>
      <c r="EI125" s="152"/>
      <c r="EJ125" s="152"/>
      <c r="EK125" s="152"/>
      <c r="EL125" s="152"/>
      <c r="EM125" s="152"/>
      <c r="EN125" s="152"/>
      <c r="EO125" s="152"/>
      <c r="EP125" s="152"/>
      <c r="EQ125" s="152"/>
      <c r="ER125" s="152"/>
      <c r="ES125" s="152"/>
      <c r="ET125" s="152"/>
      <c r="EU125" s="152"/>
      <c r="EV125" s="152"/>
      <c r="EW125" s="152"/>
      <c r="EX125" s="152"/>
      <c r="EY125" s="152"/>
      <c r="EZ125" s="152"/>
      <c r="FA125" s="152"/>
      <c r="FB125" s="152"/>
      <c r="FC125" s="152"/>
      <c r="FD125" s="152"/>
      <c r="FE125" s="152"/>
      <c r="FF125" s="152"/>
      <c r="FG125" s="152"/>
      <c r="FH125" s="152"/>
      <c r="FI125" s="152"/>
      <c r="FJ125" s="152"/>
      <c r="FK125" s="152"/>
      <c r="FL125" s="152"/>
      <c r="FM125" s="152"/>
      <c r="FN125" s="152"/>
      <c r="FO125" s="152"/>
      <c r="FP125" s="152"/>
      <c r="FQ125" s="152"/>
      <c r="FR125" s="152"/>
      <c r="FS125" s="152"/>
      <c r="FT125" s="152"/>
      <c r="FU125" s="152"/>
      <c r="FV125" s="152"/>
      <c r="FW125" s="152"/>
      <c r="FX125" s="152"/>
      <c r="FY125" s="152"/>
      <c r="FZ125" s="152"/>
      <c r="GA125" s="152"/>
      <c r="GB125" s="152"/>
      <c r="GC125" s="152"/>
      <c r="GD125" s="152"/>
      <c r="GE125" s="152"/>
      <c r="GF125" s="152"/>
      <c r="GG125" s="152"/>
      <c r="GH125" s="152"/>
      <c r="GI125" s="152"/>
      <c r="GJ125" s="152"/>
      <c r="GK125" s="152"/>
      <c r="GL125" s="152"/>
      <c r="GM125" s="152"/>
      <c r="GN125" s="152"/>
      <c r="GO125" s="152"/>
      <c r="GP125" s="152"/>
      <c r="GQ125" s="152"/>
      <c r="GR125" s="152"/>
      <c r="GS125" s="152"/>
      <c r="GT125" s="152"/>
      <c r="GU125" s="152"/>
      <c r="GV125" s="152"/>
      <c r="GW125" s="152"/>
      <c r="GX125" s="152"/>
      <c r="GY125" s="152"/>
      <c r="GZ125" s="152"/>
      <c r="HA125" s="152"/>
      <c r="HB125" s="152"/>
      <c r="HC125" s="152"/>
      <c r="HD125" s="152"/>
      <c r="HE125" s="152"/>
      <c r="HF125" s="152"/>
      <c r="HG125" s="152"/>
      <c r="HH125" s="152"/>
      <c r="HI125" s="152"/>
      <c r="HJ125" s="152"/>
      <c r="HK125" s="152"/>
      <c r="HL125" s="152"/>
      <c r="HM125" s="152"/>
      <c r="HN125" s="152"/>
      <c r="HO125" s="152"/>
      <c r="HP125" s="152"/>
      <c r="HQ125" s="152"/>
      <c r="HR125" s="152"/>
      <c r="HS125" s="152"/>
      <c r="HT125" s="152"/>
      <c r="HU125" s="152"/>
      <c r="HV125" s="152"/>
      <c r="HW125" s="152"/>
      <c r="HX125" s="152"/>
      <c r="HY125" s="152"/>
      <c r="HZ125" s="152"/>
    </row>
    <row r="126" spans="1:234" ht="14.1" customHeight="1">
      <c r="A126" s="211" t="s">
        <v>76</v>
      </c>
      <c r="B126" s="212"/>
      <c r="C126" s="212"/>
      <c r="D126" s="212"/>
      <c r="E126" s="212"/>
      <c r="F126" s="212"/>
      <c r="G126" s="212"/>
      <c r="H126" s="212"/>
      <c r="I126" s="213"/>
      <c r="J126" s="210"/>
      <c r="K126" s="184" t="e">
        <f>K124+K125</f>
        <v>#REF!</v>
      </c>
      <c r="L126" s="184" t="e">
        <f>L124+L125</f>
        <v>#REF!</v>
      </c>
      <c r="M126" s="184" t="e">
        <f>M124+M125</f>
        <v>#REF!</v>
      </c>
      <c r="N126" s="184" t="e">
        <f>N124+N125</f>
        <v>#REF!</v>
      </c>
    </row>
    <row r="127" spans="1:234" ht="21.75" customHeight="1">
      <c r="A127" s="1847" t="s">
        <v>241</v>
      </c>
      <c r="B127" s="1848"/>
      <c r="C127" s="1848"/>
      <c r="D127" s="1848"/>
      <c r="E127" s="1848"/>
      <c r="F127" s="1848"/>
      <c r="G127" s="1848"/>
      <c r="H127" s="1848"/>
      <c r="I127" s="1848"/>
      <c r="J127" s="214"/>
      <c r="K127" s="189" t="e">
        <f>K126</f>
        <v>#REF!</v>
      </c>
      <c r="L127" s="189" t="e">
        <f>L126</f>
        <v>#REF!</v>
      </c>
      <c r="M127" s="189" t="e">
        <f>M126</f>
        <v>#REF!</v>
      </c>
      <c r="N127" s="189" t="e">
        <f>N126</f>
        <v>#REF!</v>
      </c>
    </row>
    <row r="128" spans="1:234">
      <c r="A128" s="128"/>
      <c r="B128" s="128"/>
      <c r="C128" s="128"/>
      <c r="D128" s="128"/>
      <c r="E128" s="128"/>
      <c r="F128" s="128"/>
      <c r="G128" s="128"/>
      <c r="H128" s="128"/>
      <c r="I128" s="169"/>
      <c r="J128" s="128"/>
      <c r="K128" s="169"/>
      <c r="L128" s="169"/>
      <c r="M128" s="169"/>
      <c r="N128" s="169"/>
    </row>
    <row r="129" spans="1:84" s="171" customFormat="1" ht="69" customHeight="1">
      <c r="A129" s="1822" t="s">
        <v>242</v>
      </c>
      <c r="B129" s="1822"/>
      <c r="C129" s="1822"/>
      <c r="D129" s="1822"/>
      <c r="E129" s="1822"/>
      <c r="F129" s="1822"/>
      <c r="G129" s="1822"/>
      <c r="H129" s="1822"/>
      <c r="I129" s="1822"/>
      <c r="J129" s="1822"/>
      <c r="K129" s="1822"/>
      <c r="L129" s="1822"/>
      <c r="M129" s="170"/>
      <c r="N129" s="170"/>
      <c r="O129" s="170"/>
      <c r="P129" s="170"/>
      <c r="Q129" s="170"/>
      <c r="R129" s="170"/>
      <c r="S129" s="170"/>
      <c r="T129" s="170"/>
      <c r="U129" s="170"/>
      <c r="V129" s="170"/>
      <c r="W129" s="170"/>
      <c r="X129" s="170"/>
      <c r="Y129" s="170"/>
      <c r="Z129" s="170"/>
      <c r="AA129" s="170"/>
      <c r="AB129" s="170"/>
      <c r="AC129" s="170"/>
      <c r="AD129" s="170"/>
      <c r="AE129" s="170"/>
      <c r="AF129" s="170"/>
      <c r="AG129" s="170"/>
      <c r="AH129" s="170"/>
      <c r="AI129" s="170"/>
      <c r="AJ129" s="170"/>
      <c r="AK129" s="170"/>
      <c r="AL129" s="170"/>
      <c r="AM129" s="170"/>
      <c r="AN129" s="170"/>
      <c r="AO129" s="170"/>
      <c r="AP129" s="170"/>
      <c r="AQ129" s="170"/>
      <c r="AR129" s="170"/>
      <c r="AS129" s="170"/>
      <c r="AT129" s="170"/>
      <c r="AU129" s="170"/>
      <c r="AV129" s="170"/>
      <c r="AW129" s="170"/>
      <c r="AX129" s="170"/>
      <c r="AY129" s="170"/>
      <c r="AZ129" s="170"/>
      <c r="BA129" s="170"/>
      <c r="BB129" s="170"/>
      <c r="BC129" s="170"/>
      <c r="BD129" s="170"/>
      <c r="BE129" s="170"/>
      <c r="BF129" s="170"/>
      <c r="BG129" s="170"/>
      <c r="BH129" s="170"/>
      <c r="BI129" s="170"/>
      <c r="BJ129" s="170"/>
      <c r="BK129" s="170"/>
      <c r="BL129" s="170"/>
      <c r="BM129" s="170"/>
      <c r="BN129" s="170"/>
      <c r="BO129" s="170"/>
      <c r="BP129" s="170"/>
      <c r="BQ129" s="170"/>
      <c r="BR129" s="170"/>
      <c r="BS129" s="170"/>
      <c r="BT129" s="170"/>
      <c r="BU129" s="170"/>
      <c r="BV129" s="170"/>
      <c r="BW129" s="170"/>
      <c r="BX129" s="170"/>
      <c r="BY129" s="170"/>
      <c r="BZ129" s="170"/>
      <c r="CA129" s="170"/>
      <c r="CB129" s="170"/>
      <c r="CC129" s="170"/>
      <c r="CD129" s="170"/>
      <c r="CE129" s="170"/>
      <c r="CF129" s="170"/>
    </row>
    <row r="130" spans="1:84" s="136" customFormat="1">
      <c r="A130" s="138"/>
      <c r="B130" s="138"/>
      <c r="C130" s="138"/>
      <c r="D130" s="138"/>
      <c r="E130" s="138"/>
      <c r="F130" s="138"/>
      <c r="G130" s="138"/>
      <c r="H130" s="138"/>
      <c r="I130" s="140"/>
      <c r="J130" s="138"/>
      <c r="K130" s="140"/>
      <c r="L130" s="140"/>
      <c r="M130" s="140"/>
      <c r="N130" s="140"/>
    </row>
    <row r="131" spans="1:84" s="136" customFormat="1">
      <c r="I131" s="144"/>
      <c r="K131" s="144"/>
      <c r="L131" s="144"/>
      <c r="M131" s="144"/>
      <c r="N131" s="144"/>
    </row>
    <row r="132" spans="1:84" s="136" customFormat="1">
      <c r="A132" s="1823"/>
      <c r="B132" s="1823"/>
      <c r="C132" s="1823"/>
      <c r="D132" s="1823"/>
      <c r="E132" s="1823"/>
      <c r="F132" s="1823"/>
      <c r="G132" s="1823"/>
      <c r="H132" s="1823"/>
      <c r="I132" s="1823"/>
      <c r="J132" s="1823"/>
      <c r="K132" s="1823"/>
      <c r="L132" s="144"/>
      <c r="N132" s="144"/>
    </row>
    <row r="133" spans="1:84" s="136" customFormat="1">
      <c r="I133" s="144"/>
      <c r="K133" s="144"/>
      <c r="L133" s="144"/>
      <c r="M133" s="144"/>
      <c r="N133" s="144"/>
    </row>
    <row r="134" spans="1:84" s="136" customFormat="1">
      <c r="A134" s="138"/>
      <c r="B134" s="138"/>
      <c r="C134" s="138"/>
      <c r="D134" s="138"/>
      <c r="E134" s="138"/>
      <c r="F134" s="138"/>
      <c r="G134" s="138"/>
      <c r="H134" s="138"/>
      <c r="I134" s="138"/>
      <c r="J134" s="285"/>
      <c r="K134" s="172"/>
      <c r="L134" s="172"/>
      <c r="M134" s="172"/>
      <c r="N134" s="172"/>
    </row>
    <row r="135" spans="1:84" s="136" customFormat="1">
      <c r="A135" s="138"/>
      <c r="B135" s="138"/>
      <c r="C135" s="138"/>
      <c r="D135" s="138"/>
      <c r="E135" s="138"/>
      <c r="F135" s="138"/>
      <c r="G135" s="138"/>
      <c r="H135" s="138"/>
      <c r="I135" s="138"/>
      <c r="J135" s="285"/>
      <c r="K135" s="172"/>
      <c r="L135" s="172"/>
      <c r="M135" s="172"/>
      <c r="N135" s="172"/>
    </row>
    <row r="136" spans="1:84" s="136" customFormat="1">
      <c r="I136" s="144"/>
      <c r="K136" s="144"/>
      <c r="L136" s="144"/>
      <c r="M136" s="144"/>
      <c r="N136" s="144"/>
    </row>
    <row r="137" spans="1:84" s="136" customFormat="1">
      <c r="I137" s="144"/>
      <c r="K137" s="144"/>
      <c r="L137" s="144"/>
      <c r="M137" s="144"/>
      <c r="N137" s="144"/>
    </row>
    <row r="138" spans="1:84" s="136" customFormat="1">
      <c r="I138" s="144"/>
      <c r="K138" s="144"/>
      <c r="L138" s="144"/>
      <c r="M138" s="144"/>
      <c r="N138" s="144"/>
    </row>
    <row r="139" spans="1:84" s="136" customFormat="1"/>
    <row r="140" spans="1:84" s="136" customFormat="1"/>
    <row r="141" spans="1:84" s="136" customFormat="1"/>
    <row r="142" spans="1:84" s="136" customFormat="1"/>
    <row r="143" spans="1:84" s="136" customFormat="1"/>
    <row r="144" spans="1:8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pans="9:14" s="136" customFormat="1"/>
    <row r="162" spans="9:14" s="136" customFormat="1"/>
    <row r="163" spans="9:14" s="136" customFormat="1"/>
    <row r="164" spans="9:14" s="136" customFormat="1"/>
    <row r="165" spans="9:14" s="136" customFormat="1"/>
    <row r="166" spans="9:14" s="136" customFormat="1"/>
    <row r="167" spans="9:14" s="136" customFormat="1"/>
    <row r="168" spans="9:14" s="136" customFormat="1"/>
    <row r="169" spans="9:14" s="136" customFormat="1"/>
    <row r="170" spans="9:14" s="136" customFormat="1" ht="26.1" customHeight="1">
      <c r="I170" s="144"/>
      <c r="K170" s="144"/>
      <c r="L170" s="144"/>
      <c r="M170" s="144"/>
      <c r="N170" s="144"/>
    </row>
    <row r="171" spans="9:14" s="136" customFormat="1" ht="26.1" customHeight="1">
      <c r="I171" s="144"/>
      <c r="K171" s="144"/>
      <c r="L171" s="144"/>
      <c r="M171" s="144"/>
      <c r="N171" s="144"/>
    </row>
    <row r="172" spans="9:14" s="136" customFormat="1" ht="26.1" customHeight="1">
      <c r="I172" s="144"/>
      <c r="K172" s="144"/>
      <c r="L172" s="144"/>
      <c r="M172" s="144"/>
      <c r="N172" s="144"/>
    </row>
    <row r="173" spans="9:14" s="136" customFormat="1" ht="26.1" customHeight="1">
      <c r="I173" s="144"/>
      <c r="K173" s="144"/>
      <c r="L173" s="144"/>
      <c r="M173" s="144"/>
      <c r="N173" s="144"/>
    </row>
    <row r="174" spans="9:14" s="136" customFormat="1" ht="26.1" customHeight="1">
      <c r="I174" s="144"/>
      <c r="K174" s="144"/>
      <c r="L174" s="144"/>
      <c r="M174" s="144"/>
      <c r="N174" s="144"/>
    </row>
    <row r="175" spans="9:14" s="136" customFormat="1" ht="26.1" customHeight="1">
      <c r="I175" s="144"/>
      <c r="K175" s="144"/>
      <c r="L175" s="144"/>
      <c r="M175" s="144"/>
      <c r="N175" s="144"/>
    </row>
    <row r="176" spans="9:14" s="136" customFormat="1" ht="26.1" customHeight="1">
      <c r="I176" s="144"/>
      <c r="K176" s="144"/>
      <c r="L176" s="144"/>
      <c r="M176" s="144"/>
      <c r="N176" s="144"/>
    </row>
    <row r="177" spans="9:14" s="136" customFormat="1" ht="26.1" customHeight="1">
      <c r="I177" s="144"/>
      <c r="K177" s="144"/>
      <c r="L177" s="144"/>
      <c r="M177" s="144"/>
      <c r="N177" s="144"/>
    </row>
    <row r="178" spans="9:14" s="136" customFormat="1" ht="26.1" customHeight="1">
      <c r="I178" s="144"/>
      <c r="K178" s="144"/>
      <c r="L178" s="144"/>
      <c r="M178" s="144"/>
      <c r="N178" s="144"/>
    </row>
    <row r="179" spans="9:14" s="136" customFormat="1" ht="26.1" customHeight="1">
      <c r="I179" s="144"/>
      <c r="K179" s="144"/>
      <c r="L179" s="144"/>
      <c r="M179" s="144"/>
      <c r="N179" s="144"/>
    </row>
    <row r="180" spans="9:14" s="136" customFormat="1" ht="26.1" customHeight="1">
      <c r="I180" s="144"/>
      <c r="K180" s="144"/>
      <c r="L180" s="144"/>
      <c r="M180" s="144"/>
      <c r="N180" s="144"/>
    </row>
    <row r="181" spans="9:14" s="136" customFormat="1" ht="26.1" customHeight="1">
      <c r="I181" s="144"/>
      <c r="K181" s="144"/>
      <c r="L181" s="144"/>
      <c r="M181" s="144"/>
      <c r="N181" s="144"/>
    </row>
    <row r="182" spans="9:14" s="136" customFormat="1">
      <c r="I182" s="144"/>
      <c r="K182" s="144"/>
      <c r="L182" s="144"/>
      <c r="M182" s="144"/>
      <c r="N182" s="144"/>
    </row>
    <row r="183" spans="9:14" s="136" customFormat="1">
      <c r="I183" s="144"/>
      <c r="K183" s="144"/>
      <c r="L183" s="144"/>
      <c r="M183" s="144"/>
      <c r="N183" s="144"/>
    </row>
    <row r="184" spans="9:14" s="136" customFormat="1">
      <c r="I184" s="144"/>
      <c r="K184" s="144"/>
      <c r="L184" s="144"/>
      <c r="M184" s="144"/>
      <c r="N184" s="144"/>
    </row>
    <row r="185" spans="9:14" s="136" customFormat="1">
      <c r="I185" s="144"/>
      <c r="K185" s="144"/>
      <c r="L185" s="144"/>
      <c r="M185" s="144"/>
      <c r="N185" s="144"/>
    </row>
    <row r="186" spans="9:14" s="136" customFormat="1">
      <c r="I186" s="144"/>
      <c r="K186" s="144"/>
      <c r="L186" s="144"/>
      <c r="M186" s="144"/>
      <c r="N186" s="144"/>
    </row>
    <row r="187" spans="9:14" s="136" customFormat="1">
      <c r="I187" s="144"/>
      <c r="K187" s="144"/>
      <c r="L187" s="144"/>
      <c r="M187" s="144"/>
      <c r="N187" s="144"/>
    </row>
    <row r="188" spans="9:14" s="136" customFormat="1">
      <c r="I188" s="144"/>
      <c r="K188" s="144"/>
      <c r="L188" s="144"/>
      <c r="M188" s="144"/>
      <c r="N188" s="144"/>
    </row>
    <row r="189" spans="9:14" s="136" customFormat="1">
      <c r="I189" s="144"/>
      <c r="K189" s="144"/>
      <c r="L189" s="144"/>
      <c r="M189" s="144"/>
      <c r="N189" s="144"/>
    </row>
    <row r="190" spans="9:14" s="136" customFormat="1">
      <c r="I190" s="144"/>
      <c r="K190" s="144"/>
      <c r="L190" s="144"/>
      <c r="M190" s="144"/>
      <c r="N190" s="144"/>
    </row>
    <row r="191" spans="9:14" s="136" customFormat="1">
      <c r="I191" s="144"/>
      <c r="K191" s="144"/>
      <c r="L191" s="144"/>
      <c r="M191" s="144"/>
      <c r="N191" s="144"/>
    </row>
    <row r="192" spans="9:14" s="136" customFormat="1">
      <c r="I192" s="144"/>
      <c r="K192" s="144"/>
      <c r="L192" s="144"/>
      <c r="M192" s="144"/>
      <c r="N192" s="144"/>
    </row>
    <row r="193" spans="9:14" s="136" customFormat="1">
      <c r="I193" s="144"/>
      <c r="K193" s="144"/>
      <c r="L193" s="144"/>
      <c r="M193" s="144"/>
      <c r="N193" s="144"/>
    </row>
    <row r="194" spans="9:14" s="136" customFormat="1">
      <c r="I194" s="144"/>
      <c r="K194" s="144"/>
      <c r="L194" s="144"/>
      <c r="M194" s="144"/>
      <c r="N194" s="144"/>
    </row>
    <row r="195" spans="9:14" s="136" customFormat="1">
      <c r="I195" s="144"/>
      <c r="K195" s="144"/>
      <c r="L195" s="144"/>
      <c r="M195" s="144"/>
      <c r="N195" s="144"/>
    </row>
    <row r="196" spans="9:14" s="136" customFormat="1">
      <c r="I196" s="144"/>
      <c r="K196" s="144"/>
      <c r="L196" s="144"/>
      <c r="M196" s="144"/>
      <c r="N196" s="144"/>
    </row>
    <row r="197" spans="9:14" s="136" customFormat="1">
      <c r="I197" s="144"/>
      <c r="K197" s="144"/>
      <c r="L197" s="144"/>
      <c r="M197" s="144"/>
      <c r="N197" s="144"/>
    </row>
    <row r="198" spans="9:14" s="136" customFormat="1">
      <c r="I198" s="144"/>
      <c r="K198" s="144"/>
      <c r="L198" s="144"/>
      <c r="M198" s="144"/>
      <c r="N198" s="144"/>
    </row>
    <row r="199" spans="9:14" s="136" customFormat="1">
      <c r="I199" s="144"/>
      <c r="K199" s="144"/>
      <c r="L199" s="144"/>
      <c r="M199" s="144"/>
      <c r="N199" s="144"/>
    </row>
    <row r="200" spans="9:14" s="136" customFormat="1">
      <c r="I200" s="144"/>
      <c r="K200" s="144"/>
      <c r="L200" s="144"/>
      <c r="M200" s="144"/>
      <c r="N200" s="144"/>
    </row>
    <row r="201" spans="9:14" s="136" customFormat="1">
      <c r="I201" s="144"/>
      <c r="K201" s="144"/>
      <c r="L201" s="144"/>
      <c r="M201" s="144"/>
      <c r="N201" s="144"/>
    </row>
    <row r="202" spans="9:14" s="136" customFormat="1">
      <c r="I202" s="144"/>
      <c r="K202" s="144"/>
      <c r="L202" s="144"/>
      <c r="M202" s="144"/>
      <c r="N202" s="144"/>
    </row>
    <row r="203" spans="9:14" s="136" customFormat="1">
      <c r="I203" s="144"/>
      <c r="K203" s="144"/>
      <c r="L203" s="144"/>
      <c r="M203" s="144"/>
      <c r="N203" s="144"/>
    </row>
    <row r="204" spans="9:14" s="136" customFormat="1">
      <c r="I204" s="144"/>
      <c r="K204" s="144"/>
      <c r="L204" s="144"/>
      <c r="M204" s="144"/>
      <c r="N204" s="144"/>
    </row>
    <row r="205" spans="9:14" s="136" customFormat="1">
      <c r="I205" s="144"/>
      <c r="K205" s="144"/>
      <c r="L205" s="144"/>
      <c r="M205" s="144"/>
      <c r="N205" s="144"/>
    </row>
    <row r="206" spans="9:14" s="136" customFormat="1">
      <c r="I206" s="144"/>
      <c r="K206" s="144"/>
      <c r="L206" s="144"/>
      <c r="M206" s="144"/>
      <c r="N206" s="144"/>
    </row>
    <row r="207" spans="9:14" s="136" customFormat="1">
      <c r="I207" s="144"/>
      <c r="K207" s="144"/>
      <c r="L207" s="144"/>
      <c r="M207" s="144"/>
      <c r="N207" s="144"/>
    </row>
    <row r="208" spans="9:14" s="136" customFormat="1">
      <c r="I208" s="144"/>
      <c r="K208" s="144"/>
      <c r="L208" s="144"/>
      <c r="M208" s="144"/>
      <c r="N208" s="144"/>
    </row>
    <row r="209" spans="9:14" s="136" customFormat="1">
      <c r="I209" s="144"/>
      <c r="K209" s="144"/>
      <c r="L209" s="144"/>
      <c r="M209" s="144"/>
      <c r="N209" s="144"/>
    </row>
    <row r="210" spans="9:14" s="136" customFormat="1">
      <c r="I210" s="144"/>
      <c r="K210" s="144"/>
      <c r="L210" s="144"/>
      <c r="M210" s="144"/>
      <c r="N210" s="144"/>
    </row>
    <row r="211" spans="9:14" s="136" customFormat="1">
      <c r="I211" s="144"/>
      <c r="K211" s="144"/>
      <c r="L211" s="144"/>
      <c r="M211" s="144"/>
      <c r="N211" s="144"/>
    </row>
    <row r="212" spans="9:14" s="136" customFormat="1">
      <c r="I212" s="144"/>
      <c r="K212" s="144"/>
      <c r="L212" s="144"/>
      <c r="M212" s="144"/>
      <c r="N212" s="144"/>
    </row>
    <row r="213" spans="9:14" s="136" customFormat="1">
      <c r="I213" s="144"/>
      <c r="K213" s="144"/>
      <c r="L213" s="144"/>
      <c r="M213" s="144"/>
      <c r="N213" s="144"/>
    </row>
    <row r="214" spans="9:14" s="136" customFormat="1">
      <c r="I214" s="144"/>
      <c r="K214" s="144"/>
      <c r="L214" s="144"/>
      <c r="M214" s="144"/>
      <c r="N214" s="144"/>
    </row>
    <row r="215" spans="9:14" s="136" customFormat="1">
      <c r="I215" s="144"/>
      <c r="K215" s="144"/>
      <c r="L215" s="144"/>
      <c r="M215" s="144"/>
      <c r="N215" s="144"/>
    </row>
    <row r="216" spans="9:14" s="136" customFormat="1">
      <c r="I216" s="144"/>
      <c r="K216" s="144"/>
      <c r="L216" s="144"/>
      <c r="M216" s="144"/>
      <c r="N216" s="144"/>
    </row>
    <row r="217" spans="9:14" s="136" customFormat="1">
      <c r="I217" s="144"/>
      <c r="K217" s="144"/>
      <c r="L217" s="144"/>
      <c r="M217" s="144"/>
      <c r="N217" s="144"/>
    </row>
    <row r="218" spans="9:14" s="136" customFormat="1">
      <c r="I218" s="144"/>
      <c r="K218" s="144"/>
      <c r="L218" s="144"/>
      <c r="M218" s="144"/>
      <c r="N218" s="144"/>
    </row>
    <row r="219" spans="9:14" s="136" customFormat="1">
      <c r="I219" s="144"/>
      <c r="K219" s="144"/>
      <c r="L219" s="144"/>
      <c r="M219" s="144"/>
      <c r="N219" s="144"/>
    </row>
    <row r="220" spans="9:14" s="136" customFormat="1">
      <c r="I220" s="144"/>
      <c r="K220" s="144"/>
      <c r="L220" s="144"/>
      <c r="M220" s="144"/>
      <c r="N220" s="144"/>
    </row>
    <row r="221" spans="9:14" s="136" customFormat="1">
      <c r="I221" s="144"/>
      <c r="K221" s="144"/>
      <c r="L221" s="144"/>
      <c r="M221" s="144"/>
      <c r="N221" s="144"/>
    </row>
    <row r="222" spans="9:14" s="136" customFormat="1">
      <c r="I222" s="144"/>
      <c r="K222" s="144"/>
      <c r="L222" s="144"/>
      <c r="M222" s="144"/>
      <c r="N222" s="144"/>
    </row>
    <row r="223" spans="9:14" s="136" customFormat="1">
      <c r="I223" s="144"/>
      <c r="K223" s="144"/>
      <c r="L223" s="144"/>
      <c r="M223" s="144"/>
      <c r="N223" s="144"/>
    </row>
    <row r="224" spans="9:14" s="136" customFormat="1">
      <c r="I224" s="144"/>
      <c r="K224" s="144"/>
      <c r="L224" s="144"/>
      <c r="M224" s="144"/>
      <c r="N224" s="144"/>
    </row>
    <row r="225" spans="9:14" s="136" customFormat="1">
      <c r="I225" s="144"/>
      <c r="K225" s="144"/>
      <c r="L225" s="144"/>
      <c r="M225" s="144"/>
      <c r="N225" s="144"/>
    </row>
    <row r="226" spans="9:14" s="136" customFormat="1">
      <c r="I226" s="144"/>
      <c r="K226" s="144"/>
      <c r="L226" s="144"/>
      <c r="M226" s="144"/>
      <c r="N226" s="144"/>
    </row>
    <row r="227" spans="9:14" s="136" customFormat="1">
      <c r="I227" s="144"/>
      <c r="K227" s="144"/>
      <c r="L227" s="144"/>
      <c r="M227" s="144"/>
      <c r="N227" s="144"/>
    </row>
    <row r="228" spans="9:14" s="136" customFormat="1">
      <c r="I228" s="144"/>
      <c r="K228" s="144"/>
      <c r="L228" s="144"/>
      <c r="M228" s="144"/>
      <c r="N228" s="144"/>
    </row>
    <row r="229" spans="9:14" s="136" customFormat="1">
      <c r="I229" s="144"/>
      <c r="K229" s="144"/>
      <c r="L229" s="144"/>
      <c r="M229" s="144"/>
      <c r="N229" s="144"/>
    </row>
    <row r="230" spans="9:14" s="136" customFormat="1">
      <c r="I230" s="144"/>
      <c r="K230" s="144"/>
      <c r="L230" s="144"/>
      <c r="M230" s="144"/>
      <c r="N230" s="144"/>
    </row>
    <row r="231" spans="9:14" s="136" customFormat="1">
      <c r="I231" s="144"/>
      <c r="K231" s="144"/>
      <c r="L231" s="144"/>
      <c r="M231" s="144"/>
      <c r="N231" s="144"/>
    </row>
    <row r="232" spans="9:14" s="136" customFormat="1">
      <c r="I232" s="144"/>
      <c r="K232" s="144"/>
      <c r="L232" s="144"/>
      <c r="M232" s="144"/>
      <c r="N232" s="144"/>
    </row>
    <row r="233" spans="9:14" s="136" customFormat="1">
      <c r="I233" s="144"/>
      <c r="K233" s="144"/>
      <c r="L233" s="144"/>
      <c r="M233" s="144"/>
      <c r="N233" s="144"/>
    </row>
    <row r="234" spans="9:14" s="136" customFormat="1">
      <c r="I234" s="144"/>
      <c r="K234" s="144"/>
      <c r="L234" s="144"/>
      <c r="M234" s="144"/>
      <c r="N234" s="144"/>
    </row>
    <row r="235" spans="9:14" s="136" customFormat="1">
      <c r="I235" s="144"/>
      <c r="K235" s="144"/>
      <c r="L235" s="144"/>
      <c r="M235" s="144"/>
      <c r="N235" s="144"/>
    </row>
    <row r="236" spans="9:14" s="136" customFormat="1">
      <c r="I236" s="144"/>
      <c r="K236" s="144"/>
      <c r="L236" s="144"/>
      <c r="M236" s="144"/>
      <c r="N236" s="144"/>
    </row>
    <row r="237" spans="9:14" s="136" customFormat="1">
      <c r="I237" s="144"/>
      <c r="K237" s="144"/>
      <c r="L237" s="144"/>
      <c r="M237" s="144"/>
      <c r="N237" s="144"/>
    </row>
    <row r="238" spans="9:14" s="136" customFormat="1">
      <c r="I238" s="144"/>
      <c r="K238" s="144"/>
      <c r="L238" s="144"/>
      <c r="M238" s="144"/>
      <c r="N238" s="144"/>
    </row>
    <row r="239" spans="9:14" s="136" customFormat="1">
      <c r="I239" s="144"/>
      <c r="K239" s="144"/>
      <c r="L239" s="144"/>
      <c r="M239" s="144"/>
      <c r="N239" s="144"/>
    </row>
    <row r="240" spans="9:14" s="136" customFormat="1">
      <c r="I240" s="144"/>
      <c r="K240" s="144"/>
      <c r="L240" s="144"/>
      <c r="M240" s="144"/>
      <c r="N240" s="144"/>
    </row>
    <row r="241" spans="9:14" s="136" customFormat="1">
      <c r="I241" s="144"/>
      <c r="K241" s="144"/>
      <c r="L241" s="144"/>
      <c r="M241" s="144"/>
      <c r="N241" s="144"/>
    </row>
    <row r="242" spans="9:14" s="136" customFormat="1">
      <c r="I242" s="144"/>
      <c r="K242" s="144"/>
      <c r="L242" s="144"/>
      <c r="M242" s="144"/>
      <c r="N242" s="144"/>
    </row>
    <row r="243" spans="9:14" s="136" customFormat="1">
      <c r="I243" s="144"/>
      <c r="K243" s="144"/>
      <c r="L243" s="144"/>
      <c r="M243" s="144"/>
      <c r="N243" s="144"/>
    </row>
    <row r="244" spans="9:14" s="136" customFormat="1">
      <c r="I244" s="144"/>
      <c r="K244" s="144"/>
      <c r="L244" s="144"/>
      <c r="M244" s="144"/>
      <c r="N244" s="144"/>
    </row>
    <row r="245" spans="9:14" s="136" customFormat="1">
      <c r="I245" s="144"/>
      <c r="K245" s="144"/>
      <c r="L245" s="144"/>
      <c r="M245" s="144"/>
      <c r="N245" s="144"/>
    </row>
    <row r="246" spans="9:14" s="136" customFormat="1">
      <c r="I246" s="144"/>
      <c r="K246" s="144"/>
      <c r="L246" s="144"/>
      <c r="M246" s="144"/>
      <c r="N246" s="144"/>
    </row>
    <row r="247" spans="9:14" s="136" customFormat="1">
      <c r="I247" s="144"/>
      <c r="K247" s="144"/>
      <c r="L247" s="144"/>
      <c r="M247" s="144"/>
      <c r="N247" s="144"/>
    </row>
    <row r="248" spans="9:14" s="136" customFormat="1">
      <c r="I248" s="144"/>
      <c r="K248" s="144"/>
      <c r="L248" s="144"/>
      <c r="M248" s="144"/>
      <c r="N248" s="144"/>
    </row>
    <row r="249" spans="9:14" s="136" customFormat="1">
      <c r="I249" s="144"/>
      <c r="K249" s="144"/>
      <c r="L249" s="144"/>
      <c r="M249" s="144"/>
      <c r="N249" s="144"/>
    </row>
    <row r="250" spans="9:14" s="136" customFormat="1">
      <c r="I250" s="144"/>
      <c r="K250" s="144"/>
      <c r="L250" s="144"/>
      <c r="M250" s="144"/>
      <c r="N250" s="144"/>
    </row>
    <row r="251" spans="9:14" s="136" customFormat="1">
      <c r="I251" s="144"/>
      <c r="K251" s="144"/>
      <c r="L251" s="144"/>
      <c r="M251" s="144"/>
      <c r="N251" s="144"/>
    </row>
    <row r="252" spans="9:14" s="136" customFormat="1">
      <c r="I252" s="144"/>
      <c r="K252" s="144"/>
      <c r="L252" s="144"/>
      <c r="M252" s="144"/>
      <c r="N252" s="144"/>
    </row>
    <row r="253" spans="9:14" s="136" customFormat="1">
      <c r="I253" s="144"/>
      <c r="K253" s="144"/>
      <c r="L253" s="144"/>
      <c r="M253" s="144"/>
      <c r="N253" s="144"/>
    </row>
    <row r="254" spans="9:14" s="136" customFormat="1">
      <c r="I254" s="144"/>
      <c r="K254" s="144"/>
      <c r="L254" s="144"/>
      <c r="M254" s="144"/>
      <c r="N254" s="144"/>
    </row>
    <row r="255" spans="9:14" s="136" customFormat="1">
      <c r="I255" s="144"/>
      <c r="K255" s="144"/>
      <c r="L255" s="144"/>
      <c r="M255" s="144"/>
      <c r="N255" s="144"/>
    </row>
    <row r="256" spans="9:14" s="136" customFormat="1">
      <c r="I256" s="144"/>
      <c r="K256" s="144"/>
      <c r="L256" s="144"/>
      <c r="M256" s="144"/>
      <c r="N256" s="144"/>
    </row>
    <row r="257" spans="9:14" s="136" customFormat="1">
      <c r="I257" s="144"/>
      <c r="K257" s="144"/>
      <c r="L257" s="144"/>
      <c r="M257" s="144"/>
      <c r="N257" s="144"/>
    </row>
    <row r="258" spans="9:14" s="136" customFormat="1">
      <c r="I258" s="144"/>
      <c r="K258" s="144"/>
      <c r="L258" s="144"/>
      <c r="M258" s="144"/>
      <c r="N258" s="144"/>
    </row>
    <row r="259" spans="9:14" s="136" customFormat="1">
      <c r="I259" s="144"/>
      <c r="K259" s="144"/>
      <c r="L259" s="144"/>
      <c r="M259" s="144"/>
      <c r="N259" s="144"/>
    </row>
    <row r="260" spans="9:14" s="136" customFormat="1">
      <c r="I260" s="144"/>
      <c r="K260" s="144"/>
      <c r="L260" s="144"/>
      <c r="M260" s="144"/>
      <c r="N260" s="144"/>
    </row>
    <row r="261" spans="9:14" s="136" customFormat="1">
      <c r="I261" s="144"/>
      <c r="K261" s="144"/>
      <c r="L261" s="144"/>
      <c r="M261" s="144"/>
      <c r="N261" s="144"/>
    </row>
    <row r="262" spans="9:14" s="136" customFormat="1">
      <c r="I262" s="144"/>
      <c r="K262" s="144"/>
      <c r="L262" s="144"/>
      <c r="M262" s="144"/>
      <c r="N262" s="144"/>
    </row>
    <row r="263" spans="9:14" s="136" customFormat="1">
      <c r="I263" s="144"/>
      <c r="K263" s="144"/>
      <c r="L263" s="144"/>
      <c r="M263" s="144"/>
      <c r="N263" s="144"/>
    </row>
    <row r="264" spans="9:14" s="136" customFormat="1">
      <c r="I264" s="144"/>
      <c r="K264" s="144"/>
      <c r="L264" s="144"/>
      <c r="M264" s="144"/>
      <c r="N264" s="144"/>
    </row>
    <row r="265" spans="9:14" s="136" customFormat="1">
      <c r="I265" s="144"/>
      <c r="K265" s="144"/>
      <c r="L265" s="144"/>
      <c r="M265" s="144"/>
      <c r="N265" s="144"/>
    </row>
    <row r="266" spans="9:14" s="136" customFormat="1">
      <c r="I266" s="144"/>
      <c r="K266" s="144"/>
      <c r="L266" s="144"/>
      <c r="M266" s="144"/>
      <c r="N266" s="144"/>
    </row>
    <row r="267" spans="9:14" s="136" customFormat="1">
      <c r="I267" s="144"/>
      <c r="K267" s="144"/>
      <c r="L267" s="144"/>
      <c r="M267" s="144"/>
      <c r="N267" s="144"/>
    </row>
    <row r="268" spans="9:14" s="136" customFormat="1">
      <c r="I268" s="144"/>
      <c r="K268" s="144"/>
      <c r="L268" s="144"/>
      <c r="M268" s="144"/>
      <c r="N268" s="144"/>
    </row>
    <row r="269" spans="9:14" s="136" customFormat="1">
      <c r="I269" s="144"/>
      <c r="K269" s="144"/>
      <c r="L269" s="144"/>
      <c r="M269" s="144"/>
      <c r="N269" s="144"/>
    </row>
    <row r="270" spans="9:14" s="136" customFormat="1">
      <c r="I270" s="144"/>
      <c r="K270" s="144"/>
      <c r="L270" s="144"/>
      <c r="M270" s="144"/>
      <c r="N270" s="144"/>
    </row>
    <row r="271" spans="9:14" s="136" customFormat="1">
      <c r="I271" s="144"/>
      <c r="K271" s="144"/>
      <c r="L271" s="144"/>
      <c r="M271" s="144"/>
      <c r="N271" s="144"/>
    </row>
    <row r="272" spans="9:14" s="136" customFormat="1">
      <c r="I272" s="144"/>
      <c r="K272" s="144"/>
      <c r="L272" s="144"/>
      <c r="M272" s="144"/>
      <c r="N272" s="144"/>
    </row>
    <row r="273" spans="9:14" s="136" customFormat="1">
      <c r="I273" s="144"/>
      <c r="K273" s="144"/>
      <c r="L273" s="144"/>
      <c r="M273" s="144"/>
      <c r="N273" s="144"/>
    </row>
    <row r="274" spans="9:14" s="136" customFormat="1">
      <c r="I274" s="144"/>
      <c r="K274" s="144"/>
      <c r="L274" s="144"/>
      <c r="M274" s="144"/>
      <c r="N274" s="144"/>
    </row>
    <row r="275" spans="9:14" s="136" customFormat="1">
      <c r="I275" s="144"/>
      <c r="K275" s="144"/>
      <c r="L275" s="144"/>
      <c r="M275" s="144"/>
      <c r="N275" s="144"/>
    </row>
    <row r="276" spans="9:14" s="136" customFormat="1">
      <c r="I276" s="144"/>
      <c r="K276" s="144"/>
      <c r="L276" s="144"/>
      <c r="M276" s="144"/>
      <c r="N276" s="144"/>
    </row>
    <row r="277" spans="9:14" s="136" customFormat="1">
      <c r="I277" s="144"/>
      <c r="K277" s="144"/>
      <c r="L277" s="144"/>
      <c r="M277" s="144"/>
      <c r="N277" s="144"/>
    </row>
    <row r="278" spans="9:14" s="136" customFormat="1">
      <c r="I278" s="144"/>
      <c r="K278" s="144"/>
      <c r="L278" s="144"/>
      <c r="M278" s="144"/>
      <c r="N278" s="144"/>
    </row>
    <row r="279" spans="9:14" s="136" customFormat="1">
      <c r="I279" s="144"/>
      <c r="K279" s="144"/>
      <c r="L279" s="144"/>
      <c r="M279" s="144"/>
      <c r="N279" s="144"/>
    </row>
    <row r="280" spans="9:14" s="136" customFormat="1">
      <c r="I280" s="144"/>
      <c r="K280" s="144"/>
      <c r="L280" s="144"/>
      <c r="M280" s="144"/>
      <c r="N280" s="144"/>
    </row>
    <row r="281" spans="9:14" s="136" customFormat="1">
      <c r="I281" s="144"/>
      <c r="K281" s="144"/>
      <c r="L281" s="144"/>
      <c r="M281" s="144"/>
      <c r="N281" s="144"/>
    </row>
    <row r="282" spans="9:14" s="136" customFormat="1">
      <c r="I282" s="144"/>
      <c r="K282" s="144"/>
      <c r="L282" s="144"/>
      <c r="M282" s="144"/>
      <c r="N282" s="144"/>
    </row>
    <row r="283" spans="9:14" s="136" customFormat="1">
      <c r="I283" s="144"/>
      <c r="K283" s="144"/>
      <c r="L283" s="144"/>
      <c r="M283" s="144"/>
      <c r="N283" s="144"/>
    </row>
    <row r="284" spans="9:14" s="136" customFormat="1">
      <c r="I284" s="144"/>
      <c r="K284" s="144"/>
      <c r="L284" s="144"/>
      <c r="M284" s="144"/>
      <c r="N284" s="144"/>
    </row>
    <row r="285" spans="9:14" s="136" customFormat="1">
      <c r="I285" s="144"/>
      <c r="K285" s="144"/>
      <c r="L285" s="144"/>
      <c r="M285" s="144"/>
      <c r="N285" s="144"/>
    </row>
    <row r="286" spans="9:14" s="136" customFormat="1">
      <c r="I286" s="144"/>
      <c r="K286" s="144"/>
      <c r="L286" s="144"/>
      <c r="M286" s="144"/>
      <c r="N286" s="144"/>
    </row>
    <row r="287" spans="9:14" s="136" customFormat="1">
      <c r="I287" s="144"/>
      <c r="K287" s="144"/>
      <c r="L287" s="144"/>
      <c r="M287" s="144"/>
      <c r="N287" s="144"/>
    </row>
    <row r="288" spans="9:14" s="136" customFormat="1">
      <c r="I288" s="144"/>
      <c r="K288" s="144"/>
      <c r="L288" s="144"/>
      <c r="M288" s="144"/>
      <c r="N288" s="144"/>
    </row>
    <row r="289" spans="9:14" s="136" customFormat="1">
      <c r="I289" s="144"/>
      <c r="K289" s="144"/>
      <c r="L289" s="144"/>
      <c r="M289" s="144"/>
      <c r="N289" s="144"/>
    </row>
    <row r="290" spans="9:14" s="136" customFormat="1">
      <c r="I290" s="144"/>
      <c r="K290" s="144"/>
      <c r="L290" s="144"/>
      <c r="M290" s="144"/>
      <c r="N290" s="144"/>
    </row>
    <row r="291" spans="9:14" s="136" customFormat="1">
      <c r="I291" s="144"/>
      <c r="K291" s="144"/>
      <c r="L291" s="144"/>
      <c r="M291" s="144"/>
      <c r="N291" s="144"/>
    </row>
    <row r="292" spans="9:14" s="136" customFormat="1">
      <c r="I292" s="144"/>
      <c r="K292" s="144"/>
      <c r="L292" s="144"/>
      <c r="M292" s="144"/>
      <c r="N292" s="144"/>
    </row>
    <row r="293" spans="9:14" s="136" customFormat="1">
      <c r="I293" s="144"/>
      <c r="K293" s="144"/>
      <c r="L293" s="144"/>
      <c r="M293" s="144"/>
      <c r="N293" s="144"/>
    </row>
    <row r="294" spans="9:14" s="136" customFormat="1">
      <c r="I294" s="144"/>
      <c r="K294" s="144"/>
      <c r="L294" s="144"/>
      <c r="M294" s="144"/>
      <c r="N294" s="144"/>
    </row>
    <row r="295" spans="9:14" s="136" customFormat="1">
      <c r="I295" s="144"/>
      <c r="K295" s="144"/>
      <c r="L295" s="144"/>
      <c r="M295" s="144"/>
      <c r="N295" s="144"/>
    </row>
    <row r="296" spans="9:14" s="136" customFormat="1">
      <c r="I296" s="144"/>
      <c r="K296" s="144"/>
      <c r="L296" s="144"/>
      <c r="M296" s="144"/>
      <c r="N296" s="144"/>
    </row>
    <row r="297" spans="9:14" s="136" customFormat="1">
      <c r="I297" s="144"/>
      <c r="K297" s="144"/>
      <c r="L297" s="144"/>
      <c r="M297" s="144"/>
      <c r="N297" s="144"/>
    </row>
    <row r="298" spans="9:14" s="136" customFormat="1">
      <c r="I298" s="144"/>
      <c r="K298" s="144"/>
      <c r="L298" s="144"/>
      <c r="M298" s="144"/>
      <c r="N298" s="144"/>
    </row>
    <row r="299" spans="9:14" s="136" customFormat="1">
      <c r="I299" s="144"/>
      <c r="K299" s="144"/>
      <c r="L299" s="144"/>
      <c r="M299" s="144"/>
      <c r="N299" s="144"/>
    </row>
    <row r="300" spans="9:14" s="136" customFormat="1">
      <c r="I300" s="144"/>
      <c r="K300" s="144"/>
      <c r="L300" s="144"/>
      <c r="M300" s="144"/>
      <c r="N300" s="144"/>
    </row>
    <row r="301" spans="9:14" s="136" customFormat="1">
      <c r="I301" s="144"/>
      <c r="K301" s="144"/>
      <c r="L301" s="144"/>
      <c r="M301" s="144"/>
      <c r="N301" s="144"/>
    </row>
    <row r="302" spans="9:14" s="136" customFormat="1">
      <c r="I302" s="144"/>
      <c r="K302" s="144"/>
      <c r="L302" s="144"/>
      <c r="M302" s="144"/>
      <c r="N302" s="144"/>
    </row>
    <row r="303" spans="9:14" s="136" customFormat="1">
      <c r="I303" s="144"/>
      <c r="K303" s="144"/>
      <c r="L303" s="144"/>
      <c r="M303" s="144"/>
      <c r="N303" s="144"/>
    </row>
    <row r="304" spans="9:14" s="136" customFormat="1">
      <c r="I304" s="144"/>
      <c r="K304" s="144"/>
      <c r="L304" s="144"/>
      <c r="M304" s="144"/>
      <c r="N304" s="144"/>
    </row>
    <row r="305" spans="9:14" s="136" customFormat="1">
      <c r="I305" s="144"/>
      <c r="K305" s="144"/>
      <c r="L305" s="144"/>
      <c r="M305" s="144"/>
      <c r="N305" s="144"/>
    </row>
    <row r="306" spans="9:14" s="136" customFormat="1">
      <c r="I306" s="144"/>
      <c r="K306" s="144"/>
      <c r="L306" s="144"/>
      <c r="M306" s="144"/>
      <c r="N306" s="144"/>
    </row>
    <row r="307" spans="9:14" s="136" customFormat="1">
      <c r="I307" s="144"/>
      <c r="K307" s="144"/>
      <c r="L307" s="144"/>
      <c r="M307" s="144"/>
      <c r="N307" s="144"/>
    </row>
    <row r="308" spans="9:14" s="136" customFormat="1">
      <c r="I308" s="144"/>
      <c r="K308" s="144"/>
      <c r="L308" s="144"/>
      <c r="M308" s="144"/>
      <c r="N308" s="144"/>
    </row>
    <row r="309" spans="9:14" s="136" customFormat="1">
      <c r="I309" s="144"/>
      <c r="K309" s="144"/>
      <c r="L309" s="144"/>
      <c r="M309" s="144"/>
      <c r="N309" s="144"/>
    </row>
    <row r="310" spans="9:14" s="136" customFormat="1">
      <c r="I310" s="144"/>
      <c r="K310" s="144"/>
      <c r="L310" s="144"/>
      <c r="M310" s="144"/>
      <c r="N310" s="144"/>
    </row>
    <row r="311" spans="9:14" s="136" customFormat="1">
      <c r="I311" s="144"/>
      <c r="K311" s="144"/>
      <c r="L311" s="144"/>
      <c r="M311" s="144"/>
      <c r="N311" s="144"/>
    </row>
    <row r="312" spans="9:14" s="136" customFormat="1">
      <c r="I312" s="144"/>
      <c r="K312" s="144"/>
      <c r="L312" s="144"/>
      <c r="M312" s="144"/>
      <c r="N312" s="144"/>
    </row>
    <row r="313" spans="9:14" s="136" customFormat="1">
      <c r="I313" s="144"/>
      <c r="K313" s="144"/>
      <c r="L313" s="144"/>
      <c r="M313" s="144"/>
      <c r="N313" s="144"/>
    </row>
    <row r="314" spans="9:14" s="136" customFormat="1">
      <c r="I314" s="144"/>
      <c r="K314" s="144"/>
      <c r="L314" s="144"/>
      <c r="M314" s="144"/>
      <c r="N314" s="144"/>
    </row>
    <row r="315" spans="9:14" s="136" customFormat="1">
      <c r="I315" s="144"/>
      <c r="K315" s="144"/>
      <c r="L315" s="144"/>
      <c r="M315" s="144"/>
      <c r="N315" s="144"/>
    </row>
    <row r="316" spans="9:14" s="136" customFormat="1">
      <c r="I316" s="144"/>
      <c r="K316" s="144"/>
      <c r="L316" s="144"/>
      <c r="M316" s="144"/>
      <c r="N316" s="144"/>
    </row>
    <row r="317" spans="9:14" s="136" customFormat="1">
      <c r="I317" s="144"/>
      <c r="K317" s="144"/>
      <c r="L317" s="144"/>
      <c r="M317" s="144"/>
      <c r="N317" s="144"/>
    </row>
    <row r="318" spans="9:14" s="136" customFormat="1">
      <c r="I318" s="144"/>
      <c r="K318" s="144"/>
      <c r="L318" s="144"/>
      <c r="M318" s="144"/>
      <c r="N318" s="144"/>
    </row>
    <row r="319" spans="9:14" s="136" customFormat="1">
      <c r="I319" s="144"/>
      <c r="K319" s="144"/>
      <c r="L319" s="144"/>
      <c r="M319" s="144"/>
      <c r="N319" s="144"/>
    </row>
    <row r="320" spans="9:14" s="136" customFormat="1">
      <c r="I320" s="144"/>
      <c r="K320" s="144"/>
      <c r="L320" s="144"/>
      <c r="M320" s="144"/>
      <c r="N320" s="144"/>
    </row>
    <row r="321" spans="9:14" s="136" customFormat="1">
      <c r="I321" s="144"/>
      <c r="K321" s="144"/>
      <c r="L321" s="144"/>
      <c r="M321" s="144"/>
      <c r="N321" s="144"/>
    </row>
    <row r="322" spans="9:14" s="136" customFormat="1">
      <c r="I322" s="144"/>
      <c r="K322" s="144"/>
      <c r="L322" s="144"/>
      <c r="M322" s="144"/>
      <c r="N322" s="144"/>
    </row>
    <row r="323" spans="9:14" s="136" customFormat="1">
      <c r="I323" s="144"/>
      <c r="K323" s="144"/>
      <c r="L323" s="144"/>
      <c r="M323" s="144"/>
      <c r="N323" s="144"/>
    </row>
    <row r="324" spans="9:14" s="136" customFormat="1">
      <c r="I324" s="144"/>
      <c r="K324" s="144"/>
      <c r="L324" s="144"/>
      <c r="M324" s="144"/>
      <c r="N324" s="144"/>
    </row>
    <row r="325" spans="9:14" s="136" customFormat="1">
      <c r="I325" s="144"/>
      <c r="K325" s="144"/>
      <c r="L325" s="144"/>
      <c r="M325" s="144"/>
      <c r="N325" s="144"/>
    </row>
    <row r="326" spans="9:14" s="136" customFormat="1">
      <c r="I326" s="144"/>
      <c r="K326" s="144"/>
      <c r="L326" s="144"/>
      <c r="M326" s="144"/>
      <c r="N326" s="144"/>
    </row>
    <row r="327" spans="9:14" s="136" customFormat="1">
      <c r="I327" s="144"/>
      <c r="K327" s="144"/>
      <c r="L327" s="144"/>
      <c r="M327" s="144"/>
      <c r="N327" s="144"/>
    </row>
    <row r="328" spans="9:14" s="136" customFormat="1">
      <c r="I328" s="144"/>
      <c r="K328" s="144"/>
      <c r="L328" s="144"/>
      <c r="M328" s="144"/>
      <c r="N328" s="144"/>
    </row>
    <row r="329" spans="9:14" s="136" customFormat="1">
      <c r="I329" s="144"/>
      <c r="K329" s="144"/>
      <c r="L329" s="144"/>
      <c r="M329" s="144"/>
      <c r="N329" s="144"/>
    </row>
    <row r="330" spans="9:14" s="136" customFormat="1">
      <c r="I330" s="144"/>
      <c r="K330" s="144"/>
      <c r="L330" s="144"/>
      <c r="M330" s="144"/>
      <c r="N330" s="144"/>
    </row>
    <row r="331" spans="9:14" s="136" customFormat="1">
      <c r="I331" s="144"/>
      <c r="K331" s="144"/>
      <c r="L331" s="144"/>
      <c r="M331" s="144"/>
      <c r="N331" s="144"/>
    </row>
    <row r="332" spans="9:14" s="136" customFormat="1">
      <c r="I332" s="144"/>
      <c r="K332" s="144"/>
      <c r="L332" s="144"/>
      <c r="M332" s="144"/>
      <c r="N332" s="144"/>
    </row>
    <row r="333" spans="9:14" s="136" customFormat="1">
      <c r="I333" s="144"/>
      <c r="K333" s="144"/>
      <c r="L333" s="144"/>
      <c r="M333" s="144"/>
      <c r="N333" s="144"/>
    </row>
    <row r="334" spans="9:14" s="136" customFormat="1">
      <c r="I334" s="144"/>
      <c r="K334" s="144"/>
      <c r="L334" s="144"/>
      <c r="M334" s="144"/>
      <c r="N334" s="144"/>
    </row>
    <row r="335" spans="9:14" s="136" customFormat="1">
      <c r="I335" s="144"/>
      <c r="K335" s="144"/>
      <c r="L335" s="144"/>
      <c r="M335" s="144"/>
      <c r="N335" s="144"/>
    </row>
    <row r="336" spans="9:14" s="136" customFormat="1">
      <c r="I336" s="144"/>
      <c r="K336" s="144"/>
      <c r="L336" s="144"/>
      <c r="M336" s="144"/>
      <c r="N336" s="144"/>
    </row>
    <row r="337" spans="9:14" s="136" customFormat="1">
      <c r="I337" s="144"/>
      <c r="K337" s="144"/>
      <c r="L337" s="144"/>
      <c r="M337" s="144"/>
      <c r="N337" s="144"/>
    </row>
    <row r="338" spans="9:14" s="136" customFormat="1">
      <c r="I338" s="144"/>
      <c r="K338" s="144"/>
      <c r="L338" s="144"/>
      <c r="M338" s="144"/>
      <c r="N338" s="144"/>
    </row>
    <row r="339" spans="9:14" s="136" customFormat="1">
      <c r="I339" s="144"/>
      <c r="K339" s="144"/>
      <c r="L339" s="144"/>
      <c r="M339" s="144"/>
      <c r="N339" s="144"/>
    </row>
    <row r="340" spans="9:14" s="136" customFormat="1">
      <c r="I340" s="144"/>
      <c r="K340" s="144"/>
      <c r="L340" s="144"/>
      <c r="M340" s="144"/>
      <c r="N340" s="144"/>
    </row>
    <row r="341" spans="9:14" s="136" customFormat="1">
      <c r="I341" s="144"/>
      <c r="K341" s="144"/>
      <c r="L341" s="144"/>
      <c r="M341" s="144"/>
      <c r="N341" s="144"/>
    </row>
    <row r="342" spans="9:14" s="136" customFormat="1">
      <c r="I342" s="144"/>
      <c r="K342" s="144"/>
      <c r="L342" s="144"/>
      <c r="M342" s="144"/>
      <c r="N342" s="144"/>
    </row>
    <row r="343" spans="9:14" s="136" customFormat="1">
      <c r="I343" s="144"/>
      <c r="K343" s="144"/>
      <c r="L343" s="144"/>
      <c r="M343" s="144"/>
      <c r="N343" s="144"/>
    </row>
    <row r="344" spans="9:14" s="136" customFormat="1">
      <c r="I344" s="144"/>
      <c r="K344" s="144"/>
      <c r="L344" s="144"/>
      <c r="M344" s="144"/>
      <c r="N344" s="144"/>
    </row>
    <row r="345" spans="9:14" s="136" customFormat="1">
      <c r="I345" s="144"/>
      <c r="K345" s="144"/>
      <c r="L345" s="144"/>
      <c r="M345" s="144"/>
      <c r="N345" s="144"/>
    </row>
    <row r="346" spans="9:14" s="136" customFormat="1">
      <c r="I346" s="144"/>
      <c r="K346" s="144"/>
      <c r="L346" s="144"/>
      <c r="M346" s="144"/>
      <c r="N346" s="144"/>
    </row>
    <row r="347" spans="9:14" s="136" customFormat="1">
      <c r="I347" s="144"/>
      <c r="K347" s="144"/>
      <c r="L347" s="144"/>
      <c r="M347" s="144"/>
      <c r="N347" s="144"/>
    </row>
    <row r="348" spans="9:14" s="136" customFormat="1">
      <c r="I348" s="144"/>
      <c r="K348" s="144"/>
      <c r="L348" s="144"/>
      <c r="M348" s="144"/>
      <c r="N348" s="144"/>
    </row>
    <row r="349" spans="9:14" s="136" customFormat="1">
      <c r="I349" s="144"/>
      <c r="K349" s="144"/>
      <c r="L349" s="144"/>
      <c r="M349" s="144"/>
      <c r="N349" s="144"/>
    </row>
    <row r="350" spans="9:14" s="136" customFormat="1">
      <c r="I350" s="144"/>
      <c r="K350" s="144"/>
      <c r="L350" s="144"/>
      <c r="M350" s="144"/>
      <c r="N350" s="144"/>
    </row>
    <row r="351" spans="9:14" s="136" customFormat="1">
      <c r="I351" s="144"/>
      <c r="K351" s="144"/>
      <c r="L351" s="144"/>
      <c r="M351" s="144"/>
      <c r="N351" s="144"/>
    </row>
    <row r="352" spans="9:14" s="136" customFormat="1">
      <c r="I352" s="144"/>
      <c r="K352" s="144"/>
      <c r="L352" s="144"/>
      <c r="M352" s="144"/>
      <c r="N352" s="144"/>
    </row>
    <row r="353" spans="9:14" s="136" customFormat="1">
      <c r="I353" s="144"/>
      <c r="K353" s="144"/>
      <c r="L353" s="144"/>
      <c r="M353" s="144"/>
      <c r="N353" s="144"/>
    </row>
    <row r="354" spans="9:14" s="136" customFormat="1">
      <c r="I354" s="144"/>
      <c r="K354" s="144"/>
      <c r="L354" s="144"/>
      <c r="M354" s="144"/>
      <c r="N354" s="144"/>
    </row>
    <row r="355" spans="9:14" s="136" customFormat="1">
      <c r="I355" s="144"/>
      <c r="K355" s="144"/>
      <c r="L355" s="144"/>
      <c r="M355" s="144"/>
      <c r="N355" s="144"/>
    </row>
    <row r="356" spans="9:14" s="136" customFormat="1">
      <c r="I356" s="144"/>
      <c r="K356" s="144"/>
      <c r="L356" s="144"/>
      <c r="M356" s="144"/>
      <c r="N356" s="144"/>
    </row>
    <row r="357" spans="9:14" s="136" customFormat="1">
      <c r="I357" s="144"/>
      <c r="K357" s="144"/>
      <c r="L357" s="144"/>
      <c r="M357" s="144"/>
      <c r="N357" s="144"/>
    </row>
    <row r="358" spans="9:14" s="136" customFormat="1">
      <c r="I358" s="144"/>
      <c r="K358" s="144"/>
      <c r="L358" s="144"/>
      <c r="M358" s="144"/>
      <c r="N358" s="144"/>
    </row>
    <row r="359" spans="9:14" s="136" customFormat="1">
      <c r="I359" s="144"/>
      <c r="K359" s="144"/>
      <c r="L359" s="144"/>
      <c r="M359" s="144"/>
      <c r="N359" s="144"/>
    </row>
    <row r="360" spans="9:14" s="136" customFormat="1">
      <c r="I360" s="144"/>
      <c r="K360" s="144"/>
      <c r="L360" s="144"/>
      <c r="M360" s="144"/>
      <c r="N360" s="144"/>
    </row>
    <row r="361" spans="9:14" s="136" customFormat="1">
      <c r="I361" s="144"/>
      <c r="K361" s="144"/>
      <c r="L361" s="144"/>
      <c r="M361" s="144"/>
      <c r="N361" s="144"/>
    </row>
    <row r="362" spans="9:14" s="136" customFormat="1">
      <c r="I362" s="144"/>
      <c r="K362" s="144"/>
      <c r="L362" s="144"/>
      <c r="M362" s="144"/>
      <c r="N362" s="144"/>
    </row>
    <row r="363" spans="9:14" s="136" customFormat="1">
      <c r="I363" s="144"/>
      <c r="K363" s="144"/>
      <c r="L363" s="144"/>
      <c r="M363" s="144"/>
      <c r="N363" s="144"/>
    </row>
    <row r="364" spans="9:14" s="136" customFormat="1">
      <c r="I364" s="144"/>
      <c r="K364" s="144"/>
      <c r="L364" s="144"/>
      <c r="M364" s="144"/>
      <c r="N364" s="144"/>
    </row>
    <row r="365" spans="9:14" s="136" customFormat="1">
      <c r="I365" s="144"/>
      <c r="K365" s="144"/>
      <c r="L365" s="144"/>
      <c r="M365" s="144"/>
      <c r="N365" s="144"/>
    </row>
    <row r="366" spans="9:14" s="136" customFormat="1">
      <c r="I366" s="144"/>
      <c r="K366" s="144"/>
      <c r="L366" s="144"/>
      <c r="M366" s="144"/>
      <c r="N366" s="144"/>
    </row>
    <row r="367" spans="9:14" s="136" customFormat="1">
      <c r="I367" s="144"/>
      <c r="K367" s="144"/>
      <c r="L367" s="144"/>
      <c r="M367" s="144"/>
      <c r="N367" s="144"/>
    </row>
    <row r="368" spans="9:14" s="136" customFormat="1">
      <c r="I368" s="144"/>
      <c r="K368" s="144"/>
      <c r="L368" s="144"/>
      <c r="M368" s="144"/>
      <c r="N368" s="144"/>
    </row>
    <row r="369" spans="9:14" s="136" customFormat="1">
      <c r="I369" s="144"/>
      <c r="K369" s="144"/>
      <c r="L369" s="144"/>
      <c r="M369" s="144"/>
      <c r="N369" s="144"/>
    </row>
    <row r="370" spans="9:14" s="136" customFormat="1">
      <c r="I370" s="144"/>
      <c r="K370" s="144"/>
      <c r="L370" s="144"/>
      <c r="M370" s="144"/>
      <c r="N370" s="144"/>
    </row>
    <row r="371" spans="9:14" s="136" customFormat="1">
      <c r="I371" s="144"/>
      <c r="K371" s="144"/>
      <c r="L371" s="144"/>
      <c r="M371" s="144"/>
      <c r="N371" s="144"/>
    </row>
    <row r="372" spans="9:14" s="136" customFormat="1">
      <c r="I372" s="144"/>
      <c r="K372" s="144"/>
      <c r="L372" s="144"/>
      <c r="M372" s="144"/>
      <c r="N372" s="144"/>
    </row>
    <row r="373" spans="9:14" s="136" customFormat="1">
      <c r="I373" s="144"/>
      <c r="K373" s="144"/>
      <c r="L373" s="144"/>
      <c r="M373" s="144"/>
      <c r="N373" s="144"/>
    </row>
    <row r="374" spans="9:14" s="136" customFormat="1">
      <c r="I374" s="144"/>
      <c r="K374" s="144"/>
      <c r="L374" s="144"/>
      <c r="M374" s="144"/>
      <c r="N374" s="144"/>
    </row>
    <row r="375" spans="9:14" s="136" customFormat="1">
      <c r="I375" s="144"/>
      <c r="K375" s="144"/>
      <c r="L375" s="144"/>
      <c r="M375" s="144"/>
      <c r="N375" s="144"/>
    </row>
    <row r="376" spans="9:14" s="136" customFormat="1">
      <c r="I376" s="144"/>
      <c r="K376" s="144"/>
      <c r="L376" s="144"/>
      <c r="M376" s="144"/>
      <c r="N376" s="144"/>
    </row>
    <row r="377" spans="9:14" s="136" customFormat="1">
      <c r="I377" s="144"/>
      <c r="K377" s="144"/>
      <c r="L377" s="144"/>
      <c r="M377" s="144"/>
      <c r="N377" s="144"/>
    </row>
    <row r="378" spans="9:14" s="136" customFormat="1">
      <c r="I378" s="144"/>
      <c r="K378" s="144"/>
      <c r="L378" s="144"/>
      <c r="M378" s="144"/>
      <c r="N378" s="144"/>
    </row>
    <row r="379" spans="9:14" s="136" customFormat="1">
      <c r="I379" s="144"/>
      <c r="K379" s="144"/>
      <c r="L379" s="144"/>
      <c r="M379" s="144"/>
      <c r="N379" s="144"/>
    </row>
    <row r="380" spans="9:14" s="136" customFormat="1">
      <c r="I380" s="144"/>
      <c r="K380" s="144"/>
      <c r="L380" s="144"/>
      <c r="M380" s="144"/>
      <c r="N380" s="144"/>
    </row>
    <row r="381" spans="9:14" s="136" customFormat="1">
      <c r="I381" s="144"/>
      <c r="K381" s="144"/>
      <c r="L381" s="144"/>
      <c r="M381" s="144"/>
      <c r="N381" s="144"/>
    </row>
    <row r="382" spans="9:14" s="136" customFormat="1">
      <c r="I382" s="144"/>
      <c r="K382" s="144"/>
      <c r="L382" s="144"/>
      <c r="M382" s="144"/>
      <c r="N382" s="144"/>
    </row>
    <row r="383" spans="9:14" s="136" customFormat="1">
      <c r="I383" s="144"/>
      <c r="K383" s="144"/>
      <c r="L383" s="144"/>
      <c r="M383" s="144"/>
      <c r="N383" s="144"/>
    </row>
    <row r="384" spans="9:14" s="136" customFormat="1">
      <c r="I384" s="144"/>
      <c r="K384" s="144"/>
      <c r="L384" s="144"/>
      <c r="M384" s="144"/>
      <c r="N384" s="144"/>
    </row>
    <row r="385" spans="9:14" s="136" customFormat="1">
      <c r="I385" s="144"/>
      <c r="K385" s="144"/>
      <c r="L385" s="144"/>
      <c r="M385" s="144"/>
      <c r="N385" s="144"/>
    </row>
    <row r="386" spans="9:14" s="136" customFormat="1">
      <c r="I386" s="144"/>
      <c r="K386" s="144"/>
      <c r="L386" s="144"/>
      <c r="M386" s="144"/>
      <c r="N386" s="144"/>
    </row>
    <row r="387" spans="9:14" s="136" customFormat="1">
      <c r="I387" s="144"/>
      <c r="K387" s="144"/>
      <c r="L387" s="144"/>
      <c r="M387" s="144"/>
      <c r="N387" s="144"/>
    </row>
    <row r="388" spans="9:14" s="136" customFormat="1">
      <c r="I388" s="144"/>
      <c r="K388" s="144"/>
      <c r="L388" s="144"/>
      <c r="M388" s="144"/>
      <c r="N388" s="144"/>
    </row>
    <row r="389" spans="9:14" s="136" customFormat="1">
      <c r="I389" s="144"/>
      <c r="K389" s="144"/>
      <c r="L389" s="144"/>
      <c r="M389" s="144"/>
      <c r="N389" s="144"/>
    </row>
    <row r="390" spans="9:14" s="136" customFormat="1">
      <c r="I390" s="144"/>
      <c r="K390" s="144"/>
      <c r="L390" s="144"/>
      <c r="M390" s="144"/>
      <c r="N390" s="144"/>
    </row>
    <row r="391" spans="9:14" s="136" customFormat="1">
      <c r="I391" s="144"/>
      <c r="K391" s="144"/>
      <c r="L391" s="144"/>
      <c r="M391" s="144"/>
      <c r="N391" s="144"/>
    </row>
    <row r="392" spans="9:14" s="136" customFormat="1">
      <c r="I392" s="144"/>
      <c r="K392" s="144"/>
      <c r="L392" s="144"/>
      <c r="M392" s="144"/>
      <c r="N392" s="144"/>
    </row>
    <row r="393" spans="9:14" s="136" customFormat="1">
      <c r="I393" s="144"/>
      <c r="K393" s="144"/>
      <c r="L393" s="144"/>
      <c r="M393" s="144"/>
      <c r="N393" s="144"/>
    </row>
    <row r="394" spans="9:14" s="136" customFormat="1">
      <c r="I394" s="144"/>
      <c r="K394" s="144"/>
      <c r="L394" s="144"/>
      <c r="M394" s="144"/>
      <c r="N394" s="144"/>
    </row>
    <row r="395" spans="9:14" s="136" customFormat="1">
      <c r="I395" s="144"/>
      <c r="K395" s="144"/>
      <c r="L395" s="144"/>
      <c r="M395" s="144"/>
      <c r="N395" s="144"/>
    </row>
    <row r="396" spans="9:14" s="136" customFormat="1">
      <c r="I396" s="144"/>
      <c r="K396" s="144"/>
      <c r="L396" s="144"/>
      <c r="M396" s="144"/>
      <c r="N396" s="144"/>
    </row>
    <row r="397" spans="9:14" s="136" customFormat="1">
      <c r="I397" s="144"/>
      <c r="K397" s="144"/>
      <c r="L397" s="144"/>
      <c r="M397" s="144"/>
      <c r="N397" s="144"/>
    </row>
    <row r="398" spans="9:14" s="136" customFormat="1">
      <c r="I398" s="144"/>
      <c r="K398" s="144"/>
      <c r="L398" s="144"/>
      <c r="M398" s="144"/>
      <c r="N398" s="144"/>
    </row>
    <row r="399" spans="9:14" s="136" customFormat="1">
      <c r="I399" s="144"/>
      <c r="K399" s="144"/>
      <c r="L399" s="144"/>
      <c r="M399" s="144"/>
      <c r="N399" s="144"/>
    </row>
    <row r="400" spans="9:14" s="136" customFormat="1">
      <c r="I400" s="144"/>
      <c r="K400" s="144"/>
      <c r="L400" s="144"/>
      <c r="M400" s="144"/>
      <c r="N400" s="144"/>
    </row>
    <row r="401" spans="9:14" s="136" customFormat="1">
      <c r="I401" s="144"/>
      <c r="K401" s="144"/>
      <c r="L401" s="144"/>
      <c r="M401" s="144"/>
      <c r="N401" s="144"/>
    </row>
    <row r="402" spans="9:14" s="136" customFormat="1">
      <c r="I402" s="144"/>
      <c r="K402" s="144"/>
      <c r="L402" s="144"/>
      <c r="M402" s="144"/>
      <c r="N402" s="144"/>
    </row>
    <row r="403" spans="9:14" s="136" customFormat="1">
      <c r="I403" s="144"/>
      <c r="K403" s="144"/>
      <c r="L403" s="144"/>
      <c r="M403" s="144"/>
      <c r="N403" s="144"/>
    </row>
    <row r="404" spans="9:14" s="136" customFormat="1">
      <c r="I404" s="144"/>
      <c r="K404" s="144"/>
      <c r="L404" s="144"/>
      <c r="M404" s="144"/>
      <c r="N404" s="144"/>
    </row>
    <row r="405" spans="9:14" s="136" customFormat="1">
      <c r="I405" s="144"/>
      <c r="K405" s="144"/>
      <c r="L405" s="144"/>
      <c r="M405" s="144"/>
      <c r="N405" s="144"/>
    </row>
    <row r="406" spans="9:14" s="136" customFormat="1">
      <c r="I406" s="144"/>
      <c r="K406" s="144"/>
      <c r="L406" s="144"/>
      <c r="M406" s="144"/>
      <c r="N406" s="144"/>
    </row>
    <row r="407" spans="9:14" s="136" customFormat="1">
      <c r="I407" s="144"/>
      <c r="K407" s="144"/>
      <c r="L407" s="144"/>
      <c r="M407" s="144"/>
      <c r="N407" s="144"/>
    </row>
    <row r="408" spans="9:14" s="136" customFormat="1">
      <c r="I408" s="144"/>
      <c r="K408" s="144"/>
      <c r="L408" s="144"/>
      <c r="M408" s="144"/>
      <c r="N408" s="144"/>
    </row>
    <row r="409" spans="9:14" s="136" customFormat="1">
      <c r="I409" s="144"/>
      <c r="K409" s="144"/>
      <c r="L409" s="144"/>
      <c r="M409" s="144"/>
      <c r="N409" s="144"/>
    </row>
    <row r="410" spans="9:14" s="136" customFormat="1">
      <c r="I410" s="144"/>
      <c r="K410" s="144"/>
      <c r="L410" s="144"/>
      <c r="M410" s="144"/>
      <c r="N410" s="144"/>
    </row>
    <row r="411" spans="9:14" s="136" customFormat="1">
      <c r="I411" s="144"/>
      <c r="K411" s="144"/>
      <c r="L411" s="144"/>
      <c r="M411" s="144"/>
      <c r="N411" s="144"/>
    </row>
    <row r="412" spans="9:14" s="136" customFormat="1">
      <c r="I412" s="144"/>
      <c r="K412" s="144"/>
      <c r="L412" s="144"/>
      <c r="M412" s="144"/>
      <c r="N412" s="144"/>
    </row>
    <row r="413" spans="9:14" s="136" customFormat="1">
      <c r="I413" s="144"/>
      <c r="K413" s="144"/>
      <c r="L413" s="144"/>
      <c r="M413" s="144"/>
      <c r="N413" s="144"/>
    </row>
    <row r="414" spans="9:14" s="136" customFormat="1">
      <c r="I414" s="144"/>
      <c r="K414" s="144"/>
      <c r="L414" s="144"/>
      <c r="M414" s="144"/>
      <c r="N414" s="144"/>
    </row>
    <row r="415" spans="9:14" s="136" customFormat="1">
      <c r="I415" s="144"/>
      <c r="K415" s="144"/>
      <c r="L415" s="144"/>
      <c r="M415" s="144"/>
      <c r="N415" s="144"/>
    </row>
    <row r="416" spans="9:14" s="136" customFormat="1">
      <c r="I416" s="144"/>
      <c r="K416" s="144"/>
      <c r="L416" s="144"/>
      <c r="M416" s="144"/>
      <c r="N416" s="144"/>
    </row>
    <row r="417" spans="9:14" s="136" customFormat="1">
      <c r="I417" s="144"/>
      <c r="K417" s="144"/>
      <c r="L417" s="144"/>
      <c r="M417" s="144"/>
      <c r="N417" s="144"/>
    </row>
    <row r="418" spans="9:14" s="136" customFormat="1">
      <c r="I418" s="144"/>
      <c r="K418" s="144"/>
      <c r="L418" s="144"/>
      <c r="M418" s="144"/>
      <c r="N418" s="144"/>
    </row>
    <row r="419" spans="9:14" s="136" customFormat="1">
      <c r="I419" s="144"/>
      <c r="K419" s="144"/>
      <c r="L419" s="144"/>
      <c r="M419" s="144"/>
      <c r="N419" s="144"/>
    </row>
    <row r="420" spans="9:14" s="136" customFormat="1">
      <c r="I420" s="144"/>
      <c r="K420" s="144"/>
      <c r="L420" s="144"/>
      <c r="M420" s="144"/>
      <c r="N420" s="144"/>
    </row>
    <row r="421" spans="9:14" s="136" customFormat="1">
      <c r="I421" s="144"/>
      <c r="K421" s="144"/>
      <c r="L421" s="144"/>
      <c r="M421" s="144"/>
      <c r="N421" s="144"/>
    </row>
    <row r="422" spans="9:14" s="136" customFormat="1">
      <c r="I422" s="144"/>
      <c r="K422" s="144"/>
      <c r="L422" s="144"/>
      <c r="M422" s="144"/>
      <c r="N422" s="144"/>
    </row>
    <row r="423" spans="9:14" s="136" customFormat="1">
      <c r="I423" s="144"/>
      <c r="K423" s="144"/>
      <c r="L423" s="144"/>
      <c r="M423" s="144"/>
      <c r="N423" s="144"/>
    </row>
    <row r="424" spans="9:14" s="136" customFormat="1">
      <c r="I424" s="144"/>
      <c r="K424" s="144"/>
      <c r="L424" s="144"/>
      <c r="M424" s="144"/>
      <c r="N424" s="144"/>
    </row>
    <row r="425" spans="9:14" s="136" customFormat="1">
      <c r="I425" s="144"/>
      <c r="K425" s="144"/>
      <c r="L425" s="144"/>
      <c r="M425" s="144"/>
      <c r="N425" s="144"/>
    </row>
    <row r="426" spans="9:14" s="136" customFormat="1">
      <c r="I426" s="144"/>
      <c r="K426" s="144"/>
      <c r="L426" s="144"/>
      <c r="M426" s="144"/>
      <c r="N426" s="144"/>
    </row>
    <row r="427" spans="9:14" s="136" customFormat="1">
      <c r="I427" s="144"/>
      <c r="K427" s="144"/>
      <c r="L427" s="144"/>
      <c r="M427" s="144"/>
      <c r="N427" s="144"/>
    </row>
    <row r="428" spans="9:14" s="136" customFormat="1">
      <c r="I428" s="144"/>
      <c r="K428" s="144"/>
      <c r="L428" s="144"/>
      <c r="M428" s="144"/>
      <c r="N428" s="144"/>
    </row>
    <row r="429" spans="9:14" s="136" customFormat="1">
      <c r="I429" s="144"/>
      <c r="K429" s="144"/>
      <c r="L429" s="144"/>
      <c r="M429" s="144"/>
      <c r="N429" s="144"/>
    </row>
    <row r="430" spans="9:14" s="136" customFormat="1">
      <c r="I430" s="144"/>
      <c r="K430" s="144"/>
      <c r="L430" s="144"/>
      <c r="M430" s="144"/>
      <c r="N430" s="144"/>
    </row>
    <row r="431" spans="9:14" s="136" customFormat="1">
      <c r="I431" s="144"/>
      <c r="K431" s="144"/>
      <c r="L431" s="144"/>
      <c r="M431" s="144"/>
      <c r="N431" s="144"/>
    </row>
    <row r="432" spans="9:14" s="136" customFormat="1">
      <c r="I432" s="144"/>
      <c r="K432" s="144"/>
      <c r="L432" s="144"/>
      <c r="M432" s="144"/>
      <c r="N432" s="144"/>
    </row>
    <row r="433" spans="9:14" s="136" customFormat="1">
      <c r="I433" s="144"/>
      <c r="K433" s="144"/>
      <c r="L433" s="144"/>
      <c r="M433" s="144"/>
      <c r="N433" s="144"/>
    </row>
    <row r="434" spans="9:14" s="136" customFormat="1">
      <c r="I434" s="144"/>
      <c r="K434" s="144"/>
      <c r="L434" s="144"/>
      <c r="M434" s="144"/>
      <c r="N434" s="144"/>
    </row>
    <row r="435" spans="9:14" s="136" customFormat="1">
      <c r="I435" s="144"/>
      <c r="K435" s="144"/>
      <c r="L435" s="144"/>
      <c r="M435" s="144"/>
      <c r="N435" s="144"/>
    </row>
    <row r="436" spans="9:14" s="136" customFormat="1">
      <c r="I436" s="144"/>
      <c r="K436" s="144"/>
      <c r="L436" s="144"/>
      <c r="M436" s="144"/>
      <c r="N436" s="144"/>
    </row>
    <row r="437" spans="9:14" s="136" customFormat="1">
      <c r="I437" s="144"/>
      <c r="K437" s="144"/>
      <c r="L437" s="144"/>
      <c r="M437" s="144"/>
      <c r="N437" s="144"/>
    </row>
    <row r="438" spans="9:14" s="136" customFormat="1">
      <c r="I438" s="144"/>
      <c r="K438" s="144"/>
      <c r="L438" s="144"/>
      <c r="M438" s="144"/>
      <c r="N438" s="144"/>
    </row>
    <row r="439" spans="9:14" s="136" customFormat="1">
      <c r="I439" s="144"/>
      <c r="K439" s="144"/>
      <c r="L439" s="144"/>
      <c r="M439" s="144"/>
      <c r="N439" s="144"/>
    </row>
    <row r="440" spans="9:14" s="136" customFormat="1">
      <c r="I440" s="144"/>
      <c r="K440" s="144"/>
      <c r="L440" s="144"/>
      <c r="M440" s="144"/>
      <c r="N440" s="144"/>
    </row>
    <row r="441" spans="9:14" s="136" customFormat="1">
      <c r="I441" s="144"/>
      <c r="K441" s="144"/>
      <c r="L441" s="144"/>
      <c r="M441" s="144"/>
      <c r="N441" s="144"/>
    </row>
    <row r="442" spans="9:14" s="136" customFormat="1">
      <c r="I442" s="144"/>
      <c r="K442" s="144"/>
      <c r="L442" s="144"/>
      <c r="M442" s="144"/>
      <c r="N442" s="144"/>
    </row>
    <row r="443" spans="9:14" s="136" customFormat="1">
      <c r="I443" s="144"/>
      <c r="K443" s="144"/>
      <c r="L443" s="144"/>
      <c r="M443" s="144"/>
      <c r="N443" s="144"/>
    </row>
    <row r="444" spans="9:14" s="136" customFormat="1">
      <c r="I444" s="144"/>
      <c r="K444" s="144"/>
      <c r="L444" s="144"/>
      <c r="M444" s="144"/>
      <c r="N444" s="144"/>
    </row>
    <row r="445" spans="9:14" s="136" customFormat="1">
      <c r="I445" s="144"/>
      <c r="K445" s="144"/>
      <c r="L445" s="144"/>
      <c r="M445" s="144"/>
      <c r="N445" s="144"/>
    </row>
    <row r="446" spans="9:14" s="136" customFormat="1">
      <c r="I446" s="144"/>
      <c r="K446" s="144"/>
      <c r="L446" s="144"/>
      <c r="M446" s="144"/>
      <c r="N446" s="144"/>
    </row>
    <row r="447" spans="9:14" s="136" customFormat="1">
      <c r="I447" s="144"/>
      <c r="K447" s="144"/>
      <c r="L447" s="144"/>
      <c r="M447" s="144"/>
      <c r="N447" s="144"/>
    </row>
    <row r="448" spans="9:14" s="136" customFormat="1">
      <c r="I448" s="144"/>
      <c r="K448" s="144"/>
      <c r="L448" s="144"/>
      <c r="M448" s="144"/>
      <c r="N448" s="144"/>
    </row>
    <row r="449" spans="9:14" s="136" customFormat="1">
      <c r="I449" s="144"/>
      <c r="K449" s="144"/>
      <c r="L449" s="144"/>
      <c r="M449" s="144"/>
      <c r="N449" s="144"/>
    </row>
    <row r="450" spans="9:14" s="136" customFormat="1">
      <c r="I450" s="144"/>
      <c r="K450" s="144"/>
      <c r="L450" s="144"/>
      <c r="M450" s="144"/>
      <c r="N450" s="144"/>
    </row>
    <row r="451" spans="9:14" s="136" customFormat="1">
      <c r="I451" s="144"/>
      <c r="K451" s="144"/>
      <c r="L451" s="144"/>
      <c r="M451" s="144"/>
      <c r="N451" s="144"/>
    </row>
    <row r="452" spans="9:14" s="136" customFormat="1">
      <c r="I452" s="144"/>
      <c r="K452" s="144"/>
      <c r="L452" s="144"/>
      <c r="M452" s="144"/>
      <c r="N452" s="144"/>
    </row>
    <row r="453" spans="9:14" s="136" customFormat="1">
      <c r="I453" s="144"/>
      <c r="K453" s="144"/>
      <c r="L453" s="144"/>
      <c r="M453" s="144"/>
      <c r="N453" s="144"/>
    </row>
    <row r="454" spans="9:14" s="136" customFormat="1">
      <c r="I454" s="144"/>
      <c r="K454" s="144"/>
      <c r="L454" s="144"/>
      <c r="M454" s="144"/>
      <c r="N454" s="144"/>
    </row>
    <row r="455" spans="9:14" s="136" customFormat="1">
      <c r="I455" s="144"/>
      <c r="K455" s="144"/>
      <c r="L455" s="144"/>
      <c r="M455" s="144"/>
      <c r="N455" s="144"/>
    </row>
    <row r="456" spans="9:14" s="136" customFormat="1">
      <c r="I456" s="144"/>
      <c r="K456" s="144"/>
      <c r="L456" s="144"/>
      <c r="M456" s="144"/>
      <c r="N456" s="144"/>
    </row>
    <row r="457" spans="9:14" s="136" customFormat="1">
      <c r="I457" s="144"/>
      <c r="K457" s="144"/>
      <c r="L457" s="144"/>
      <c r="M457" s="144"/>
      <c r="N457" s="144"/>
    </row>
    <row r="458" spans="9:14" s="136" customFormat="1">
      <c r="I458" s="144"/>
      <c r="K458" s="144"/>
      <c r="L458" s="144"/>
      <c r="M458" s="144"/>
      <c r="N458" s="144"/>
    </row>
    <row r="459" spans="9:14" s="136" customFormat="1">
      <c r="I459" s="144"/>
      <c r="K459" s="144"/>
      <c r="L459" s="144"/>
      <c r="M459" s="144"/>
      <c r="N459" s="144"/>
    </row>
    <row r="460" spans="9:14" s="136" customFormat="1">
      <c r="I460" s="144"/>
      <c r="K460" s="144"/>
      <c r="L460" s="144"/>
      <c r="M460" s="144"/>
      <c r="N460" s="144"/>
    </row>
    <row r="461" spans="9:14" s="136" customFormat="1">
      <c r="I461" s="144"/>
      <c r="K461" s="144"/>
      <c r="L461" s="144"/>
      <c r="M461" s="144"/>
      <c r="N461" s="144"/>
    </row>
    <row r="462" spans="9:14" s="136" customFormat="1">
      <c r="I462" s="144"/>
      <c r="K462" s="144"/>
      <c r="L462" s="144"/>
      <c r="M462" s="144"/>
      <c r="N462" s="144"/>
    </row>
    <row r="463" spans="9:14" s="136" customFormat="1">
      <c r="I463" s="144"/>
      <c r="K463" s="144"/>
      <c r="L463" s="144"/>
      <c r="M463" s="144"/>
      <c r="N463" s="144"/>
    </row>
    <row r="464" spans="9:14" s="136" customFormat="1">
      <c r="I464" s="144"/>
      <c r="K464" s="144"/>
      <c r="L464" s="144"/>
      <c r="M464" s="144"/>
      <c r="N464" s="144"/>
    </row>
    <row r="465" spans="9:14" s="136" customFormat="1">
      <c r="I465" s="144"/>
      <c r="K465" s="144"/>
      <c r="L465" s="144"/>
      <c r="M465" s="144"/>
      <c r="N465" s="144"/>
    </row>
    <row r="466" spans="9:14" s="136" customFormat="1">
      <c r="I466" s="144"/>
      <c r="K466" s="144"/>
      <c r="L466" s="144"/>
      <c r="M466" s="144"/>
      <c r="N466" s="144"/>
    </row>
    <row r="467" spans="9:14" s="136" customFormat="1">
      <c r="I467" s="144"/>
      <c r="K467" s="144"/>
      <c r="L467" s="144"/>
      <c r="M467" s="144"/>
      <c r="N467" s="144"/>
    </row>
    <row r="468" spans="9:14" s="136" customFormat="1">
      <c r="I468" s="144"/>
      <c r="K468" s="144"/>
      <c r="L468" s="144"/>
      <c r="M468" s="144"/>
      <c r="N468" s="144"/>
    </row>
    <row r="469" spans="9:14" s="136" customFormat="1">
      <c r="I469" s="144"/>
      <c r="K469" s="144"/>
      <c r="L469" s="144"/>
      <c r="M469" s="144"/>
      <c r="N469" s="144"/>
    </row>
    <row r="470" spans="9:14" s="136" customFormat="1">
      <c r="I470" s="144"/>
      <c r="K470" s="144"/>
      <c r="L470" s="144"/>
      <c r="M470" s="144"/>
      <c r="N470" s="144"/>
    </row>
    <row r="471" spans="9:14" s="136" customFormat="1">
      <c r="I471" s="144"/>
      <c r="K471" s="144"/>
      <c r="L471" s="144"/>
      <c r="M471" s="144"/>
      <c r="N471" s="144"/>
    </row>
    <row r="472" spans="9:14" s="136" customFormat="1">
      <c r="I472" s="144"/>
      <c r="K472" s="144"/>
      <c r="L472" s="144"/>
      <c r="M472" s="144"/>
      <c r="N472" s="144"/>
    </row>
    <row r="473" spans="9:14" s="136" customFormat="1">
      <c r="I473" s="144"/>
      <c r="K473" s="144"/>
      <c r="L473" s="144"/>
      <c r="M473" s="144"/>
      <c r="N473" s="144"/>
    </row>
    <row r="474" spans="9:14" s="136" customFormat="1">
      <c r="I474" s="144"/>
      <c r="K474" s="144"/>
      <c r="L474" s="144"/>
      <c r="M474" s="144"/>
      <c r="N474" s="144"/>
    </row>
    <row r="475" spans="9:14" s="136" customFormat="1">
      <c r="I475" s="144"/>
      <c r="K475" s="144"/>
      <c r="L475" s="144"/>
      <c r="M475" s="144"/>
      <c r="N475" s="144"/>
    </row>
    <row r="476" spans="9:14" s="136" customFormat="1">
      <c r="I476" s="144"/>
      <c r="K476" s="144"/>
      <c r="L476" s="144"/>
      <c r="M476" s="144"/>
      <c r="N476" s="144"/>
    </row>
    <row r="477" spans="9:14" s="136" customFormat="1">
      <c r="I477" s="144"/>
      <c r="K477" s="144"/>
      <c r="L477" s="144"/>
      <c r="M477" s="144"/>
      <c r="N477" s="144"/>
    </row>
    <row r="478" spans="9:14" s="136" customFormat="1">
      <c r="I478" s="144"/>
      <c r="K478" s="144"/>
      <c r="L478" s="144"/>
      <c r="M478" s="144"/>
      <c r="N478" s="144"/>
    </row>
    <row r="479" spans="9:14" s="136" customFormat="1">
      <c r="I479" s="144"/>
      <c r="K479" s="144"/>
      <c r="L479" s="144"/>
      <c r="M479" s="144"/>
      <c r="N479" s="144"/>
    </row>
    <row r="480" spans="9:14" s="136" customFormat="1">
      <c r="I480" s="144"/>
      <c r="K480" s="144"/>
      <c r="L480" s="144"/>
      <c r="M480" s="144"/>
      <c r="N480" s="144"/>
    </row>
    <row r="481" spans="9:14" s="136" customFormat="1">
      <c r="I481" s="144"/>
      <c r="K481" s="144"/>
      <c r="L481" s="144"/>
      <c r="M481" s="144"/>
      <c r="N481" s="144"/>
    </row>
    <row r="482" spans="9:14" s="136" customFormat="1">
      <c r="I482" s="144"/>
      <c r="K482" s="144"/>
      <c r="L482" s="144"/>
      <c r="M482" s="144"/>
      <c r="N482" s="144"/>
    </row>
    <row r="483" spans="9:14" s="136" customFormat="1">
      <c r="I483" s="144"/>
      <c r="K483" s="144"/>
      <c r="L483" s="144"/>
      <c r="M483" s="144"/>
      <c r="N483" s="144"/>
    </row>
    <row r="484" spans="9:14" s="136" customFormat="1">
      <c r="I484" s="144"/>
      <c r="K484" s="144"/>
      <c r="L484" s="144"/>
      <c r="M484" s="144"/>
      <c r="N484" s="144"/>
    </row>
    <row r="485" spans="9:14" s="136" customFormat="1">
      <c r="I485" s="144"/>
      <c r="K485" s="144"/>
      <c r="L485" s="144"/>
      <c r="M485" s="144"/>
      <c r="N485" s="144"/>
    </row>
    <row r="486" spans="9:14" s="136" customFormat="1">
      <c r="I486" s="144"/>
      <c r="K486" s="144"/>
      <c r="L486" s="144"/>
      <c r="M486" s="144"/>
      <c r="N486" s="144"/>
    </row>
    <row r="487" spans="9:14" s="136" customFormat="1">
      <c r="I487" s="144"/>
      <c r="K487" s="144"/>
      <c r="L487" s="144"/>
      <c r="M487" s="144"/>
      <c r="N487" s="144"/>
    </row>
    <row r="488" spans="9:14" s="136" customFormat="1">
      <c r="I488" s="144"/>
      <c r="K488" s="144"/>
      <c r="L488" s="144"/>
      <c r="M488" s="144"/>
      <c r="N488" s="144"/>
    </row>
    <row r="489" spans="9:14" s="136" customFormat="1">
      <c r="I489" s="144"/>
      <c r="K489" s="144"/>
      <c r="L489" s="144"/>
      <c r="M489" s="144"/>
      <c r="N489" s="144"/>
    </row>
    <row r="490" spans="9:14" s="136" customFormat="1">
      <c r="I490" s="144"/>
      <c r="K490" s="144"/>
      <c r="L490" s="144"/>
      <c r="M490" s="144"/>
      <c r="N490" s="144"/>
    </row>
    <row r="491" spans="9:14" s="136" customFormat="1">
      <c r="I491" s="144"/>
      <c r="K491" s="144"/>
      <c r="L491" s="144"/>
      <c r="M491" s="144"/>
      <c r="N491" s="144"/>
    </row>
    <row r="492" spans="9:14" s="136" customFormat="1">
      <c r="I492" s="144"/>
      <c r="K492" s="144"/>
      <c r="L492" s="144"/>
      <c r="M492" s="144"/>
      <c r="N492" s="144"/>
    </row>
    <row r="493" spans="9:14" s="136" customFormat="1">
      <c r="I493" s="144"/>
      <c r="K493" s="144"/>
      <c r="L493" s="144"/>
      <c r="M493" s="144"/>
      <c r="N493" s="144"/>
    </row>
    <row r="494" spans="9:14" s="136" customFormat="1">
      <c r="I494" s="144"/>
      <c r="K494" s="144"/>
      <c r="L494" s="144"/>
      <c r="M494" s="144"/>
      <c r="N494" s="144"/>
    </row>
    <row r="495" spans="9:14" s="136" customFormat="1">
      <c r="I495" s="144"/>
      <c r="K495" s="144"/>
      <c r="L495" s="144"/>
      <c r="M495" s="144"/>
      <c r="N495" s="144"/>
    </row>
    <row r="496" spans="9:14" s="136" customFormat="1">
      <c r="I496" s="144"/>
      <c r="K496" s="144"/>
      <c r="L496" s="144"/>
      <c r="M496" s="144"/>
      <c r="N496" s="144"/>
    </row>
    <row r="497" spans="9:14" s="136" customFormat="1">
      <c r="I497" s="144"/>
      <c r="K497" s="144"/>
      <c r="L497" s="144"/>
      <c r="M497" s="144"/>
      <c r="N497" s="144"/>
    </row>
    <row r="498" spans="9:14" s="136" customFormat="1">
      <c r="I498" s="144"/>
      <c r="K498" s="144"/>
      <c r="L498" s="144"/>
      <c r="M498" s="144"/>
      <c r="N498" s="144"/>
    </row>
    <row r="499" spans="9:14" s="136" customFormat="1">
      <c r="I499" s="144"/>
      <c r="K499" s="144"/>
      <c r="L499" s="144"/>
      <c r="M499" s="144"/>
      <c r="N499" s="144"/>
    </row>
    <row r="500" spans="9:14" s="136" customFormat="1">
      <c r="I500" s="144"/>
      <c r="K500" s="144"/>
      <c r="L500" s="144"/>
      <c r="M500" s="144"/>
      <c r="N500" s="144"/>
    </row>
    <row r="501" spans="9:14" s="136" customFormat="1">
      <c r="I501" s="144"/>
      <c r="K501" s="144"/>
      <c r="L501" s="144"/>
      <c r="M501" s="144"/>
      <c r="N501" s="144"/>
    </row>
    <row r="502" spans="9:14" s="136" customFormat="1">
      <c r="I502" s="144"/>
      <c r="K502" s="144"/>
      <c r="L502" s="144"/>
      <c r="M502" s="144"/>
      <c r="N502" s="144"/>
    </row>
    <row r="503" spans="9:14" s="136" customFormat="1">
      <c r="I503" s="144"/>
      <c r="K503" s="144"/>
      <c r="L503" s="144"/>
      <c r="M503" s="144"/>
      <c r="N503" s="144"/>
    </row>
    <row r="504" spans="9:14" s="136" customFormat="1">
      <c r="I504" s="144"/>
      <c r="K504" s="144"/>
      <c r="L504" s="144"/>
      <c r="M504" s="144"/>
      <c r="N504" s="144"/>
    </row>
    <row r="505" spans="9:14" s="136" customFormat="1">
      <c r="I505" s="144"/>
      <c r="K505" s="144"/>
      <c r="L505" s="144"/>
      <c r="M505" s="144"/>
      <c r="N505" s="144"/>
    </row>
    <row r="506" spans="9:14" s="136" customFormat="1">
      <c r="I506" s="144"/>
      <c r="K506" s="144"/>
      <c r="L506" s="144"/>
      <c r="M506" s="144"/>
      <c r="N506" s="144"/>
    </row>
    <row r="507" spans="9:14" s="136" customFormat="1">
      <c r="I507" s="144"/>
      <c r="K507" s="144"/>
      <c r="L507" s="144"/>
      <c r="M507" s="144"/>
      <c r="N507" s="144"/>
    </row>
    <row r="508" spans="9:14" s="136" customFormat="1">
      <c r="I508" s="144"/>
      <c r="K508" s="144"/>
      <c r="L508" s="144"/>
      <c r="M508" s="144"/>
      <c r="N508" s="144"/>
    </row>
    <row r="509" spans="9:14" s="136" customFormat="1">
      <c r="I509" s="144"/>
      <c r="K509" s="144"/>
      <c r="L509" s="144"/>
      <c r="M509" s="144"/>
      <c r="N509" s="144"/>
    </row>
    <row r="510" spans="9:14" s="136" customFormat="1">
      <c r="I510" s="144"/>
      <c r="K510" s="144"/>
      <c r="L510" s="144"/>
      <c r="M510" s="144"/>
      <c r="N510" s="144"/>
    </row>
    <row r="511" spans="9:14" s="136" customFormat="1">
      <c r="I511" s="144"/>
      <c r="K511" s="144"/>
      <c r="L511" s="144"/>
      <c r="M511" s="144"/>
      <c r="N511" s="144"/>
    </row>
    <row r="512" spans="9:14" s="136" customFormat="1">
      <c r="I512" s="144"/>
      <c r="K512" s="144"/>
      <c r="L512" s="144"/>
      <c r="M512" s="144"/>
      <c r="N512" s="144"/>
    </row>
    <row r="513" spans="9:14" s="136" customFormat="1">
      <c r="I513" s="144"/>
      <c r="K513" s="144"/>
      <c r="L513" s="144"/>
      <c r="M513" s="144"/>
      <c r="N513" s="144"/>
    </row>
    <row r="514" spans="9:14" s="136" customFormat="1">
      <c r="I514" s="144"/>
      <c r="K514" s="144"/>
      <c r="L514" s="144"/>
      <c r="M514" s="144"/>
      <c r="N514" s="144"/>
    </row>
    <row r="515" spans="9:14" s="136" customFormat="1">
      <c r="I515" s="144"/>
      <c r="K515" s="144"/>
      <c r="L515" s="144"/>
      <c r="M515" s="144"/>
      <c r="N515" s="144"/>
    </row>
    <row r="516" spans="9:14" s="136" customFormat="1">
      <c r="I516" s="144"/>
      <c r="K516" s="144"/>
      <c r="L516" s="144"/>
      <c r="M516" s="144"/>
      <c r="N516" s="144"/>
    </row>
    <row r="517" spans="9:14" s="136" customFormat="1">
      <c r="I517" s="144"/>
      <c r="K517" s="144"/>
      <c r="L517" s="144"/>
      <c r="M517" s="144"/>
      <c r="N517" s="144"/>
    </row>
    <row r="518" spans="9:14" s="136" customFormat="1">
      <c r="I518" s="144"/>
      <c r="K518" s="144"/>
      <c r="L518" s="144"/>
      <c r="M518" s="144"/>
      <c r="N518" s="144"/>
    </row>
    <row r="519" spans="9:14" s="136" customFormat="1">
      <c r="I519" s="144"/>
      <c r="K519" s="144"/>
      <c r="L519" s="144"/>
      <c r="M519" s="144"/>
      <c r="N519" s="144"/>
    </row>
    <row r="520" spans="9:14" s="136" customFormat="1">
      <c r="I520" s="144"/>
      <c r="K520" s="144"/>
      <c r="L520" s="144"/>
      <c r="M520" s="144"/>
      <c r="N520" s="144"/>
    </row>
    <row r="521" spans="9:14" s="136" customFormat="1">
      <c r="I521" s="144"/>
      <c r="K521" s="144"/>
      <c r="L521" s="144"/>
      <c r="M521" s="144"/>
      <c r="N521" s="144"/>
    </row>
    <row r="522" spans="9:14" s="136" customFormat="1">
      <c r="I522" s="144"/>
      <c r="K522" s="144"/>
      <c r="L522" s="144"/>
      <c r="M522" s="144"/>
      <c r="N522" s="144"/>
    </row>
    <row r="523" spans="9:14" s="136" customFormat="1">
      <c r="I523" s="144"/>
      <c r="K523" s="144"/>
      <c r="L523" s="144"/>
      <c r="M523" s="144"/>
      <c r="N523" s="144"/>
    </row>
    <row r="524" spans="9:14" s="136" customFormat="1">
      <c r="I524" s="144"/>
      <c r="K524" s="144"/>
      <c r="L524" s="144"/>
      <c r="M524" s="144"/>
      <c r="N524" s="144"/>
    </row>
    <row r="525" spans="9:14" s="136" customFormat="1">
      <c r="I525" s="144"/>
      <c r="K525" s="144"/>
      <c r="L525" s="144"/>
      <c r="M525" s="144"/>
      <c r="N525" s="144"/>
    </row>
    <row r="526" spans="9:14" s="136" customFormat="1">
      <c r="I526" s="144"/>
      <c r="K526" s="144"/>
      <c r="L526" s="144"/>
      <c r="M526" s="144"/>
      <c r="N526" s="144"/>
    </row>
    <row r="527" spans="9:14" s="136" customFormat="1">
      <c r="I527" s="144"/>
      <c r="K527" s="144"/>
      <c r="L527" s="144"/>
      <c r="M527" s="144"/>
      <c r="N527" s="144"/>
    </row>
    <row r="528" spans="9:14" s="136" customFormat="1">
      <c r="I528" s="144"/>
      <c r="K528" s="144"/>
      <c r="L528" s="144"/>
      <c r="M528" s="144"/>
      <c r="N528" s="144"/>
    </row>
    <row r="529" spans="9:14" s="136" customFormat="1">
      <c r="I529" s="144"/>
      <c r="K529" s="144"/>
      <c r="L529" s="144"/>
      <c r="M529" s="144"/>
      <c r="N529" s="144"/>
    </row>
    <row r="530" spans="9:14" s="136" customFormat="1">
      <c r="I530" s="144"/>
      <c r="K530" s="144"/>
      <c r="L530" s="144"/>
      <c r="M530" s="144"/>
      <c r="N530" s="144"/>
    </row>
    <row r="531" spans="9:14" s="136" customFormat="1">
      <c r="I531" s="144"/>
      <c r="K531" s="144"/>
      <c r="L531" s="144"/>
      <c r="M531" s="144"/>
      <c r="N531" s="144"/>
    </row>
    <row r="532" spans="9:14" s="136" customFormat="1">
      <c r="I532" s="144"/>
      <c r="K532" s="144"/>
      <c r="L532" s="144"/>
      <c r="M532" s="144"/>
      <c r="N532" s="144"/>
    </row>
    <row r="533" spans="9:14" s="136" customFormat="1">
      <c r="I533" s="144"/>
      <c r="K533" s="144"/>
      <c r="L533" s="144"/>
      <c r="M533" s="144"/>
      <c r="N533" s="144"/>
    </row>
    <row r="534" spans="9:14" s="136" customFormat="1">
      <c r="I534" s="144"/>
      <c r="K534" s="144"/>
      <c r="L534" s="144"/>
      <c r="M534" s="144"/>
      <c r="N534" s="144"/>
    </row>
    <row r="535" spans="9:14" s="136" customFormat="1">
      <c r="I535" s="144"/>
      <c r="K535" s="144"/>
      <c r="L535" s="144"/>
      <c r="M535" s="144"/>
      <c r="N535" s="144"/>
    </row>
    <row r="536" spans="9:14" s="136" customFormat="1">
      <c r="I536" s="144"/>
      <c r="K536" s="144"/>
      <c r="L536" s="144"/>
      <c r="M536" s="144"/>
      <c r="N536" s="144"/>
    </row>
    <row r="537" spans="9:14" s="136" customFormat="1">
      <c r="I537" s="144"/>
      <c r="K537" s="144"/>
      <c r="L537" s="144"/>
      <c r="M537" s="144"/>
      <c r="N537" s="144"/>
    </row>
    <row r="538" spans="9:14" s="136" customFormat="1">
      <c r="I538" s="144"/>
      <c r="K538" s="144"/>
      <c r="L538" s="144"/>
      <c r="M538" s="144"/>
      <c r="N538" s="144"/>
    </row>
    <row r="539" spans="9:14" s="136" customFormat="1">
      <c r="I539" s="144"/>
      <c r="K539" s="144"/>
      <c r="L539" s="144"/>
      <c r="M539" s="144"/>
      <c r="N539" s="144"/>
    </row>
    <row r="540" spans="9:14" s="136" customFormat="1">
      <c r="I540" s="144"/>
      <c r="K540" s="144"/>
      <c r="L540" s="144"/>
      <c r="M540" s="144"/>
      <c r="N540" s="144"/>
    </row>
    <row r="541" spans="9:14" s="136" customFormat="1">
      <c r="I541" s="144"/>
      <c r="K541" s="144"/>
      <c r="L541" s="144"/>
      <c r="M541" s="144"/>
      <c r="N541" s="144"/>
    </row>
    <row r="542" spans="9:14" s="136" customFormat="1">
      <c r="I542" s="144"/>
      <c r="K542" s="144"/>
      <c r="L542" s="144"/>
      <c r="M542" s="144"/>
      <c r="N542" s="144"/>
    </row>
    <row r="543" spans="9:14" s="136" customFormat="1">
      <c r="I543" s="144"/>
      <c r="K543" s="144"/>
      <c r="L543" s="144"/>
      <c r="M543" s="144"/>
      <c r="N543" s="144"/>
    </row>
    <row r="544" spans="9:14" s="136" customFormat="1">
      <c r="I544" s="144"/>
      <c r="K544" s="144"/>
      <c r="L544" s="144"/>
      <c r="M544" s="144"/>
      <c r="N544" s="144"/>
    </row>
    <row r="545" spans="9:14" s="136" customFormat="1">
      <c r="I545" s="144"/>
      <c r="K545" s="144"/>
      <c r="L545" s="144"/>
      <c r="M545" s="144"/>
      <c r="N545" s="144"/>
    </row>
    <row r="546" spans="9:14" s="136" customFormat="1">
      <c r="I546" s="144"/>
      <c r="K546" s="144"/>
      <c r="L546" s="144"/>
      <c r="M546" s="144"/>
      <c r="N546" s="144"/>
    </row>
    <row r="547" spans="9:14" s="136" customFormat="1">
      <c r="I547" s="144"/>
      <c r="K547" s="144"/>
      <c r="L547" s="144"/>
      <c r="M547" s="144"/>
      <c r="N547" s="144"/>
    </row>
    <row r="548" spans="9:14" s="136" customFormat="1">
      <c r="I548" s="144"/>
      <c r="K548" s="144"/>
      <c r="L548" s="144"/>
      <c r="M548" s="144"/>
      <c r="N548" s="144"/>
    </row>
    <row r="549" spans="9:14" s="136" customFormat="1">
      <c r="I549" s="144"/>
      <c r="K549" s="144"/>
      <c r="L549" s="144"/>
      <c r="M549" s="144"/>
      <c r="N549" s="144"/>
    </row>
    <row r="550" spans="9:14" s="136" customFormat="1">
      <c r="I550" s="144"/>
      <c r="K550" s="144"/>
      <c r="L550" s="144"/>
      <c r="M550" s="144"/>
      <c r="N550" s="144"/>
    </row>
    <row r="551" spans="9:14" s="136" customFormat="1">
      <c r="I551" s="144"/>
      <c r="K551" s="144"/>
      <c r="L551" s="144"/>
      <c r="M551" s="144"/>
      <c r="N551" s="144"/>
    </row>
    <row r="552" spans="9:14" s="136" customFormat="1">
      <c r="I552" s="144"/>
      <c r="K552" s="144"/>
      <c r="L552" s="144"/>
      <c r="M552" s="144"/>
      <c r="N552" s="144"/>
    </row>
    <row r="553" spans="9:14" s="136" customFormat="1">
      <c r="I553" s="144"/>
      <c r="K553" s="144"/>
      <c r="L553" s="144"/>
      <c r="M553" s="144"/>
      <c r="N553" s="144"/>
    </row>
    <row r="554" spans="9:14" s="136" customFormat="1">
      <c r="I554" s="144"/>
      <c r="K554" s="144"/>
      <c r="L554" s="144"/>
      <c r="M554" s="144"/>
      <c r="N554" s="144"/>
    </row>
    <row r="555" spans="9:14" s="136" customFormat="1">
      <c r="I555" s="144"/>
      <c r="K555" s="144"/>
      <c r="L555" s="144"/>
      <c r="M555" s="144"/>
      <c r="N555" s="144"/>
    </row>
    <row r="556" spans="9:14" s="136" customFormat="1">
      <c r="I556" s="144"/>
      <c r="K556" s="144"/>
      <c r="L556" s="144"/>
      <c r="M556" s="144"/>
      <c r="N556" s="144"/>
    </row>
    <row r="557" spans="9:14" s="136" customFormat="1">
      <c r="I557" s="144"/>
      <c r="K557" s="144"/>
      <c r="L557" s="144"/>
      <c r="M557" s="144"/>
      <c r="N557" s="144"/>
    </row>
    <row r="558" spans="9:14" s="136" customFormat="1">
      <c r="I558" s="144"/>
      <c r="K558" s="144"/>
      <c r="L558" s="144"/>
      <c r="M558" s="144"/>
      <c r="N558" s="144"/>
    </row>
    <row r="559" spans="9:14" s="136" customFormat="1">
      <c r="I559" s="144"/>
      <c r="K559" s="144"/>
      <c r="L559" s="144"/>
      <c r="M559" s="144"/>
      <c r="N559" s="144"/>
    </row>
    <row r="560" spans="9:14" s="136" customFormat="1">
      <c r="I560" s="144"/>
      <c r="K560" s="144"/>
      <c r="L560" s="144"/>
      <c r="M560" s="144"/>
      <c r="N560" s="144"/>
    </row>
    <row r="561" spans="9:14" s="136" customFormat="1">
      <c r="I561" s="144"/>
      <c r="K561" s="144"/>
      <c r="L561" s="144"/>
      <c r="M561" s="144"/>
      <c r="N561" s="144"/>
    </row>
    <row r="562" spans="9:14" s="136" customFormat="1">
      <c r="I562" s="144"/>
      <c r="K562" s="144"/>
      <c r="L562" s="144"/>
      <c r="M562" s="144"/>
      <c r="N562" s="144"/>
    </row>
    <row r="563" spans="9:14" s="136" customFormat="1">
      <c r="I563" s="144"/>
      <c r="K563" s="144"/>
      <c r="L563" s="144"/>
      <c r="M563" s="144"/>
      <c r="N563" s="144"/>
    </row>
    <row r="564" spans="9:14" s="136" customFormat="1">
      <c r="I564" s="144"/>
      <c r="K564" s="144"/>
      <c r="L564" s="144"/>
      <c r="M564" s="144"/>
      <c r="N564" s="144"/>
    </row>
    <row r="565" spans="9:14" s="136" customFormat="1">
      <c r="I565" s="144"/>
      <c r="K565" s="144"/>
      <c r="L565" s="144"/>
      <c r="M565" s="144"/>
      <c r="N565" s="144"/>
    </row>
    <row r="566" spans="9:14" s="136" customFormat="1">
      <c r="I566" s="144"/>
      <c r="K566" s="144"/>
      <c r="L566" s="144"/>
      <c r="M566" s="144"/>
      <c r="N566" s="144"/>
    </row>
    <row r="567" spans="9:14" s="136" customFormat="1">
      <c r="I567" s="144"/>
      <c r="K567" s="144"/>
      <c r="L567" s="144"/>
      <c r="M567" s="144"/>
      <c r="N567" s="144"/>
    </row>
    <row r="568" spans="9:14" s="136" customFormat="1">
      <c r="I568" s="144"/>
      <c r="K568" s="144"/>
      <c r="L568" s="144"/>
      <c r="M568" s="144"/>
      <c r="N568" s="144"/>
    </row>
    <row r="569" spans="9:14" s="136" customFormat="1">
      <c r="I569" s="144"/>
      <c r="K569" s="144"/>
      <c r="L569" s="144"/>
      <c r="M569" s="144"/>
      <c r="N569" s="144"/>
    </row>
    <row r="570" spans="9:14" s="136" customFormat="1">
      <c r="I570" s="144"/>
      <c r="K570" s="144"/>
      <c r="L570" s="144"/>
      <c r="M570" s="144"/>
      <c r="N570" s="144"/>
    </row>
    <row r="571" spans="9:14" s="136" customFormat="1">
      <c r="I571" s="144"/>
      <c r="K571" s="144"/>
      <c r="L571" s="144"/>
      <c r="M571" s="144"/>
      <c r="N571" s="144"/>
    </row>
    <row r="572" spans="9:14" s="136" customFormat="1">
      <c r="I572" s="144"/>
      <c r="K572" s="144"/>
      <c r="L572" s="144"/>
      <c r="M572" s="144"/>
      <c r="N572" s="144"/>
    </row>
    <row r="573" spans="9:14" s="136" customFormat="1">
      <c r="I573" s="144"/>
      <c r="K573" s="144"/>
      <c r="L573" s="144"/>
      <c r="M573" s="144"/>
      <c r="N573" s="144"/>
    </row>
    <row r="574" spans="9:14" s="136" customFormat="1">
      <c r="I574" s="144"/>
      <c r="K574" s="144"/>
      <c r="L574" s="144"/>
      <c r="M574" s="144"/>
      <c r="N574" s="144"/>
    </row>
    <row r="575" spans="9:14" s="136" customFormat="1">
      <c r="I575" s="144"/>
      <c r="K575" s="144"/>
      <c r="L575" s="144"/>
      <c r="M575" s="144"/>
      <c r="N575" s="144"/>
    </row>
    <row r="576" spans="9:14" s="136" customFormat="1">
      <c r="I576" s="144"/>
      <c r="K576" s="144"/>
      <c r="L576" s="144"/>
      <c r="M576" s="144"/>
      <c r="N576" s="144"/>
    </row>
    <row r="577" spans="9:14" s="136" customFormat="1">
      <c r="I577" s="144"/>
      <c r="K577" s="144"/>
      <c r="L577" s="144"/>
      <c r="M577" s="144"/>
      <c r="N577" s="144"/>
    </row>
    <row r="578" spans="9:14" s="136" customFormat="1">
      <c r="I578" s="144"/>
      <c r="K578" s="144"/>
      <c r="L578" s="144"/>
      <c r="M578" s="144"/>
      <c r="N578" s="144"/>
    </row>
    <row r="579" spans="9:14" s="136" customFormat="1">
      <c r="I579" s="144"/>
      <c r="K579" s="144"/>
      <c r="L579" s="144"/>
      <c r="M579" s="144"/>
      <c r="N579" s="144"/>
    </row>
    <row r="580" spans="9:14" s="136" customFormat="1">
      <c r="I580" s="144"/>
      <c r="K580" s="144"/>
      <c r="L580" s="144"/>
      <c r="M580" s="144"/>
      <c r="N580" s="144"/>
    </row>
    <row r="581" spans="9:14" s="136" customFormat="1">
      <c r="I581" s="144"/>
      <c r="K581" s="144"/>
      <c r="L581" s="144"/>
      <c r="M581" s="144"/>
      <c r="N581" s="144"/>
    </row>
    <row r="582" spans="9:14" s="136" customFormat="1">
      <c r="I582" s="144"/>
      <c r="K582" s="144"/>
      <c r="L582" s="144"/>
      <c r="M582" s="144"/>
      <c r="N582" s="144"/>
    </row>
    <row r="583" spans="9:14" s="136" customFormat="1">
      <c r="I583" s="144"/>
      <c r="K583" s="144"/>
      <c r="L583" s="144"/>
      <c r="M583" s="144"/>
      <c r="N583" s="144"/>
    </row>
    <row r="584" spans="9:14" s="136" customFormat="1">
      <c r="I584" s="144"/>
      <c r="K584" s="144"/>
      <c r="L584" s="144"/>
      <c r="M584" s="144"/>
      <c r="N584" s="144"/>
    </row>
    <row r="585" spans="9:14" s="136" customFormat="1">
      <c r="I585" s="144"/>
      <c r="K585" s="144"/>
      <c r="L585" s="144"/>
      <c r="M585" s="144"/>
      <c r="N585" s="144"/>
    </row>
    <row r="586" spans="9:14" s="136" customFormat="1">
      <c r="I586" s="144"/>
      <c r="K586" s="144"/>
      <c r="L586" s="144"/>
      <c r="M586" s="144"/>
      <c r="N586" s="144"/>
    </row>
    <row r="587" spans="9:14" s="136" customFormat="1">
      <c r="I587" s="144"/>
      <c r="K587" s="144"/>
      <c r="L587" s="144"/>
      <c r="M587" s="144"/>
      <c r="N587" s="144"/>
    </row>
    <row r="588" spans="9:14" s="136" customFormat="1">
      <c r="I588" s="144"/>
      <c r="K588" s="144"/>
      <c r="L588" s="144"/>
      <c r="M588" s="144"/>
      <c r="N588" s="144"/>
    </row>
    <row r="589" spans="9:14" s="136" customFormat="1">
      <c r="I589" s="144"/>
      <c r="K589" s="144"/>
      <c r="L589" s="144"/>
      <c r="M589" s="144"/>
      <c r="N589" s="144"/>
    </row>
    <row r="590" spans="9:14" s="136" customFormat="1">
      <c r="I590" s="144"/>
      <c r="K590" s="144"/>
      <c r="L590" s="144"/>
      <c r="M590" s="144"/>
      <c r="N590" s="144"/>
    </row>
    <row r="591" spans="9:14" s="136" customFormat="1">
      <c r="I591" s="144"/>
      <c r="K591" s="144"/>
      <c r="L591" s="144"/>
      <c r="M591" s="144"/>
      <c r="N591" s="144"/>
    </row>
    <row r="592" spans="9:14" s="136" customFormat="1">
      <c r="I592" s="144"/>
      <c r="K592" s="144"/>
      <c r="L592" s="144"/>
      <c r="M592" s="144"/>
      <c r="N592" s="144"/>
    </row>
    <row r="593" spans="9:14" s="136" customFormat="1">
      <c r="I593" s="144"/>
      <c r="K593" s="144"/>
      <c r="L593" s="144"/>
      <c r="M593" s="144"/>
      <c r="N593" s="144"/>
    </row>
    <row r="594" spans="9:14" s="136" customFormat="1">
      <c r="I594" s="144"/>
      <c r="K594" s="144"/>
      <c r="L594" s="144"/>
      <c r="M594" s="144"/>
      <c r="N594" s="144"/>
    </row>
    <row r="595" spans="9:14" s="136" customFormat="1">
      <c r="I595" s="144"/>
      <c r="K595" s="144"/>
      <c r="L595" s="144"/>
      <c r="M595" s="144"/>
      <c r="N595" s="144"/>
    </row>
    <row r="596" spans="9:14" s="136" customFormat="1">
      <c r="I596" s="144"/>
      <c r="K596" s="144"/>
      <c r="L596" s="144"/>
      <c r="M596" s="144"/>
      <c r="N596" s="144"/>
    </row>
    <row r="597" spans="9:14" s="136" customFormat="1">
      <c r="I597" s="144"/>
      <c r="K597" s="144"/>
      <c r="L597" s="144"/>
      <c r="M597" s="144"/>
      <c r="N597" s="144"/>
    </row>
    <row r="598" spans="9:14" s="136" customFormat="1">
      <c r="I598" s="144"/>
      <c r="K598" s="144"/>
      <c r="L598" s="144"/>
      <c r="M598" s="144"/>
      <c r="N598" s="144"/>
    </row>
    <row r="599" spans="9:14" s="136" customFormat="1">
      <c r="I599" s="144"/>
      <c r="K599" s="144"/>
      <c r="L599" s="144"/>
      <c r="M599" s="144"/>
      <c r="N599" s="144"/>
    </row>
    <row r="600" spans="9:14" s="136" customFormat="1">
      <c r="I600" s="144"/>
      <c r="K600" s="144"/>
      <c r="L600" s="144"/>
      <c r="M600" s="144"/>
      <c r="N600" s="144"/>
    </row>
    <row r="601" spans="9:14" s="136" customFormat="1">
      <c r="I601" s="144"/>
      <c r="K601" s="144"/>
      <c r="L601" s="144"/>
      <c r="M601" s="144"/>
      <c r="N601" s="144"/>
    </row>
    <row r="602" spans="9:14" s="136" customFormat="1">
      <c r="I602" s="144"/>
      <c r="K602" s="144"/>
      <c r="L602" s="144"/>
      <c r="M602" s="144"/>
      <c r="N602" s="144"/>
    </row>
    <row r="603" spans="9:14" s="136" customFormat="1">
      <c r="I603" s="144"/>
      <c r="K603" s="144"/>
      <c r="L603" s="144"/>
      <c r="M603" s="144"/>
      <c r="N603" s="144"/>
    </row>
    <row r="604" spans="9:14" s="136" customFormat="1">
      <c r="I604" s="144"/>
      <c r="K604" s="144"/>
      <c r="L604" s="144"/>
      <c r="M604" s="144"/>
      <c r="N604" s="144"/>
    </row>
    <row r="605" spans="9:14" s="136" customFormat="1">
      <c r="I605" s="144"/>
      <c r="K605" s="144"/>
      <c r="L605" s="144"/>
      <c r="M605" s="144"/>
      <c r="N605" s="144"/>
    </row>
    <row r="606" spans="9:14" s="136" customFormat="1">
      <c r="I606" s="144"/>
      <c r="K606" s="144"/>
      <c r="L606" s="144"/>
      <c r="M606" s="144"/>
      <c r="N606" s="144"/>
    </row>
    <row r="607" spans="9:14" s="136" customFormat="1">
      <c r="I607" s="144"/>
      <c r="K607" s="144"/>
      <c r="L607" s="144"/>
      <c r="M607" s="144"/>
      <c r="N607" s="144"/>
    </row>
    <row r="608" spans="9:14" s="136" customFormat="1">
      <c r="I608" s="144"/>
      <c r="K608" s="144"/>
      <c r="L608" s="144"/>
      <c r="M608" s="144"/>
      <c r="N608" s="144"/>
    </row>
    <row r="609" spans="9:14" s="136" customFormat="1">
      <c r="I609" s="144"/>
      <c r="K609" s="144"/>
      <c r="L609" s="144"/>
      <c r="M609" s="144"/>
      <c r="N609" s="144"/>
    </row>
    <row r="610" spans="9:14" s="136" customFormat="1">
      <c r="I610" s="144"/>
      <c r="K610" s="144"/>
      <c r="L610" s="144"/>
      <c r="M610" s="144"/>
      <c r="N610" s="144"/>
    </row>
    <row r="611" spans="9:14" s="136" customFormat="1">
      <c r="I611" s="144"/>
      <c r="K611" s="144"/>
      <c r="L611" s="144"/>
      <c r="M611" s="144"/>
      <c r="N611" s="144"/>
    </row>
    <row r="612" spans="9:14" s="136" customFormat="1">
      <c r="I612" s="144"/>
      <c r="K612" s="144"/>
      <c r="L612" s="144"/>
      <c r="M612" s="144"/>
      <c r="N612" s="144"/>
    </row>
    <row r="613" spans="9:14" s="136" customFormat="1">
      <c r="I613" s="144"/>
      <c r="K613" s="144"/>
      <c r="L613" s="144"/>
      <c r="M613" s="144"/>
      <c r="N613" s="144"/>
    </row>
    <row r="614" spans="9:14" s="136" customFormat="1">
      <c r="I614" s="144"/>
      <c r="K614" s="144"/>
      <c r="L614" s="144"/>
      <c r="M614" s="144"/>
      <c r="N614" s="144"/>
    </row>
    <row r="615" spans="9:14" s="136" customFormat="1">
      <c r="I615" s="144"/>
      <c r="K615" s="144"/>
      <c r="L615" s="144"/>
      <c r="M615" s="144"/>
      <c r="N615" s="144"/>
    </row>
    <row r="616" spans="9:14" s="136" customFormat="1">
      <c r="I616" s="144"/>
      <c r="K616" s="144"/>
      <c r="L616" s="144"/>
      <c r="M616" s="144"/>
      <c r="N616" s="144"/>
    </row>
    <row r="617" spans="9:14" s="136" customFormat="1">
      <c r="I617" s="144"/>
      <c r="K617" s="144"/>
      <c r="L617" s="144"/>
      <c r="M617" s="144"/>
      <c r="N617" s="144"/>
    </row>
    <row r="618" spans="9:14" s="136" customFormat="1">
      <c r="I618" s="144"/>
      <c r="K618" s="144"/>
      <c r="L618" s="144"/>
      <c r="M618" s="144"/>
      <c r="N618" s="144"/>
    </row>
    <row r="619" spans="9:14" s="136" customFormat="1">
      <c r="I619" s="144"/>
      <c r="K619" s="144"/>
      <c r="L619" s="144"/>
      <c r="M619" s="144"/>
      <c r="N619" s="144"/>
    </row>
    <row r="620" spans="9:14" s="136" customFormat="1">
      <c r="I620" s="144"/>
      <c r="K620" s="144"/>
      <c r="L620" s="144"/>
      <c r="M620" s="144"/>
      <c r="N620" s="144"/>
    </row>
    <row r="621" spans="9:14" s="136" customFormat="1">
      <c r="I621" s="144"/>
      <c r="K621" s="144"/>
      <c r="L621" s="144"/>
      <c r="M621" s="144"/>
      <c r="N621" s="144"/>
    </row>
    <row r="622" spans="9:14" s="136" customFormat="1">
      <c r="I622" s="144"/>
      <c r="K622" s="144"/>
      <c r="L622" s="144"/>
      <c r="M622" s="144"/>
      <c r="N622" s="144"/>
    </row>
    <row r="623" spans="9:14" s="136" customFormat="1">
      <c r="I623" s="144"/>
      <c r="K623" s="144"/>
      <c r="L623" s="144"/>
      <c r="M623" s="144"/>
      <c r="N623" s="144"/>
    </row>
    <row r="624" spans="9:14" s="136" customFormat="1">
      <c r="I624" s="144"/>
      <c r="K624" s="144"/>
      <c r="L624" s="144"/>
      <c r="M624" s="144"/>
      <c r="N624" s="144"/>
    </row>
    <row r="625" spans="9:14" s="136" customFormat="1">
      <c r="I625" s="144"/>
      <c r="K625" s="144"/>
      <c r="L625" s="144"/>
      <c r="M625" s="144"/>
      <c r="N625" s="144"/>
    </row>
    <row r="626" spans="9:14" s="136" customFormat="1">
      <c r="I626" s="144"/>
      <c r="K626" s="144"/>
      <c r="L626" s="144"/>
      <c r="M626" s="144"/>
      <c r="N626" s="144"/>
    </row>
    <row r="627" spans="9:14" s="136" customFormat="1">
      <c r="I627" s="144"/>
      <c r="K627" s="144"/>
      <c r="L627" s="144"/>
      <c r="M627" s="144"/>
      <c r="N627" s="144"/>
    </row>
    <row r="628" spans="9:14" s="136" customFormat="1">
      <c r="I628" s="144"/>
      <c r="K628" s="144"/>
      <c r="L628" s="144"/>
      <c r="M628" s="144"/>
      <c r="N628" s="144"/>
    </row>
    <row r="629" spans="9:14" s="136" customFormat="1">
      <c r="I629" s="144"/>
      <c r="K629" s="144"/>
      <c r="L629" s="144"/>
      <c r="M629" s="144"/>
      <c r="N629" s="144"/>
    </row>
    <row r="630" spans="9:14" s="136" customFormat="1">
      <c r="I630" s="144"/>
      <c r="K630" s="144"/>
      <c r="L630" s="144"/>
      <c r="M630" s="144"/>
      <c r="N630" s="144"/>
    </row>
    <row r="631" spans="9:14" s="136" customFormat="1">
      <c r="I631" s="144"/>
      <c r="K631" s="144"/>
      <c r="L631" s="144"/>
      <c r="M631" s="144"/>
      <c r="N631" s="144"/>
    </row>
    <row r="632" spans="9:14" s="136" customFormat="1">
      <c r="I632" s="144"/>
      <c r="K632" s="144"/>
      <c r="L632" s="144"/>
      <c r="M632" s="144"/>
      <c r="N632" s="144"/>
    </row>
    <row r="633" spans="9:14" s="136" customFormat="1">
      <c r="I633" s="144"/>
      <c r="K633" s="144"/>
      <c r="L633" s="144"/>
      <c r="M633" s="144"/>
      <c r="N633" s="144"/>
    </row>
    <row r="634" spans="9:14" s="136" customFormat="1">
      <c r="I634" s="144"/>
      <c r="K634" s="144"/>
      <c r="L634" s="144"/>
      <c r="M634" s="144"/>
      <c r="N634" s="144"/>
    </row>
    <row r="635" spans="9:14" s="136" customFormat="1">
      <c r="I635" s="144"/>
      <c r="K635" s="144"/>
      <c r="L635" s="144"/>
      <c r="M635" s="144"/>
      <c r="N635" s="144"/>
    </row>
    <row r="636" spans="9:14" s="136" customFormat="1">
      <c r="I636" s="144"/>
      <c r="K636" s="144"/>
      <c r="L636" s="144"/>
      <c r="M636" s="144"/>
      <c r="N636" s="144"/>
    </row>
    <row r="637" spans="9:14" s="136" customFormat="1">
      <c r="I637" s="144"/>
      <c r="K637" s="144"/>
      <c r="L637" s="144"/>
      <c r="M637" s="144"/>
      <c r="N637" s="144"/>
    </row>
    <row r="638" spans="9:14" s="136" customFormat="1">
      <c r="I638" s="144"/>
      <c r="K638" s="144"/>
      <c r="L638" s="144"/>
      <c r="M638" s="144"/>
      <c r="N638" s="144"/>
    </row>
    <row r="639" spans="9:14" s="136" customFormat="1">
      <c r="I639" s="144"/>
      <c r="K639" s="144"/>
      <c r="L639" s="144"/>
      <c r="M639" s="144"/>
      <c r="N639" s="144"/>
    </row>
    <row r="640" spans="9:14" s="136" customFormat="1">
      <c r="I640" s="144"/>
      <c r="K640" s="144"/>
      <c r="L640" s="144"/>
      <c r="M640" s="144"/>
      <c r="N640" s="144"/>
    </row>
  </sheetData>
  <mergeCells count="32">
    <mergeCell ref="A1:N1"/>
    <mergeCell ref="A2:N2"/>
    <mergeCell ref="J4:K4"/>
    <mergeCell ref="A11:N11"/>
    <mergeCell ref="A127:I127"/>
    <mergeCell ref="J5:K5"/>
    <mergeCell ref="J6:K6"/>
    <mergeCell ref="J7:K7"/>
    <mergeCell ref="J8:K8"/>
    <mergeCell ref="J9:K9"/>
    <mergeCell ref="J10:K10"/>
    <mergeCell ref="A14:J14"/>
    <mergeCell ref="B15:J15"/>
    <mergeCell ref="A17:J17"/>
    <mergeCell ref="A23:I23"/>
    <mergeCell ref="A27:I27"/>
    <mergeCell ref="A28:I28"/>
    <mergeCell ref="E71:H76"/>
    <mergeCell ref="A110:A116"/>
    <mergeCell ref="J110:J116"/>
    <mergeCell ref="K110:K116"/>
    <mergeCell ref="L110:L116"/>
    <mergeCell ref="M110:M116"/>
    <mergeCell ref="A129:L129"/>
    <mergeCell ref="A132:K132"/>
    <mergeCell ref="N110:N116"/>
    <mergeCell ref="C111:E111"/>
    <mergeCell ref="G113:H113"/>
    <mergeCell ref="C114:E114"/>
    <mergeCell ref="G115:H115"/>
    <mergeCell ref="C116:E116"/>
    <mergeCell ref="G116:H116"/>
  </mergeCells>
  <dataValidations count="1">
    <dataValidation allowBlank="1" showInputMessage="1" showErrorMessage="1" promptTitle="Orientação de preenchimento" prompt="A data da proposta deve ser informada pela licitante na aba &quot;Memorial&quot;" sqref="L4 J4"/>
  </dataValidation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1">
    <tabColor rgb="FFFFFF00"/>
    <pageSetUpPr fitToPage="1"/>
  </sheetPr>
  <dimension ref="A1:BC182"/>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sqref="A1:J1"/>
    </sheetView>
  </sheetViews>
  <sheetFormatPr defaultColWidth="8.5" defaultRowHeight="12"/>
  <cols>
    <col min="1" max="1" width="2.375" style="565" customWidth="1"/>
    <col min="2" max="2" width="13.25" style="565" customWidth="1"/>
    <col min="3" max="4" width="3.875" style="565" customWidth="1"/>
    <col min="5" max="5" width="6.125" style="565" customWidth="1"/>
    <col min="6" max="6" width="9.625" style="565" customWidth="1"/>
    <col min="7" max="7" width="3.875" style="565" customWidth="1"/>
    <col min="8" max="8" width="7.75" style="565" customWidth="1"/>
    <col min="9" max="9" width="19.25" style="618" customWidth="1"/>
    <col min="10" max="10" width="9.875" style="565" customWidth="1"/>
    <col min="11" max="11" width="11" style="681" customWidth="1"/>
    <col min="12" max="13" width="9.25" style="681" bestFit="1" customWidth="1"/>
    <col min="14" max="14" width="9.625" style="550" bestFit="1" customWidth="1"/>
    <col min="15" max="15" width="9.25" style="550" bestFit="1" customWidth="1"/>
    <col min="16" max="16" width="9.625" style="679" bestFit="1" customWidth="1"/>
    <col min="17" max="17" width="9.75" style="679" customWidth="1"/>
    <col min="18" max="18" width="9.625" style="680" bestFit="1" customWidth="1"/>
    <col min="19" max="19" width="9.25" style="680" bestFit="1" customWidth="1"/>
    <col min="20" max="20" width="9.625" style="679" bestFit="1" customWidth="1"/>
    <col min="21" max="21" width="9.25" style="679" bestFit="1" customWidth="1"/>
    <col min="22" max="22" width="9.625" style="680" bestFit="1" customWidth="1"/>
    <col min="23" max="23" width="9.25" style="680" bestFit="1" customWidth="1"/>
    <col min="24" max="24" width="9.625" style="679" bestFit="1" customWidth="1"/>
    <col min="25" max="25" width="9.25" style="679" bestFit="1" customWidth="1"/>
    <col min="26" max="26" width="9.625" style="680" bestFit="1" customWidth="1"/>
    <col min="27" max="27" width="9.25" style="680" bestFit="1" customWidth="1"/>
    <col min="28" max="28" width="10.625" style="679" customWidth="1"/>
    <col min="29" max="29" width="9.25" style="679" bestFit="1" customWidth="1"/>
    <col min="30" max="30" width="9.625" style="680" bestFit="1" customWidth="1"/>
    <col min="31" max="31" width="9.25" style="680" bestFit="1" customWidth="1"/>
    <col min="32" max="32" width="9.625" style="679" bestFit="1" customWidth="1"/>
    <col min="33" max="33" width="9.25" style="679" bestFit="1" customWidth="1"/>
    <col min="34" max="34" width="9.625" style="680" bestFit="1" customWidth="1"/>
    <col min="35" max="35" width="9.25" style="680" bestFit="1" customWidth="1"/>
    <col min="36" max="36" width="9.625" style="679" bestFit="1" customWidth="1"/>
    <col min="37" max="37" width="9.25" style="679" bestFit="1" customWidth="1"/>
    <col min="38" max="38" width="9.625" style="680" bestFit="1" customWidth="1"/>
    <col min="39" max="39" width="9.25" style="680" bestFit="1" customWidth="1"/>
    <col min="40" max="40" width="9.625" style="682" bestFit="1" customWidth="1"/>
    <col min="41" max="41" width="9.25" style="682" bestFit="1" customWidth="1"/>
    <col min="42" max="42" width="9.625" style="680" bestFit="1" customWidth="1"/>
    <col min="43" max="43" width="9.25" style="680" bestFit="1" customWidth="1"/>
    <col min="44" max="44" width="9.625" style="682" bestFit="1" customWidth="1"/>
    <col min="45" max="45" width="9.25" style="682" bestFit="1" customWidth="1"/>
    <col min="46" max="46" width="9.625" style="680" bestFit="1" customWidth="1"/>
    <col min="47" max="47" width="9.25" style="680" bestFit="1" customWidth="1"/>
    <col min="48" max="48" width="9.625" style="682" bestFit="1" customWidth="1"/>
    <col min="49" max="49" width="9.25" style="682" bestFit="1" customWidth="1"/>
    <col min="50" max="50" width="9.625" style="680" bestFit="1" customWidth="1"/>
    <col min="51" max="51" width="9.25" style="680" bestFit="1" customWidth="1"/>
    <col min="52" max="52" width="9.625" style="682" bestFit="1" customWidth="1"/>
    <col min="53" max="53" width="9.25" style="682" bestFit="1" customWidth="1"/>
    <col min="54" max="54" width="9.625" style="680" bestFit="1" customWidth="1"/>
    <col min="55" max="55" width="9.25" style="680" bestFit="1" customWidth="1"/>
    <col min="56" max="16384" width="8.5" style="565"/>
  </cols>
  <sheetData>
    <row r="1" spans="1:55" s="549" customFormat="1">
      <c r="A1" s="2000" t="s">
        <v>502</v>
      </c>
      <c r="B1" s="2000"/>
      <c r="C1" s="2000"/>
      <c r="D1" s="2000"/>
      <c r="E1" s="2000"/>
      <c r="F1" s="2000"/>
      <c r="G1" s="2000"/>
      <c r="H1" s="2000"/>
      <c r="I1" s="2000"/>
      <c r="J1" s="2000"/>
      <c r="K1" s="547"/>
      <c r="L1" s="547"/>
      <c r="M1" s="547"/>
      <c r="N1" s="547"/>
      <c r="O1" s="547"/>
      <c r="P1" s="547"/>
      <c r="Q1" s="548"/>
      <c r="R1" s="547"/>
      <c r="S1" s="547"/>
      <c r="T1" s="548"/>
      <c r="U1" s="548"/>
      <c r="V1" s="547"/>
      <c r="W1" s="547"/>
      <c r="X1" s="548"/>
      <c r="Y1" s="548"/>
      <c r="Z1" s="547"/>
      <c r="AA1" s="547"/>
      <c r="AB1" s="548"/>
      <c r="AC1" s="548"/>
      <c r="AD1" s="547"/>
      <c r="AE1" s="547"/>
      <c r="AF1" s="548"/>
      <c r="AG1" s="548"/>
      <c r="AH1" s="547"/>
      <c r="AI1" s="547"/>
      <c r="AJ1" s="548"/>
      <c r="AK1" s="548"/>
      <c r="AL1" s="547"/>
      <c r="AM1" s="547"/>
      <c r="AN1" s="548"/>
      <c r="AO1" s="548"/>
      <c r="AP1" s="547"/>
      <c r="AQ1" s="547"/>
      <c r="AR1" s="548"/>
      <c r="AS1" s="548"/>
      <c r="AT1" s="547"/>
      <c r="AU1" s="547"/>
      <c r="AV1" s="548"/>
      <c r="AW1" s="548"/>
      <c r="AX1" s="547"/>
      <c r="AY1" s="547"/>
      <c r="AZ1" s="548"/>
      <c r="BA1" s="548"/>
      <c r="BB1" s="547"/>
      <c r="BC1" s="547"/>
    </row>
    <row r="2" spans="1:55" s="549" customFormat="1">
      <c r="A2" s="2030" t="s">
        <v>796</v>
      </c>
      <c r="B2" s="2031"/>
      <c r="C2" s="2032" t="str">
        <f>'Dados do Licitante'!D3</f>
        <v>08500.000000/0000-00</v>
      </c>
      <c r="D2" s="2033"/>
      <c r="E2" s="2033"/>
      <c r="F2" s="2034"/>
      <c r="G2" s="2035" t="s">
        <v>612</v>
      </c>
      <c r="H2" s="2036"/>
      <c r="I2" s="1919" t="str">
        <f>'Dados do Licitante'!D4</f>
        <v>mmm/aaaa</v>
      </c>
      <c r="J2" s="1920"/>
      <c r="K2" s="1510" t="s">
        <v>1043</v>
      </c>
      <c r="L2" s="1510" t="s">
        <v>1043</v>
      </c>
      <c r="M2" s="1510" t="s">
        <v>1043</v>
      </c>
      <c r="N2" s="1510" t="s">
        <v>1043</v>
      </c>
      <c r="O2" s="1510" t="s">
        <v>1043</v>
      </c>
      <c r="P2" s="1510" t="s">
        <v>1043</v>
      </c>
      <c r="Q2" s="1510" t="s">
        <v>1043</v>
      </c>
      <c r="R2" s="1510" t="s">
        <v>1043</v>
      </c>
      <c r="S2" s="1510" t="s">
        <v>1043</v>
      </c>
      <c r="T2" s="1510" t="s">
        <v>1043</v>
      </c>
      <c r="U2" s="1510" t="s">
        <v>1043</v>
      </c>
      <c r="V2" s="1510" t="s">
        <v>1043</v>
      </c>
      <c r="W2" s="1510" t="s">
        <v>1043</v>
      </c>
      <c r="X2" s="1510" t="s">
        <v>1043</v>
      </c>
      <c r="Y2" s="1510" t="s">
        <v>1043</v>
      </c>
      <c r="Z2" s="1510" t="s">
        <v>1043</v>
      </c>
      <c r="AA2" s="1510" t="s">
        <v>1043</v>
      </c>
      <c r="AB2" s="1510" t="s">
        <v>1043</v>
      </c>
      <c r="AC2" s="1510" t="s">
        <v>1043</v>
      </c>
      <c r="AD2" s="1510" t="s">
        <v>1043</v>
      </c>
      <c r="AE2" s="1510" t="s">
        <v>1043</v>
      </c>
      <c r="AF2" s="1510" t="s">
        <v>1043</v>
      </c>
      <c r="AG2" s="1510" t="s">
        <v>1043</v>
      </c>
      <c r="AH2" s="1510" t="s">
        <v>1043</v>
      </c>
      <c r="AI2" s="1510" t="s">
        <v>1043</v>
      </c>
      <c r="AJ2" s="1510" t="s">
        <v>1043</v>
      </c>
      <c r="AK2" s="1510" t="s">
        <v>1043</v>
      </c>
      <c r="AL2" s="1510" t="s">
        <v>1043</v>
      </c>
      <c r="AM2" s="1510" t="s">
        <v>1043</v>
      </c>
      <c r="AN2" s="1510" t="s">
        <v>1043</v>
      </c>
      <c r="AO2" s="1510" t="s">
        <v>1043</v>
      </c>
      <c r="AP2" s="1510" t="s">
        <v>1043</v>
      </c>
      <c r="AQ2" s="1510" t="s">
        <v>1043</v>
      </c>
      <c r="AR2" s="1510" t="s">
        <v>1043</v>
      </c>
      <c r="AS2" s="1510" t="s">
        <v>1043</v>
      </c>
      <c r="AT2" s="1510" t="s">
        <v>1043</v>
      </c>
      <c r="AU2" s="1510" t="s">
        <v>1043</v>
      </c>
      <c r="AV2" s="1510" t="s">
        <v>1043</v>
      </c>
      <c r="AW2" s="1510" t="s">
        <v>1043</v>
      </c>
      <c r="AX2" s="1510" t="s">
        <v>1043</v>
      </c>
      <c r="AY2" s="1510" t="s">
        <v>1043</v>
      </c>
      <c r="AZ2" s="1510" t="s">
        <v>1043</v>
      </c>
      <c r="BA2" s="1510" t="s">
        <v>1043</v>
      </c>
      <c r="BB2" s="1510" t="s">
        <v>1043</v>
      </c>
      <c r="BC2" s="1510" t="s">
        <v>1043</v>
      </c>
    </row>
    <row r="3" spans="1:55" s="549" customFormat="1">
      <c r="A3" s="683">
        <v>1</v>
      </c>
      <c r="B3" s="1582" t="s">
        <v>501</v>
      </c>
      <c r="C3" s="1583"/>
      <c r="D3" s="1583"/>
      <c r="E3" s="1583"/>
      <c r="F3" s="1583"/>
      <c r="G3" s="1583"/>
      <c r="H3" s="1584"/>
      <c r="I3" s="1944" t="str">
        <f>'Dados do Licitante'!G6</f>
        <v>dd/mm/aaaa</v>
      </c>
      <c r="J3" s="1945"/>
      <c r="K3" s="1510">
        <v>1</v>
      </c>
      <c r="L3" s="1511">
        <f>K3</f>
        <v>1</v>
      </c>
      <c r="M3" s="1511">
        <f>K3</f>
        <v>1</v>
      </c>
      <c r="N3" s="1512">
        <f>K3+1</f>
        <v>2</v>
      </c>
      <c r="O3" s="1512">
        <f>N3</f>
        <v>2</v>
      </c>
      <c r="P3" s="1513">
        <f>N3+1</f>
        <v>3</v>
      </c>
      <c r="Q3" s="1512">
        <f>P3</f>
        <v>3</v>
      </c>
      <c r="R3" s="1513">
        <f t="shared" ref="R3" si="0">P3+1</f>
        <v>4</v>
      </c>
      <c r="S3" s="1512">
        <f t="shared" ref="S3" si="1">R3</f>
        <v>4</v>
      </c>
      <c r="T3" s="1513">
        <f t="shared" ref="T3" si="2">R3+1</f>
        <v>5</v>
      </c>
      <c r="U3" s="1513">
        <f t="shared" ref="U3" si="3">T3</f>
        <v>5</v>
      </c>
      <c r="V3" s="1512">
        <f t="shared" ref="V3" si="4">T3+1</f>
        <v>6</v>
      </c>
      <c r="W3" s="1512">
        <f t="shared" ref="W3" si="5">V3</f>
        <v>6</v>
      </c>
      <c r="X3" s="1513">
        <f t="shared" ref="X3" si="6">V3+1</f>
        <v>7</v>
      </c>
      <c r="Y3" s="1513">
        <f t="shared" ref="Y3" si="7">X3</f>
        <v>7</v>
      </c>
      <c r="Z3" s="1512">
        <f t="shared" ref="Z3" si="8">X3+1</f>
        <v>8</v>
      </c>
      <c r="AA3" s="1512">
        <f t="shared" ref="AA3" si="9">Z3</f>
        <v>8</v>
      </c>
      <c r="AB3" s="1513">
        <f t="shared" ref="AB3" si="10">Z3+1</f>
        <v>9</v>
      </c>
      <c r="AC3" s="1513">
        <f t="shared" ref="AC3" si="11">AB3</f>
        <v>9</v>
      </c>
      <c r="AD3" s="1512">
        <f t="shared" ref="AD3" si="12">AB3+1</f>
        <v>10</v>
      </c>
      <c r="AE3" s="1513">
        <f t="shared" ref="AE3" si="13">AD3</f>
        <v>10</v>
      </c>
      <c r="AF3" s="1513">
        <f t="shared" ref="AF3" si="14">AD3+1</f>
        <v>11</v>
      </c>
      <c r="AG3" s="1513">
        <f t="shared" ref="AG3" si="15">AF3</f>
        <v>11</v>
      </c>
      <c r="AH3" s="1512">
        <f t="shared" ref="AH3" si="16">AF3+1</f>
        <v>12</v>
      </c>
      <c r="AI3" s="1512">
        <f t="shared" ref="AI3" si="17">AH3</f>
        <v>12</v>
      </c>
      <c r="AJ3" s="1513">
        <f t="shared" ref="AJ3" si="18">AH3+1</f>
        <v>13</v>
      </c>
      <c r="AK3" s="1513">
        <f t="shared" ref="AK3" si="19">AJ3</f>
        <v>13</v>
      </c>
      <c r="AL3" s="1512">
        <f t="shared" ref="AL3" si="20">AJ3+1</f>
        <v>14</v>
      </c>
      <c r="AM3" s="1512">
        <f t="shared" ref="AM3" si="21">AL3</f>
        <v>14</v>
      </c>
      <c r="AN3" s="1513">
        <f t="shared" ref="AN3" si="22">AL3+1</f>
        <v>15</v>
      </c>
      <c r="AO3" s="1513">
        <f t="shared" ref="AO3" si="23">AN3</f>
        <v>15</v>
      </c>
      <c r="AP3" s="1512">
        <f t="shared" ref="AP3" si="24">AN3+1</f>
        <v>16</v>
      </c>
      <c r="AQ3" s="1512">
        <f t="shared" ref="AQ3" si="25">AP3</f>
        <v>16</v>
      </c>
      <c r="AR3" s="1513">
        <f t="shared" ref="AR3" si="26">AP3+1</f>
        <v>17</v>
      </c>
      <c r="AS3" s="1513">
        <f t="shared" ref="AS3" si="27">AR3</f>
        <v>17</v>
      </c>
      <c r="AT3" s="1512">
        <f t="shared" ref="AT3" si="28">AR3+1</f>
        <v>18</v>
      </c>
      <c r="AU3" s="1512">
        <f t="shared" ref="AU3" si="29">AT3</f>
        <v>18</v>
      </c>
      <c r="AV3" s="1513">
        <f t="shared" ref="AV3" si="30">AT3+1</f>
        <v>19</v>
      </c>
      <c r="AW3" s="1513">
        <f t="shared" ref="AW3" si="31">AV3</f>
        <v>19</v>
      </c>
      <c r="AX3" s="1512">
        <f t="shared" ref="AX3" si="32">AV3+1</f>
        <v>20</v>
      </c>
      <c r="AY3" s="1512">
        <f t="shared" ref="AY3" si="33">AX3</f>
        <v>20</v>
      </c>
      <c r="AZ3" s="1513">
        <f t="shared" ref="AZ3" si="34">AX3+1</f>
        <v>21</v>
      </c>
      <c r="BA3" s="1513">
        <f t="shared" ref="BA3" si="35">AZ3</f>
        <v>21</v>
      </c>
      <c r="BB3" s="1512">
        <f t="shared" ref="BB3" si="36">AZ3+1</f>
        <v>22</v>
      </c>
      <c r="BC3" s="1512">
        <f t="shared" ref="BC3" si="37">BB3</f>
        <v>22</v>
      </c>
    </row>
    <row r="4" spans="1:55" s="554" customFormat="1" ht="29.25" customHeight="1">
      <c r="A4" s="683">
        <v>2</v>
      </c>
      <c r="B4" s="1924" t="s">
        <v>484</v>
      </c>
      <c r="C4" s="1925"/>
      <c r="D4" s="1925"/>
      <c r="E4" s="1925"/>
      <c r="F4" s="1925"/>
      <c r="G4" s="1925"/>
      <c r="H4" s="1925"/>
      <c r="I4" s="1925"/>
      <c r="J4" s="1926"/>
      <c r="K4" s="551" t="str">
        <f>VLOOKUP(K3,'Dados do Licitante'!$B$18:$D$41,3,FALSE)</f>
        <v>SÃO_PAULO</v>
      </c>
      <c r="L4" s="551" t="str">
        <f>VLOOKUP(L3,'Dados do Licitante'!$B$18:$D$41,3,FALSE)</f>
        <v>SÃO_PAULO</v>
      </c>
      <c r="M4" s="551" t="str">
        <f>VLOOKUP(M3,'Dados do Licitante'!$B$18:$D$41,3,FALSE)</f>
        <v>SÃO_PAULO</v>
      </c>
      <c r="N4" s="552" t="str">
        <f>VLOOKUP(N3,'Dados do Licitante'!$B$18:$D$41,3,FALSE)</f>
        <v>SÃO_PAULO</v>
      </c>
      <c r="O4" s="552" t="str">
        <f>VLOOKUP(O3,'Dados do Licitante'!$B$18:$D$41,3,FALSE)</f>
        <v>SÃO_PAULO</v>
      </c>
      <c r="P4" s="551" t="str">
        <f>VLOOKUP(P3,'Dados do Licitante'!$B$18:$D$41,3,FALSE)</f>
        <v>SÃO_PAULO</v>
      </c>
      <c r="Q4" s="551" t="str">
        <f>VLOOKUP(Q3,'Dados do Licitante'!$B$18:$D$41,3,FALSE)</f>
        <v>SÃO_PAULO</v>
      </c>
      <c r="R4" s="552" t="str">
        <f>VLOOKUP(R3,'Dados do Licitante'!$B$18:$D$41,3,FALSE)</f>
        <v>SÃO_PAULO</v>
      </c>
      <c r="S4" s="552" t="str">
        <f>VLOOKUP(S3,'Dados do Licitante'!$B$18:$D$41,3,FALSE)</f>
        <v>SÃO_PAULO</v>
      </c>
      <c r="T4" s="553" t="str">
        <f>VLOOKUP(T3,'Dados do Licitante'!$B$18:$D$41,3,FALSE)</f>
        <v>ARAÇATUBA</v>
      </c>
      <c r="U4" s="553" t="str">
        <f>VLOOKUP(U3,'Dados do Licitante'!$B$18:$D$41,3,FALSE)</f>
        <v>ARAÇATUBA</v>
      </c>
      <c r="V4" s="552" t="str">
        <f>VLOOKUP(V3,'Dados do Licitante'!$B$18:$D$41,3,FALSE)</f>
        <v>ARARAQUARA</v>
      </c>
      <c r="W4" s="552" t="str">
        <f>VLOOKUP(W3,'Dados do Licitante'!$B$18:$D$41,3,FALSE)</f>
        <v>ARARAQUARA</v>
      </c>
      <c r="X4" s="553" t="str">
        <f>VLOOKUP(X3,'Dados do Licitante'!$B$18:$D$41,3,FALSE)</f>
        <v>BAURU</v>
      </c>
      <c r="Y4" s="553" t="str">
        <f>VLOOKUP(Y3,'Dados do Licitante'!$B$18:$D$41,3,FALSE)</f>
        <v>BAURU</v>
      </c>
      <c r="Z4" s="552" t="str">
        <f>VLOOKUP(Z3,'Dados do Licitante'!$B$18:$D$41,3,FALSE)</f>
        <v>CAMPINAS</v>
      </c>
      <c r="AA4" s="552" t="str">
        <f>VLOOKUP(AA3,'Dados do Licitante'!$B$18:$D$41,3,FALSE)</f>
        <v>CAMPINAS</v>
      </c>
      <c r="AB4" s="553" t="str">
        <f>VLOOKUP(AB3,'Dados do Licitante'!$B$18:$D$41,3,FALSE)</f>
        <v>CAMPINAS</v>
      </c>
      <c r="AC4" s="553" t="str">
        <f>VLOOKUP(AC3,'Dados do Licitante'!$B$18:$D$41,3,FALSE)</f>
        <v>CAMPINAS</v>
      </c>
      <c r="AD4" s="552" t="str">
        <f>VLOOKUP(AD3,'Dados do Licitante'!$B$18:$D$41,3,FALSE)</f>
        <v>CAMPINAS</v>
      </c>
      <c r="AE4" s="552" t="str">
        <f>VLOOKUP(AE3,'Dados do Licitante'!$B$18:$D$41,3,FALSE)</f>
        <v>CAMPINAS</v>
      </c>
      <c r="AF4" s="553" t="str">
        <f>VLOOKUP(AF3,'Dados do Licitante'!$B$18:$D$41,3,FALSE)</f>
        <v>CRUZEIRO</v>
      </c>
      <c r="AG4" s="553" t="str">
        <f>VLOOKUP(AG3,'Dados do Licitante'!$B$18:$D$41,3,FALSE)</f>
        <v>CRUZEIRO</v>
      </c>
      <c r="AH4" s="552" t="str">
        <f>VLOOKUP(AH3,'Dados do Licitante'!$B$18:$D$41,3,FALSE)</f>
        <v>JALES</v>
      </c>
      <c r="AI4" s="552" t="str">
        <f>VLOOKUP(AI3,'Dados do Licitante'!$B$18:$D$41,3,FALSE)</f>
        <v>JALES</v>
      </c>
      <c r="AJ4" s="553" t="str">
        <f>VLOOKUP(AJ3,'Dados do Licitante'!$B$18:$D$41,3,FALSE)</f>
        <v>MARÍLIA</v>
      </c>
      <c r="AK4" s="553" t="str">
        <f>VLOOKUP(AK3,'Dados do Licitante'!$B$18:$D$41,3,FALSE)</f>
        <v>MARÍLIA</v>
      </c>
      <c r="AL4" s="552" t="str">
        <f>VLOOKUP(AL3,'Dados do Licitante'!$B$18:$D$41,3,FALSE)</f>
        <v>PIRACICABA</v>
      </c>
      <c r="AM4" s="552" t="str">
        <f>VLOOKUP(AM3,'Dados do Licitante'!$B$18:$D$41,3,FALSE)</f>
        <v>PIRACICABA</v>
      </c>
      <c r="AN4" s="553" t="str">
        <f>VLOOKUP(AN3,'Dados do Licitante'!$B$18:$D$41,3,FALSE)</f>
        <v>PRUDENTE</v>
      </c>
      <c r="AO4" s="553" t="str">
        <f>VLOOKUP(AO3,'Dados do Licitante'!$B$18:$D$41,3,FALSE)</f>
        <v>PRUDENTE</v>
      </c>
      <c r="AP4" s="552" t="str">
        <f>VLOOKUP(AP3,'Dados do Licitante'!$B$18:$D$41,3,FALSE)</f>
        <v>RIBEIRÃO_PRETO</v>
      </c>
      <c r="AQ4" s="552" t="str">
        <f>VLOOKUP(AQ3,'Dados do Licitante'!$B$18:$D$41,3,FALSE)</f>
        <v>RIBEIRÃO_PRETO</v>
      </c>
      <c r="AR4" s="553" t="str">
        <f>VLOOKUP(AR3,'Dados do Licitante'!$B$18:$D$41,3,FALSE)</f>
        <v>SANTOS</v>
      </c>
      <c r="AS4" s="553" t="str">
        <f>VLOOKUP(AS3,'Dados do Licitante'!$B$18:$D$41,3,FALSE)</f>
        <v>SANTOS</v>
      </c>
      <c r="AT4" s="552" t="str">
        <f>VLOOKUP(AT3,'Dados do Licitante'!$B$18:$D$41,3,FALSE)</f>
        <v>SANTOS</v>
      </c>
      <c r="AU4" s="552" t="str">
        <f>VLOOKUP(AU3,'Dados do Licitante'!$B$18:$D$41,3,FALSE)</f>
        <v>SANTOS</v>
      </c>
      <c r="AV4" s="553" t="str">
        <f>VLOOKUP(AV3,'Dados do Licitante'!$B$18:$D$41,3,FALSE)</f>
        <v>SÃO_JOSÉ_CAMPOS</v>
      </c>
      <c r="AW4" s="553" t="str">
        <f>VLOOKUP(AW3,'Dados do Licitante'!$B$18:$D$41,3,FALSE)</f>
        <v>SÃO_JOSÉ_CAMPOS</v>
      </c>
      <c r="AX4" s="552" t="str">
        <f>VLOOKUP(AX3,'Dados do Licitante'!$B$18:$D$41,3,FALSE)</f>
        <v>SÃO_JOSÉ_RIO_PRETO</v>
      </c>
      <c r="AY4" s="552" t="str">
        <f>VLOOKUP(AY3,'Dados do Licitante'!$B$18:$D$41,3,FALSE)</f>
        <v>SÃO_JOSÉ_RIO_PRETO</v>
      </c>
      <c r="AZ4" s="553" t="str">
        <f>VLOOKUP(AZ3,'Dados do Licitante'!$B$18:$D$41,3,FALSE)</f>
        <v>SÃO_SEBASTIÃO</v>
      </c>
      <c r="BA4" s="553" t="str">
        <f>VLOOKUP(BA3,'Dados do Licitante'!$B$18:$D$41,3,FALSE)</f>
        <v>SÃO_SEBASTIÃO</v>
      </c>
      <c r="BB4" s="552" t="str">
        <f>VLOOKUP(BB3,'Dados do Licitante'!$B$18:$D$41,3,FALSE)</f>
        <v>SOROCABA</v>
      </c>
      <c r="BC4" s="552" t="str">
        <f>VLOOKUP(BC3,'Dados do Licitante'!$B$18:$D$41,3,FALSE)</f>
        <v>SOROCABA</v>
      </c>
    </row>
    <row r="5" spans="1:55" s="554" customFormat="1" ht="11.25">
      <c r="A5" s="1923" t="s">
        <v>525</v>
      </c>
      <c r="B5" s="1923"/>
      <c r="C5" s="1923"/>
      <c r="D5" s="1923"/>
      <c r="E5" s="1923"/>
      <c r="F5" s="1923"/>
      <c r="G5" s="1923"/>
      <c r="H5" s="1923"/>
      <c r="I5" s="1923"/>
      <c r="J5" s="1923"/>
      <c r="K5" s="551" t="str">
        <f>VLOOKUP(K3,'Dados do Licitante'!$B$18:$D$41,2,FALSE)</f>
        <v>SEDE</v>
      </c>
      <c r="L5" s="551" t="str">
        <f>VLOOKUP(L3,'Dados do Licitante'!$B$18:$D$41,2,FALSE)</f>
        <v>SEDE</v>
      </c>
      <c r="M5" s="551" t="str">
        <f>VLOOKUP(M3,'Dados do Licitante'!$B$18:$D$41,2,FALSE)</f>
        <v>SEDE</v>
      </c>
      <c r="N5" s="552" t="str">
        <f>VLOOKUP(N3,'Dados do Licitante'!$B$18:$D$41,2,FALSE)</f>
        <v>CAB</v>
      </c>
      <c r="O5" s="552" t="str">
        <f>VLOOKUP(O3,'Dados do Licitante'!$B$18:$D$41,2,FALSE)</f>
        <v>CAB</v>
      </c>
      <c r="P5" s="553" t="str">
        <f>VLOOKUP(P3,'Dados do Licitante'!$B$18:$D$41,2,FALSE)</f>
        <v>APOIO_1</v>
      </c>
      <c r="Q5" s="553" t="str">
        <f>VLOOKUP(Q3,'Dados do Licitante'!$B$18:$D$41,2,FALSE)</f>
        <v>APOIO_1</v>
      </c>
      <c r="R5" s="552" t="str">
        <f>VLOOKUP(R3,'Dados do Licitante'!$B$18:$D$41,2,FALSE)</f>
        <v>APOIO_2</v>
      </c>
      <c r="S5" s="552" t="str">
        <f>VLOOKUP(S3,'Dados do Licitante'!$B$18:$D$41,2,FALSE)</f>
        <v>APOIO_2</v>
      </c>
      <c r="T5" s="553" t="str">
        <f>VLOOKUP(T3,'Dados do Licitante'!$B$18:$D$41,2,FALSE)</f>
        <v>ARU</v>
      </c>
      <c r="U5" s="553" t="str">
        <f>VLOOKUP(U3,'Dados do Licitante'!$B$18:$D$41,2,FALSE)</f>
        <v>ARU</v>
      </c>
      <c r="V5" s="552" t="str">
        <f>VLOOKUP(V3,'Dados do Licitante'!$B$18:$D$41,2,FALSE)</f>
        <v>AQA</v>
      </c>
      <c r="W5" s="552" t="str">
        <f>VLOOKUP(W3,'Dados do Licitante'!$B$18:$D$41,2,FALSE)</f>
        <v>AQA</v>
      </c>
      <c r="X5" s="553" t="str">
        <f>VLOOKUP(X3,'Dados do Licitante'!$B$18:$D$41,2,FALSE)</f>
        <v>BRU</v>
      </c>
      <c r="Y5" s="553" t="str">
        <f>VLOOKUP(Y3,'Dados do Licitante'!$B$18:$D$41,2,FALSE)</f>
        <v>BRU</v>
      </c>
      <c r="Z5" s="552" t="str">
        <f>VLOOKUP(Z3,'Dados do Licitante'!$B$18:$D$41,2,FALSE)</f>
        <v>CAS</v>
      </c>
      <c r="AA5" s="552" t="str">
        <f>VLOOKUP(AA3,'Dados do Licitante'!$B$18:$D$41,2,FALSE)</f>
        <v>CAS</v>
      </c>
      <c r="AB5" s="553" t="str">
        <f>VLOOKUP(AB3,'Dados do Licitante'!$B$18:$D$41,2,FALSE)</f>
        <v>CAS_APOIO</v>
      </c>
      <c r="AC5" s="553" t="str">
        <f>VLOOKUP(AC3,'Dados do Licitante'!$B$18:$D$41,2,FALSE)</f>
        <v>CAS_APOIO</v>
      </c>
      <c r="AD5" s="552" t="str">
        <f>VLOOKUP(AD3,'Dados do Licitante'!$B$18:$D$41,2,FALSE)</f>
        <v>CAS_AERO</v>
      </c>
      <c r="AE5" s="552" t="str">
        <f>VLOOKUP(AE3,'Dados do Licitante'!$B$18:$D$41,2,FALSE)</f>
        <v>CAS_AERO</v>
      </c>
      <c r="AF5" s="553" t="str">
        <f>VLOOKUP(AF3,'Dados do Licitante'!$B$18:$D$41,2,FALSE)</f>
        <v>CZO</v>
      </c>
      <c r="AG5" s="553" t="str">
        <f>VLOOKUP(AG3,'Dados do Licitante'!$B$18:$D$41,2,FALSE)</f>
        <v>CZO</v>
      </c>
      <c r="AH5" s="552" t="str">
        <f>VLOOKUP(AH3,'Dados do Licitante'!$B$18:$D$41,2,FALSE)</f>
        <v>JLS</v>
      </c>
      <c r="AI5" s="552" t="str">
        <f>VLOOKUP(AI3,'Dados do Licitante'!$B$18:$D$41,2,FALSE)</f>
        <v>JLS</v>
      </c>
      <c r="AJ5" s="553" t="str">
        <f>VLOOKUP(AJ3,'Dados do Licitante'!$B$18:$D$41,2,FALSE)</f>
        <v>MII</v>
      </c>
      <c r="AK5" s="553" t="str">
        <f>VLOOKUP(AK3,'Dados do Licitante'!$B$18:$D$41,2,FALSE)</f>
        <v>MII</v>
      </c>
      <c r="AL5" s="552" t="str">
        <f>VLOOKUP(AL3,'Dados do Licitante'!$B$18:$D$41,2,FALSE)</f>
        <v>PCA</v>
      </c>
      <c r="AM5" s="552" t="str">
        <f>VLOOKUP(AM3,'Dados do Licitante'!$B$18:$D$41,2,FALSE)</f>
        <v>PCA</v>
      </c>
      <c r="AN5" s="553" t="str">
        <f>VLOOKUP(AN3,'Dados do Licitante'!$B$18:$D$41,2,FALSE)</f>
        <v>PDE</v>
      </c>
      <c r="AO5" s="553" t="str">
        <f>VLOOKUP(AO3,'Dados do Licitante'!$B$18:$D$41,2,FALSE)</f>
        <v>PDE</v>
      </c>
      <c r="AP5" s="552" t="str">
        <f>VLOOKUP(AP3,'Dados do Licitante'!$B$18:$D$41,2,FALSE)</f>
        <v>RPO</v>
      </c>
      <c r="AQ5" s="552" t="str">
        <f>VLOOKUP(AQ3,'Dados do Licitante'!$B$18:$D$41,2,FALSE)</f>
        <v>RPO</v>
      </c>
      <c r="AR5" s="553" t="str">
        <f>VLOOKUP(AR3,'Dados do Licitante'!$B$18:$D$41,2,FALSE)</f>
        <v>STS</v>
      </c>
      <c r="AS5" s="553" t="str">
        <f>VLOOKUP(AS3,'Dados do Licitante'!$B$18:$D$41,2,FALSE)</f>
        <v>STS</v>
      </c>
      <c r="AT5" s="552" t="str">
        <f>VLOOKUP(AT3,'Dados do Licitante'!$B$18:$D$41,2,FALSE)</f>
        <v>STS_NEP</v>
      </c>
      <c r="AU5" s="552" t="str">
        <f>VLOOKUP(AU3,'Dados do Licitante'!$B$18:$D$41,2,FALSE)</f>
        <v>STS_NEP</v>
      </c>
      <c r="AV5" s="553" t="str">
        <f>VLOOKUP(AV3,'Dados do Licitante'!$B$18:$D$41,2,FALSE)</f>
        <v>SJK</v>
      </c>
      <c r="AW5" s="553" t="str">
        <f>VLOOKUP(AW3,'Dados do Licitante'!$B$18:$D$41,2,FALSE)</f>
        <v>SJK</v>
      </c>
      <c r="AX5" s="552" t="str">
        <f>VLOOKUP(AX3,'Dados do Licitante'!$B$18:$D$41,2,FALSE)</f>
        <v>SJE</v>
      </c>
      <c r="AY5" s="552" t="str">
        <f>VLOOKUP(AY3,'Dados do Licitante'!$B$18:$D$41,2,FALSE)</f>
        <v>SJE</v>
      </c>
      <c r="AZ5" s="553" t="str">
        <f>VLOOKUP(AZ3,'Dados do Licitante'!$B$18:$D$41,2,FALSE)</f>
        <v>SSB</v>
      </c>
      <c r="BA5" s="553" t="str">
        <f>VLOOKUP(BA3,'Dados do Licitante'!$B$18:$D$41,2,FALSE)</f>
        <v>SSB</v>
      </c>
      <c r="BB5" s="552" t="str">
        <f>VLOOKUP(BB3,'Dados do Licitante'!$B$18:$D$41,2,FALSE)</f>
        <v>SOD</v>
      </c>
      <c r="BC5" s="552" t="str">
        <f>VLOOKUP(BC3,'Dados do Licitante'!$B$18:$D$41,2,FALSE)</f>
        <v>SOD</v>
      </c>
    </row>
    <row r="6" spans="1:55" s="558" customFormat="1">
      <c r="A6" s="1582" t="s">
        <v>500</v>
      </c>
      <c r="B6" s="1583"/>
      <c r="C6" s="1583"/>
      <c r="D6" s="1583"/>
      <c r="E6" s="1583"/>
      <c r="F6" s="1583"/>
      <c r="G6" s="1583"/>
      <c r="H6" s="1583"/>
      <c r="I6" s="1583"/>
      <c r="J6" s="1584"/>
      <c r="K6" s="555" t="str">
        <f>'Dados do Licitante'!E16</f>
        <v>AUX</v>
      </c>
      <c r="L6" s="555" t="str">
        <f>'Dados do Licitante'!F16</f>
        <v>LIMP</v>
      </c>
      <c r="M6" s="555" t="str">
        <f>'Dados do Licitante'!G16</f>
        <v>ENC</v>
      </c>
      <c r="N6" s="556" t="str">
        <f>$K6</f>
        <v>AUX</v>
      </c>
      <c r="O6" s="556" t="str">
        <f>$L6</f>
        <v>LIMP</v>
      </c>
      <c r="P6" s="557" t="str">
        <f>$K6</f>
        <v>AUX</v>
      </c>
      <c r="Q6" s="557" t="str">
        <f>$L6</f>
        <v>LIMP</v>
      </c>
      <c r="R6" s="556" t="str">
        <f>$K6</f>
        <v>AUX</v>
      </c>
      <c r="S6" s="556" t="str">
        <f>$L6</f>
        <v>LIMP</v>
      </c>
      <c r="T6" s="557" t="str">
        <f>$K6</f>
        <v>AUX</v>
      </c>
      <c r="U6" s="557" t="str">
        <f>$L6</f>
        <v>LIMP</v>
      </c>
      <c r="V6" s="556" t="str">
        <f>$K6</f>
        <v>AUX</v>
      </c>
      <c r="W6" s="556" t="str">
        <f>$L6</f>
        <v>LIMP</v>
      </c>
      <c r="X6" s="557" t="str">
        <f>$K6</f>
        <v>AUX</v>
      </c>
      <c r="Y6" s="557" t="str">
        <f>$L6</f>
        <v>LIMP</v>
      </c>
      <c r="Z6" s="556" t="str">
        <f>$K6</f>
        <v>AUX</v>
      </c>
      <c r="AA6" s="556" t="str">
        <f>$L6</f>
        <v>LIMP</v>
      </c>
      <c r="AB6" s="557" t="str">
        <f>$K6</f>
        <v>AUX</v>
      </c>
      <c r="AC6" s="557" t="str">
        <f>$L6</f>
        <v>LIMP</v>
      </c>
      <c r="AD6" s="556" t="str">
        <f>$K6</f>
        <v>AUX</v>
      </c>
      <c r="AE6" s="556" t="str">
        <f>$L6</f>
        <v>LIMP</v>
      </c>
      <c r="AF6" s="557" t="str">
        <f>$K6</f>
        <v>AUX</v>
      </c>
      <c r="AG6" s="557" t="str">
        <f>$L6</f>
        <v>LIMP</v>
      </c>
      <c r="AH6" s="556" t="str">
        <f>$K6</f>
        <v>AUX</v>
      </c>
      <c r="AI6" s="556" t="str">
        <f>$L6</f>
        <v>LIMP</v>
      </c>
      <c r="AJ6" s="557" t="str">
        <f>$K6</f>
        <v>AUX</v>
      </c>
      <c r="AK6" s="557" t="str">
        <f>$L6</f>
        <v>LIMP</v>
      </c>
      <c r="AL6" s="556" t="str">
        <f>$K6</f>
        <v>AUX</v>
      </c>
      <c r="AM6" s="556" t="str">
        <f>$L6</f>
        <v>LIMP</v>
      </c>
      <c r="AN6" s="557" t="str">
        <f>$K6</f>
        <v>AUX</v>
      </c>
      <c r="AO6" s="557" t="str">
        <f>$L6</f>
        <v>LIMP</v>
      </c>
      <c r="AP6" s="556" t="str">
        <f>$K6</f>
        <v>AUX</v>
      </c>
      <c r="AQ6" s="556" t="str">
        <f>$L6</f>
        <v>LIMP</v>
      </c>
      <c r="AR6" s="557" t="str">
        <f>$K6</f>
        <v>AUX</v>
      </c>
      <c r="AS6" s="557" t="str">
        <f>$L6</f>
        <v>LIMP</v>
      </c>
      <c r="AT6" s="556" t="str">
        <f>$K6</f>
        <v>AUX</v>
      </c>
      <c r="AU6" s="556" t="str">
        <f>$L6</f>
        <v>LIMP</v>
      </c>
      <c r="AV6" s="557" t="str">
        <f>$K6</f>
        <v>AUX</v>
      </c>
      <c r="AW6" s="557" t="str">
        <f>$L6</f>
        <v>LIMP</v>
      </c>
      <c r="AX6" s="556" t="str">
        <f>$K6</f>
        <v>AUX</v>
      </c>
      <c r="AY6" s="556" t="str">
        <f>$L6</f>
        <v>LIMP</v>
      </c>
      <c r="AZ6" s="557" t="str">
        <f>$K6</f>
        <v>AUX</v>
      </c>
      <c r="BA6" s="557" t="str">
        <f>$L6</f>
        <v>LIMP</v>
      </c>
      <c r="BB6" s="556" t="str">
        <f>$K6</f>
        <v>AUX</v>
      </c>
      <c r="BC6" s="556" t="str">
        <f>$L6</f>
        <v>LIMP</v>
      </c>
    </row>
    <row r="7" spans="1:55" s="558" customFormat="1" ht="21" customHeight="1">
      <c r="A7" s="1358"/>
      <c r="B7" s="1359"/>
      <c r="C7" s="1359"/>
      <c r="D7" s="1359"/>
      <c r="E7" s="1359"/>
      <c r="F7" s="1359"/>
      <c r="G7" s="1359"/>
      <c r="H7" s="1359"/>
      <c r="I7" s="1359"/>
      <c r="J7" s="1359"/>
      <c r="K7" s="559" t="str">
        <f>CONCATENATE(K5,K2,K6)</f>
        <v>SEDE_AUX</v>
      </c>
      <c r="L7" s="559" t="str">
        <f t="shared" ref="L7:BC7" si="38">CONCATENATE(L5,L2,L6)</f>
        <v>SEDE_LIMP</v>
      </c>
      <c r="M7" s="559" t="str">
        <f t="shared" si="38"/>
        <v>SEDE_ENC</v>
      </c>
      <c r="N7" s="560" t="str">
        <f t="shared" si="38"/>
        <v>CAB_AUX</v>
      </c>
      <c r="O7" s="560" t="str">
        <f t="shared" si="38"/>
        <v>CAB_LIMP</v>
      </c>
      <c r="P7" s="559" t="str">
        <f t="shared" si="38"/>
        <v>APOIO_1_AUX</v>
      </c>
      <c r="Q7" s="559" t="str">
        <f t="shared" si="38"/>
        <v>APOIO_1_LIMP</v>
      </c>
      <c r="R7" s="560" t="str">
        <f t="shared" si="38"/>
        <v>APOIO_2_AUX</v>
      </c>
      <c r="S7" s="560" t="str">
        <f t="shared" si="38"/>
        <v>APOIO_2_LIMP</v>
      </c>
      <c r="T7" s="559" t="str">
        <f t="shared" si="38"/>
        <v>ARU_AUX</v>
      </c>
      <c r="U7" s="559" t="str">
        <f t="shared" si="38"/>
        <v>ARU_LIMP</v>
      </c>
      <c r="V7" s="560" t="str">
        <f t="shared" si="38"/>
        <v>AQA_AUX</v>
      </c>
      <c r="W7" s="560" t="str">
        <f t="shared" si="38"/>
        <v>AQA_LIMP</v>
      </c>
      <c r="X7" s="559" t="str">
        <f t="shared" si="38"/>
        <v>BRU_AUX</v>
      </c>
      <c r="Y7" s="559" t="str">
        <f t="shared" si="38"/>
        <v>BRU_LIMP</v>
      </c>
      <c r="Z7" s="560" t="str">
        <f t="shared" si="38"/>
        <v>CAS_AUX</v>
      </c>
      <c r="AA7" s="560" t="str">
        <f t="shared" si="38"/>
        <v>CAS_LIMP</v>
      </c>
      <c r="AB7" s="559" t="str">
        <f t="shared" si="38"/>
        <v>CAS_APOIO_AUX</v>
      </c>
      <c r="AC7" s="559" t="str">
        <f t="shared" si="38"/>
        <v>CAS_APOIO_LIMP</v>
      </c>
      <c r="AD7" s="560" t="str">
        <f t="shared" si="38"/>
        <v>CAS_AERO_AUX</v>
      </c>
      <c r="AE7" s="560" t="str">
        <f t="shared" si="38"/>
        <v>CAS_AERO_LIMP</v>
      </c>
      <c r="AF7" s="559" t="str">
        <f t="shared" si="38"/>
        <v>CZO_AUX</v>
      </c>
      <c r="AG7" s="559" t="str">
        <f t="shared" si="38"/>
        <v>CZO_LIMP</v>
      </c>
      <c r="AH7" s="560" t="str">
        <f t="shared" si="38"/>
        <v>JLS_AUX</v>
      </c>
      <c r="AI7" s="560" t="str">
        <f t="shared" si="38"/>
        <v>JLS_LIMP</v>
      </c>
      <c r="AJ7" s="559" t="str">
        <f t="shared" si="38"/>
        <v>MII_AUX</v>
      </c>
      <c r="AK7" s="559" t="str">
        <f t="shared" si="38"/>
        <v>MII_LIMP</v>
      </c>
      <c r="AL7" s="560" t="str">
        <f t="shared" si="38"/>
        <v>PCA_AUX</v>
      </c>
      <c r="AM7" s="560" t="str">
        <f t="shared" si="38"/>
        <v>PCA_LIMP</v>
      </c>
      <c r="AN7" s="559" t="str">
        <f t="shared" si="38"/>
        <v>PDE_AUX</v>
      </c>
      <c r="AO7" s="559" t="str">
        <f t="shared" si="38"/>
        <v>PDE_LIMP</v>
      </c>
      <c r="AP7" s="560" t="str">
        <f t="shared" si="38"/>
        <v>RPO_AUX</v>
      </c>
      <c r="AQ7" s="560" t="str">
        <f t="shared" si="38"/>
        <v>RPO_LIMP</v>
      </c>
      <c r="AR7" s="559" t="str">
        <f t="shared" si="38"/>
        <v>STS_AUX</v>
      </c>
      <c r="AS7" s="559" t="str">
        <f t="shared" si="38"/>
        <v>STS_LIMP</v>
      </c>
      <c r="AT7" s="560" t="str">
        <f t="shared" si="38"/>
        <v>STS_NEP_AUX</v>
      </c>
      <c r="AU7" s="560" t="str">
        <f t="shared" si="38"/>
        <v>STS_NEP_LIMP</v>
      </c>
      <c r="AV7" s="559" t="str">
        <f t="shared" si="38"/>
        <v>SJK_AUX</v>
      </c>
      <c r="AW7" s="559" t="str">
        <f t="shared" si="38"/>
        <v>SJK_LIMP</v>
      </c>
      <c r="AX7" s="560" t="str">
        <f t="shared" si="38"/>
        <v>SJE_AUX</v>
      </c>
      <c r="AY7" s="560" t="str">
        <f t="shared" si="38"/>
        <v>SJE_LIMP</v>
      </c>
      <c r="AZ7" s="559" t="str">
        <f t="shared" si="38"/>
        <v>SSB_AUX</v>
      </c>
      <c r="BA7" s="559" t="str">
        <f t="shared" si="38"/>
        <v>SSB_LIMP</v>
      </c>
      <c r="BB7" s="560" t="str">
        <f t="shared" si="38"/>
        <v>SOD_AUX</v>
      </c>
      <c r="BC7" s="560" t="str">
        <f t="shared" si="38"/>
        <v>SOD_LIMP</v>
      </c>
    </row>
    <row r="8" spans="1:55" s="380" customFormat="1">
      <c r="A8" s="1932" t="s">
        <v>476</v>
      </c>
      <c r="B8" s="1933"/>
      <c r="C8" s="1933"/>
      <c r="D8" s="1933"/>
      <c r="E8" s="1933"/>
      <c r="F8" s="1933"/>
      <c r="G8" s="1933"/>
      <c r="H8" s="1933"/>
      <c r="I8" s="1933"/>
      <c r="J8" s="1933"/>
      <c r="K8" s="436">
        <v>0.3</v>
      </c>
      <c r="L8" s="436">
        <v>0.3</v>
      </c>
      <c r="M8" s="436">
        <v>0.3</v>
      </c>
      <c r="N8" s="437">
        <v>0</v>
      </c>
      <c r="O8" s="437">
        <v>0</v>
      </c>
      <c r="P8" s="436">
        <v>0.3</v>
      </c>
      <c r="Q8" s="436">
        <v>0.3</v>
      </c>
      <c r="R8" s="437">
        <v>0</v>
      </c>
      <c r="S8" s="437">
        <v>0</v>
      </c>
      <c r="T8" s="436">
        <v>0.3</v>
      </c>
      <c r="U8" s="436">
        <v>0.3</v>
      </c>
      <c r="V8" s="436">
        <v>0.3</v>
      </c>
      <c r="W8" s="436">
        <v>0.3</v>
      </c>
      <c r="X8" s="436">
        <v>0.3</v>
      </c>
      <c r="Y8" s="436">
        <v>0.3</v>
      </c>
      <c r="Z8" s="436">
        <v>0.3</v>
      </c>
      <c r="AA8" s="436">
        <v>0.3</v>
      </c>
      <c r="AB8" s="435">
        <v>0</v>
      </c>
      <c r="AC8" s="435">
        <v>0</v>
      </c>
      <c r="AD8" s="437">
        <v>0</v>
      </c>
      <c r="AE8" s="437">
        <v>0</v>
      </c>
      <c r="AF8" s="436">
        <v>0.3</v>
      </c>
      <c r="AG8" s="436">
        <v>0.3</v>
      </c>
      <c r="AH8" s="436">
        <v>0.3</v>
      </c>
      <c r="AI8" s="436">
        <v>0.3</v>
      </c>
      <c r="AJ8" s="436">
        <v>0.3</v>
      </c>
      <c r="AK8" s="436">
        <v>0.3</v>
      </c>
      <c r="AL8" s="436">
        <v>0.3</v>
      </c>
      <c r="AM8" s="436">
        <v>0.3</v>
      </c>
      <c r="AN8" s="436">
        <v>0.3</v>
      </c>
      <c r="AO8" s="436">
        <v>0.3</v>
      </c>
      <c r="AP8" s="436">
        <v>0.3</v>
      </c>
      <c r="AQ8" s="436">
        <v>0.3</v>
      </c>
      <c r="AR8" s="436">
        <v>0.3</v>
      </c>
      <c r="AS8" s="436">
        <v>0.3</v>
      </c>
      <c r="AT8" s="436">
        <v>0.3</v>
      </c>
      <c r="AU8" s="436">
        <v>0.3</v>
      </c>
      <c r="AV8" s="436">
        <v>0.3</v>
      </c>
      <c r="AW8" s="436">
        <v>0.3</v>
      </c>
      <c r="AX8" s="436">
        <v>0.3</v>
      </c>
      <c r="AY8" s="436">
        <v>0.3</v>
      </c>
      <c r="AZ8" s="436">
        <v>0.3</v>
      </c>
      <c r="BA8" s="436">
        <v>0.3</v>
      </c>
      <c r="BB8" s="436">
        <v>0.3</v>
      </c>
      <c r="BC8" s="436">
        <v>0.3</v>
      </c>
    </row>
    <row r="9" spans="1:55" s="563" customFormat="1" ht="51" customHeight="1">
      <c r="A9" s="2028"/>
      <c r="B9" s="2028"/>
      <c r="C9" s="2028"/>
      <c r="D9" s="2028"/>
      <c r="E9" s="2028"/>
      <c r="F9" s="2028"/>
      <c r="G9" s="2028"/>
      <c r="H9" s="2028"/>
      <c r="I9" s="2028"/>
      <c r="J9" s="2029"/>
      <c r="K9" s="561"/>
      <c r="L9" s="561"/>
      <c r="M9" s="561"/>
      <c r="N9" s="562"/>
      <c r="O9" s="562"/>
      <c r="P9" s="561"/>
      <c r="Q9" s="561"/>
      <c r="R9" s="562"/>
      <c r="S9" s="562"/>
      <c r="T9" s="561"/>
      <c r="U9" s="561"/>
      <c r="V9" s="562"/>
      <c r="W9" s="562"/>
      <c r="X9" s="561"/>
      <c r="Y9" s="561"/>
      <c r="Z9" s="562"/>
      <c r="AA9" s="562"/>
      <c r="AB9" s="561"/>
      <c r="AC9" s="561"/>
      <c r="AD9" s="562"/>
      <c r="AE9" s="562"/>
      <c r="AF9" s="561"/>
      <c r="AG9" s="561"/>
      <c r="AH9" s="562"/>
      <c r="AI9" s="562"/>
      <c r="AJ9" s="561"/>
      <c r="AK9" s="561"/>
      <c r="AL9" s="562"/>
      <c r="AM9" s="562"/>
      <c r="AN9" s="561"/>
      <c r="AO9" s="561"/>
      <c r="AP9" s="562"/>
      <c r="AQ9" s="562"/>
      <c r="AR9" s="561"/>
      <c r="AS9" s="561"/>
      <c r="AT9" s="562"/>
      <c r="AU9" s="562"/>
      <c r="AV9" s="561"/>
      <c r="AW9" s="561"/>
      <c r="AX9" s="562"/>
      <c r="AY9" s="562"/>
      <c r="AZ9" s="561"/>
      <c r="BA9" s="561"/>
      <c r="BB9" s="562"/>
      <c r="BC9" s="562"/>
    </row>
    <row r="10" spans="1:55">
      <c r="A10" s="1927" t="s">
        <v>187</v>
      </c>
      <c r="B10" s="1928"/>
      <c r="C10" s="1928"/>
      <c r="D10" s="1928"/>
      <c r="E10" s="1928"/>
      <c r="F10" s="1928"/>
      <c r="G10" s="1928"/>
      <c r="H10" s="1928"/>
      <c r="I10" s="1928"/>
      <c r="J10" s="1928"/>
      <c r="K10" s="564" t="s">
        <v>143</v>
      </c>
      <c r="L10" s="564" t="s">
        <v>143</v>
      </c>
      <c r="M10" s="564" t="s">
        <v>143</v>
      </c>
      <c r="N10" s="1357" t="s">
        <v>143</v>
      </c>
      <c r="O10" s="1357" t="s">
        <v>143</v>
      </c>
      <c r="P10" s="564" t="s">
        <v>143</v>
      </c>
      <c r="Q10" s="564" t="s">
        <v>143</v>
      </c>
      <c r="R10" s="1357" t="s">
        <v>143</v>
      </c>
      <c r="S10" s="1357" t="s">
        <v>143</v>
      </c>
      <c r="T10" s="564" t="s">
        <v>143</v>
      </c>
      <c r="U10" s="564" t="s">
        <v>143</v>
      </c>
      <c r="V10" s="1357" t="s">
        <v>143</v>
      </c>
      <c r="W10" s="1357" t="s">
        <v>143</v>
      </c>
      <c r="X10" s="564" t="s">
        <v>143</v>
      </c>
      <c r="Y10" s="564" t="s">
        <v>143</v>
      </c>
      <c r="Z10" s="1357" t="s">
        <v>143</v>
      </c>
      <c r="AA10" s="1357" t="s">
        <v>143</v>
      </c>
      <c r="AB10" s="564" t="s">
        <v>143</v>
      </c>
      <c r="AC10" s="564" t="s">
        <v>143</v>
      </c>
      <c r="AD10" s="1357" t="s">
        <v>143</v>
      </c>
      <c r="AE10" s="1357" t="s">
        <v>143</v>
      </c>
      <c r="AF10" s="564" t="s">
        <v>143</v>
      </c>
      <c r="AG10" s="564" t="s">
        <v>143</v>
      </c>
      <c r="AH10" s="1357" t="s">
        <v>143</v>
      </c>
      <c r="AI10" s="1357" t="s">
        <v>143</v>
      </c>
      <c r="AJ10" s="564" t="s">
        <v>143</v>
      </c>
      <c r="AK10" s="564" t="s">
        <v>143</v>
      </c>
      <c r="AL10" s="1357" t="s">
        <v>143</v>
      </c>
      <c r="AM10" s="1357" t="s">
        <v>143</v>
      </c>
      <c r="AN10" s="564" t="s">
        <v>143</v>
      </c>
      <c r="AO10" s="564" t="s">
        <v>143</v>
      </c>
      <c r="AP10" s="1357" t="s">
        <v>143</v>
      </c>
      <c r="AQ10" s="1357" t="s">
        <v>143</v>
      </c>
      <c r="AR10" s="564" t="s">
        <v>143</v>
      </c>
      <c r="AS10" s="564" t="s">
        <v>143</v>
      </c>
      <c r="AT10" s="1357" t="s">
        <v>143</v>
      </c>
      <c r="AU10" s="1357" t="s">
        <v>143</v>
      </c>
      <c r="AV10" s="564" t="s">
        <v>143</v>
      </c>
      <c r="AW10" s="564" t="s">
        <v>143</v>
      </c>
      <c r="AX10" s="1357" t="s">
        <v>143</v>
      </c>
      <c r="AY10" s="1357" t="s">
        <v>143</v>
      </c>
      <c r="AZ10" s="564" t="s">
        <v>143</v>
      </c>
      <c r="BA10" s="564" t="s">
        <v>143</v>
      </c>
      <c r="BB10" s="1357" t="s">
        <v>143</v>
      </c>
      <c r="BC10" s="1357" t="s">
        <v>143</v>
      </c>
    </row>
    <row r="11" spans="1:55">
      <c r="A11" s="566" t="s">
        <v>59</v>
      </c>
      <c r="B11" s="1929" t="s">
        <v>144</v>
      </c>
      <c r="C11" s="1930"/>
      <c r="D11" s="1930"/>
      <c r="E11" s="1930"/>
      <c r="F11" s="1930"/>
      <c r="G11" s="1930"/>
      <c r="H11" s="1930"/>
      <c r="I11" s="1930"/>
      <c r="J11" s="1930"/>
      <c r="K11" s="567">
        <f>VLOOKUP(K5,'Dados do Licitante'!$C$18:$H$41,(HLOOKUP(K6,'Dados do Licitante'!$C$16:$H$17,2,FALSE)),FALSE)</f>
        <v>1590</v>
      </c>
      <c r="L11" s="567">
        <f>VLOOKUP(L5,'Dados do Licitante'!$C$18:$H$41,(HLOOKUP(L6,'Dados do Licitante'!$C$16:$H$17,2,FALSE)),FALSE)</f>
        <v>1742.91</v>
      </c>
      <c r="M11" s="567">
        <f>VLOOKUP(M5,'Dados do Licitante'!$C$18:$H$41,(HLOOKUP(M6,'Dados do Licitante'!$C$16:$H$17,2,FALSE)),FALSE)</f>
        <v>2080.9</v>
      </c>
      <c r="N11" s="568">
        <f>VLOOKUP(N5,'Dados do Licitante'!$C$18:$H$41,(HLOOKUP(N6,'Dados do Licitante'!$C$16:$H$17,2,FALSE)),FALSE)</f>
        <v>1590</v>
      </c>
      <c r="O11" s="568">
        <f>VLOOKUP(O5,'Dados do Licitante'!$C$18:$H$41,(HLOOKUP(O6,'Dados do Licitante'!$C$16:$H$17,2,FALSE)),FALSE)</f>
        <v>1742.91</v>
      </c>
      <c r="P11" s="567">
        <f>VLOOKUP(P5,'Dados do Licitante'!$C$18:$H$41,(HLOOKUP(P6,'Dados do Licitante'!$C$16:$H$17,2,FALSE)),FALSE)</f>
        <v>1590</v>
      </c>
      <c r="Q11" s="567">
        <f>VLOOKUP(Q5,'Dados do Licitante'!$C$18:$H$41,(HLOOKUP(Q6,'Dados do Licitante'!$C$16:$H$17,2,FALSE)),FALSE)</f>
        <v>1742.91</v>
      </c>
      <c r="R11" s="568">
        <f>VLOOKUP(R5,'Dados do Licitante'!$C$18:$H$41,(HLOOKUP(R6,'Dados do Licitante'!$C$16:$H$17,2,FALSE)),FALSE)</f>
        <v>1590</v>
      </c>
      <c r="S11" s="568">
        <f>VLOOKUP(S5,'Dados do Licitante'!$C$18:$H$41,(HLOOKUP(S6,'Dados do Licitante'!$C$16:$H$17,2,FALSE)),FALSE)</f>
        <v>1742.91</v>
      </c>
      <c r="T11" s="567">
        <f>VLOOKUP(T5,'Dados do Licitante'!$C$18:$H$41,(HLOOKUP(T6,'Dados do Licitante'!$C$16:$H$17,2,FALSE)),FALSE)</f>
        <v>1590</v>
      </c>
      <c r="U11" s="567">
        <f>VLOOKUP(U5,'Dados do Licitante'!$C$18:$H$41,(HLOOKUP(U6,'Dados do Licitante'!$C$16:$H$17,2,FALSE)),FALSE)</f>
        <v>1742.91</v>
      </c>
      <c r="V11" s="568">
        <f>VLOOKUP(V5,'Dados do Licitante'!$C$18:$H$41,(HLOOKUP(V6,'Dados do Licitante'!$C$16:$H$17,2,FALSE)),FALSE)</f>
        <v>1590</v>
      </c>
      <c r="W11" s="568">
        <f>VLOOKUP(W5,'Dados do Licitante'!$C$18:$H$41,(HLOOKUP(W6,'Dados do Licitante'!$C$16:$H$17,2,FALSE)),FALSE)</f>
        <v>1742.91</v>
      </c>
      <c r="X11" s="567">
        <f>VLOOKUP(X5,'Dados do Licitante'!$C$18:$H$41,(HLOOKUP(X6,'Dados do Licitante'!$C$16:$H$17,2,FALSE)),FALSE)</f>
        <v>1590</v>
      </c>
      <c r="Y11" s="567">
        <f>VLOOKUP(Y5,'Dados do Licitante'!$C$18:$H$41,(HLOOKUP(Y6,'Dados do Licitante'!$C$16:$H$17,2,FALSE)),FALSE)</f>
        <v>1742.91</v>
      </c>
      <c r="Z11" s="568">
        <f>VLOOKUP(Z5,'Dados do Licitante'!$C$18:$H$41,(HLOOKUP(Z6,'Dados do Licitante'!$C$16:$H$17,2,FALSE)),FALSE)</f>
        <v>1590</v>
      </c>
      <c r="AA11" s="568">
        <f>VLOOKUP(AA5,'Dados do Licitante'!$C$18:$H$41,(HLOOKUP(AA6,'Dados do Licitante'!$C$16:$H$17,2,FALSE)),FALSE)</f>
        <v>1742.91</v>
      </c>
      <c r="AB11" s="567">
        <f>VLOOKUP(AB5,'Dados do Licitante'!$C$18:$H$41,(HLOOKUP(AB6,'Dados do Licitante'!$C$16:$H$17,2,FALSE)),FALSE)</f>
        <v>1590</v>
      </c>
      <c r="AC11" s="567">
        <f>VLOOKUP(AC5,'Dados do Licitante'!$C$18:$H$41,(HLOOKUP(AC6,'Dados do Licitante'!$C$16:$H$17,2,FALSE)),FALSE)</f>
        <v>1742.91</v>
      </c>
      <c r="AD11" s="568">
        <f>VLOOKUP(AD5,'Dados do Licitante'!$C$18:$H$41,(HLOOKUP(AD6,'Dados do Licitante'!$C$16:$H$17,2,FALSE)),FALSE)</f>
        <v>1590</v>
      </c>
      <c r="AE11" s="568">
        <f>VLOOKUP(AE5,'Dados do Licitante'!$C$18:$H$41,(HLOOKUP(AE6,'Dados do Licitante'!$C$16:$H$17,2,FALSE)),FALSE)</f>
        <v>1742.91</v>
      </c>
      <c r="AF11" s="567">
        <f>VLOOKUP(AF5,'Dados do Licitante'!$C$18:$H$41,(HLOOKUP(AF6,'Dados do Licitante'!$C$16:$H$17,2,FALSE)),FALSE)</f>
        <v>1590</v>
      </c>
      <c r="AG11" s="567">
        <f>VLOOKUP(AG5,'Dados do Licitante'!$C$18:$H$41,(HLOOKUP(AG6,'Dados do Licitante'!$C$16:$H$17,2,FALSE)),FALSE)</f>
        <v>1742.91</v>
      </c>
      <c r="AH11" s="568">
        <f>VLOOKUP(AH5,'Dados do Licitante'!$C$18:$H$41,(HLOOKUP(AH6,'Dados do Licitante'!$C$16:$H$17,2,FALSE)),FALSE)</f>
        <v>1590</v>
      </c>
      <c r="AI11" s="568">
        <f>VLOOKUP(AI5,'Dados do Licitante'!$C$18:$H$41,(HLOOKUP(AI6,'Dados do Licitante'!$C$16:$H$17,2,FALSE)),FALSE)</f>
        <v>1742.91</v>
      </c>
      <c r="AJ11" s="567">
        <f>VLOOKUP(AJ5,'Dados do Licitante'!$C$18:$H$41,(HLOOKUP(AJ6,'Dados do Licitante'!$C$16:$H$17,2,FALSE)),FALSE)</f>
        <v>1590</v>
      </c>
      <c r="AK11" s="567">
        <f>VLOOKUP(AK5,'Dados do Licitante'!$C$18:$H$41,(HLOOKUP(AK6,'Dados do Licitante'!$C$16:$H$17,2,FALSE)),FALSE)</f>
        <v>1742.91</v>
      </c>
      <c r="AL11" s="568">
        <f>VLOOKUP(AL5,'Dados do Licitante'!$C$18:$H$41,(HLOOKUP(AL6,'Dados do Licitante'!$C$16:$H$17,2,FALSE)),FALSE)</f>
        <v>1590</v>
      </c>
      <c r="AM11" s="568">
        <f>VLOOKUP(AM5,'Dados do Licitante'!$C$18:$H$41,(HLOOKUP(AM6,'Dados do Licitante'!$C$16:$H$17,2,FALSE)),FALSE)</f>
        <v>1742.91</v>
      </c>
      <c r="AN11" s="567">
        <f>VLOOKUP(AN5,'Dados do Licitante'!$C$18:$H$41,(HLOOKUP(AN6,'Dados do Licitante'!$C$16:$H$17,2,FALSE)),FALSE)</f>
        <v>1590</v>
      </c>
      <c r="AO11" s="567">
        <f>VLOOKUP(AO5,'Dados do Licitante'!$C$18:$H$41,(HLOOKUP(AO6,'Dados do Licitante'!$C$16:$H$17,2,FALSE)),FALSE)</f>
        <v>1742.91</v>
      </c>
      <c r="AP11" s="568">
        <f>VLOOKUP(AP5,'Dados do Licitante'!$C$18:$H$41,(HLOOKUP(AP6,'Dados do Licitante'!$C$16:$H$17,2,FALSE)),FALSE)</f>
        <v>1590</v>
      </c>
      <c r="AQ11" s="569">
        <f>VLOOKUP(AQ5,'Dados do Licitante'!$C$18:$H$41,(HLOOKUP(AQ6,'Dados do Licitante'!$C$16:$H$17,2,FALSE)),FALSE)</f>
        <v>1590</v>
      </c>
      <c r="AR11" s="567">
        <f>VLOOKUP(AR5,'Dados do Licitante'!$C$18:$H$41,(HLOOKUP(AR6,'Dados do Licitante'!$C$16:$H$17,2,FALSE)),FALSE)</f>
        <v>1590</v>
      </c>
      <c r="AS11" s="567">
        <f>VLOOKUP(AS5,'Dados do Licitante'!$C$18:$H$41,(HLOOKUP(AS6,'Dados do Licitante'!$C$16:$H$17,2,FALSE)),FALSE)</f>
        <v>1742.91</v>
      </c>
      <c r="AT11" s="568">
        <f>VLOOKUP(AT5,'Dados do Licitante'!$C$18:$H$41,(HLOOKUP(AT6,'Dados do Licitante'!$C$16:$H$17,2,FALSE)),FALSE)</f>
        <v>1590</v>
      </c>
      <c r="AU11" s="568">
        <f>VLOOKUP(AU5,'Dados do Licitante'!$C$18:$H$41,(HLOOKUP(AU6,'Dados do Licitante'!$C$16:$H$17,2,FALSE)),FALSE)</f>
        <v>1742.91</v>
      </c>
      <c r="AV11" s="567">
        <f>VLOOKUP(AV5,'Dados do Licitante'!$C$18:$H$41,(HLOOKUP(AV6,'Dados do Licitante'!$C$16:$H$17,2,FALSE)),FALSE)</f>
        <v>1590</v>
      </c>
      <c r="AW11" s="567">
        <f>VLOOKUP(AW5,'Dados do Licitante'!$C$18:$H$41,(HLOOKUP(AW6,'Dados do Licitante'!$C$16:$H$17,2,FALSE)),FALSE)</f>
        <v>1742.91</v>
      </c>
      <c r="AX11" s="568">
        <f>VLOOKUP(AX5,'Dados do Licitante'!$C$18:$H$41,(HLOOKUP(AX6,'Dados do Licitante'!$C$16:$H$17,2,FALSE)),FALSE)</f>
        <v>1590</v>
      </c>
      <c r="AY11" s="568">
        <f>VLOOKUP(AY5,'Dados do Licitante'!$C$18:$H$41,(HLOOKUP(AY6,'Dados do Licitante'!$C$16:$H$17,2,FALSE)),FALSE)</f>
        <v>1742.91</v>
      </c>
      <c r="AZ11" s="567">
        <f>VLOOKUP(AZ5,'Dados do Licitante'!$C$18:$H$41,(HLOOKUP(AZ6,'Dados do Licitante'!$C$16:$H$17,2,FALSE)),FALSE)</f>
        <v>1590</v>
      </c>
      <c r="BA11" s="567">
        <f>VLOOKUP(BA5,'Dados do Licitante'!$C$18:$H$41,(HLOOKUP(BA6,'Dados do Licitante'!$C$16:$H$17,2,FALSE)),FALSE)</f>
        <v>1742.91</v>
      </c>
      <c r="BB11" s="568">
        <f>VLOOKUP(BB5,'Dados do Licitante'!$C$18:$H$41,(HLOOKUP(BB6,'Dados do Licitante'!$C$16:$H$17,2,FALSE)),FALSE)</f>
        <v>1590</v>
      </c>
      <c r="BC11" s="568">
        <f>VLOOKUP(BC5,'Dados do Licitante'!$C$18:$H$41,(HLOOKUP(BC6,'Dados do Licitante'!$C$16:$H$17,2,FALSE)),FALSE)</f>
        <v>1742.91</v>
      </c>
    </row>
    <row r="12" spans="1:55">
      <c r="A12" s="570" t="s">
        <v>61</v>
      </c>
      <c r="B12" s="1867" t="s">
        <v>145</v>
      </c>
      <c r="C12" s="1868"/>
      <c r="D12" s="1868"/>
      <c r="E12" s="1868"/>
      <c r="F12" s="1868"/>
      <c r="G12" s="1868"/>
      <c r="H12" s="1868"/>
      <c r="I12" s="1868"/>
      <c r="J12" s="1869"/>
      <c r="K12" s="571">
        <f t="shared" ref="K12:BC12" si="39">ROUND(K$8*K$11,2)</f>
        <v>477</v>
      </c>
      <c r="L12" s="567">
        <f t="shared" si="39"/>
        <v>522.87</v>
      </c>
      <c r="M12" s="567">
        <f t="shared" si="39"/>
        <v>624.27</v>
      </c>
      <c r="N12" s="568">
        <f t="shared" si="39"/>
        <v>0</v>
      </c>
      <c r="O12" s="568">
        <f t="shared" si="39"/>
        <v>0</v>
      </c>
      <c r="P12" s="567">
        <f t="shared" si="39"/>
        <v>477</v>
      </c>
      <c r="Q12" s="567">
        <f t="shared" si="39"/>
        <v>522.87</v>
      </c>
      <c r="R12" s="568">
        <f t="shared" si="39"/>
        <v>0</v>
      </c>
      <c r="S12" s="568">
        <f t="shared" si="39"/>
        <v>0</v>
      </c>
      <c r="T12" s="567">
        <f t="shared" si="39"/>
        <v>477</v>
      </c>
      <c r="U12" s="567">
        <f t="shared" si="39"/>
        <v>522.87</v>
      </c>
      <c r="V12" s="568">
        <f t="shared" si="39"/>
        <v>477</v>
      </c>
      <c r="W12" s="568">
        <f t="shared" si="39"/>
        <v>522.87</v>
      </c>
      <c r="X12" s="567">
        <f t="shared" si="39"/>
        <v>477</v>
      </c>
      <c r="Y12" s="567">
        <f t="shared" si="39"/>
        <v>522.87</v>
      </c>
      <c r="Z12" s="568">
        <f t="shared" si="39"/>
        <v>477</v>
      </c>
      <c r="AA12" s="568">
        <f t="shared" si="39"/>
        <v>522.87</v>
      </c>
      <c r="AB12" s="567">
        <f t="shared" si="39"/>
        <v>0</v>
      </c>
      <c r="AC12" s="567">
        <f t="shared" si="39"/>
        <v>0</v>
      </c>
      <c r="AD12" s="568">
        <f t="shared" si="39"/>
        <v>0</v>
      </c>
      <c r="AE12" s="568">
        <f t="shared" si="39"/>
        <v>0</v>
      </c>
      <c r="AF12" s="567">
        <f t="shared" si="39"/>
        <v>477</v>
      </c>
      <c r="AG12" s="567">
        <f t="shared" si="39"/>
        <v>522.87</v>
      </c>
      <c r="AH12" s="568">
        <f t="shared" si="39"/>
        <v>477</v>
      </c>
      <c r="AI12" s="568">
        <f t="shared" si="39"/>
        <v>522.87</v>
      </c>
      <c r="AJ12" s="567">
        <f t="shared" si="39"/>
        <v>477</v>
      </c>
      <c r="AK12" s="567">
        <f t="shared" si="39"/>
        <v>522.87</v>
      </c>
      <c r="AL12" s="568">
        <f t="shared" si="39"/>
        <v>477</v>
      </c>
      <c r="AM12" s="568">
        <f t="shared" si="39"/>
        <v>522.87</v>
      </c>
      <c r="AN12" s="567">
        <f t="shared" si="39"/>
        <v>477</v>
      </c>
      <c r="AO12" s="567">
        <f t="shared" si="39"/>
        <v>522.87</v>
      </c>
      <c r="AP12" s="568">
        <f t="shared" si="39"/>
        <v>477</v>
      </c>
      <c r="AQ12" s="568">
        <f t="shared" si="39"/>
        <v>477</v>
      </c>
      <c r="AR12" s="567">
        <f t="shared" si="39"/>
        <v>477</v>
      </c>
      <c r="AS12" s="567">
        <f t="shared" si="39"/>
        <v>522.87</v>
      </c>
      <c r="AT12" s="568">
        <f t="shared" si="39"/>
        <v>477</v>
      </c>
      <c r="AU12" s="568">
        <f t="shared" si="39"/>
        <v>522.87</v>
      </c>
      <c r="AV12" s="567">
        <f t="shared" si="39"/>
        <v>477</v>
      </c>
      <c r="AW12" s="567">
        <f t="shared" si="39"/>
        <v>522.87</v>
      </c>
      <c r="AX12" s="568">
        <f t="shared" si="39"/>
        <v>477</v>
      </c>
      <c r="AY12" s="568">
        <f t="shared" si="39"/>
        <v>522.87</v>
      </c>
      <c r="AZ12" s="567">
        <f t="shared" si="39"/>
        <v>477</v>
      </c>
      <c r="BA12" s="567">
        <f t="shared" si="39"/>
        <v>522.87</v>
      </c>
      <c r="BB12" s="568">
        <f t="shared" si="39"/>
        <v>477</v>
      </c>
      <c r="BC12" s="568">
        <f t="shared" si="39"/>
        <v>522.87</v>
      </c>
    </row>
    <row r="13" spans="1:55">
      <c r="A13" s="1892" t="s">
        <v>146</v>
      </c>
      <c r="B13" s="1931"/>
      <c r="C13" s="1931"/>
      <c r="D13" s="1931"/>
      <c r="E13" s="1931"/>
      <c r="F13" s="1931"/>
      <c r="G13" s="1931"/>
      <c r="H13" s="1931"/>
      <c r="I13" s="1931"/>
      <c r="J13" s="1931"/>
      <c r="K13" s="572">
        <f t="shared" ref="K13:BC13" si="40">SUM(K11:K12)</f>
        <v>2067</v>
      </c>
      <c r="L13" s="572">
        <f t="shared" si="40"/>
        <v>2265.7800000000002</v>
      </c>
      <c r="M13" s="572">
        <f t="shared" si="40"/>
        <v>2705.17</v>
      </c>
      <c r="N13" s="573">
        <f t="shared" si="40"/>
        <v>1590</v>
      </c>
      <c r="O13" s="573">
        <f t="shared" si="40"/>
        <v>1742.91</v>
      </c>
      <c r="P13" s="572">
        <f t="shared" si="40"/>
        <v>2067</v>
      </c>
      <c r="Q13" s="572">
        <f t="shared" si="40"/>
        <v>2265.7800000000002</v>
      </c>
      <c r="R13" s="573">
        <f t="shared" si="40"/>
        <v>1590</v>
      </c>
      <c r="S13" s="573">
        <f t="shared" si="40"/>
        <v>1742.91</v>
      </c>
      <c r="T13" s="572">
        <f t="shared" si="40"/>
        <v>2067</v>
      </c>
      <c r="U13" s="572">
        <f t="shared" si="40"/>
        <v>2265.7800000000002</v>
      </c>
      <c r="V13" s="573">
        <f t="shared" si="40"/>
        <v>2067</v>
      </c>
      <c r="W13" s="573">
        <f t="shared" si="40"/>
        <v>2265.7800000000002</v>
      </c>
      <c r="X13" s="572">
        <f t="shared" si="40"/>
        <v>2067</v>
      </c>
      <c r="Y13" s="572">
        <f t="shared" si="40"/>
        <v>2265.7800000000002</v>
      </c>
      <c r="Z13" s="573">
        <f t="shared" si="40"/>
        <v>2067</v>
      </c>
      <c r="AA13" s="573">
        <f t="shared" si="40"/>
        <v>2265.7800000000002</v>
      </c>
      <c r="AB13" s="572">
        <f t="shared" si="40"/>
        <v>1590</v>
      </c>
      <c r="AC13" s="572">
        <f t="shared" si="40"/>
        <v>1742.91</v>
      </c>
      <c r="AD13" s="573">
        <f t="shared" si="40"/>
        <v>1590</v>
      </c>
      <c r="AE13" s="573">
        <f t="shared" si="40"/>
        <v>1742.91</v>
      </c>
      <c r="AF13" s="572">
        <f t="shared" si="40"/>
        <v>2067</v>
      </c>
      <c r="AG13" s="572">
        <f t="shared" si="40"/>
        <v>2265.7800000000002</v>
      </c>
      <c r="AH13" s="573">
        <f t="shared" si="40"/>
        <v>2067</v>
      </c>
      <c r="AI13" s="573">
        <f t="shared" si="40"/>
        <v>2265.7800000000002</v>
      </c>
      <c r="AJ13" s="572">
        <f t="shared" si="40"/>
        <v>2067</v>
      </c>
      <c r="AK13" s="572">
        <f t="shared" si="40"/>
        <v>2265.7800000000002</v>
      </c>
      <c r="AL13" s="573">
        <f t="shared" si="40"/>
        <v>2067</v>
      </c>
      <c r="AM13" s="573">
        <f t="shared" si="40"/>
        <v>2265.7800000000002</v>
      </c>
      <c r="AN13" s="572">
        <f t="shared" si="40"/>
        <v>2067</v>
      </c>
      <c r="AO13" s="572">
        <f t="shared" si="40"/>
        <v>2265.7800000000002</v>
      </c>
      <c r="AP13" s="573">
        <f t="shared" si="40"/>
        <v>2067</v>
      </c>
      <c r="AQ13" s="573">
        <f t="shared" si="40"/>
        <v>2067</v>
      </c>
      <c r="AR13" s="572">
        <f t="shared" si="40"/>
        <v>2067</v>
      </c>
      <c r="AS13" s="572">
        <f t="shared" si="40"/>
        <v>2265.7800000000002</v>
      </c>
      <c r="AT13" s="573">
        <f t="shared" si="40"/>
        <v>2067</v>
      </c>
      <c r="AU13" s="573">
        <f t="shared" si="40"/>
        <v>2265.7800000000002</v>
      </c>
      <c r="AV13" s="572">
        <f t="shared" si="40"/>
        <v>2067</v>
      </c>
      <c r="AW13" s="572">
        <f t="shared" si="40"/>
        <v>2265.7800000000002</v>
      </c>
      <c r="AX13" s="573">
        <f t="shared" si="40"/>
        <v>2067</v>
      </c>
      <c r="AY13" s="573">
        <f t="shared" si="40"/>
        <v>2265.7800000000002</v>
      </c>
      <c r="AZ13" s="572">
        <f t="shared" si="40"/>
        <v>2067</v>
      </c>
      <c r="BA13" s="572">
        <f t="shared" si="40"/>
        <v>2265.7800000000002</v>
      </c>
      <c r="BB13" s="573">
        <f t="shared" si="40"/>
        <v>2067</v>
      </c>
      <c r="BC13" s="573">
        <f t="shared" si="40"/>
        <v>2265.7800000000002</v>
      </c>
    </row>
    <row r="14" spans="1:55" s="574" customFormat="1" ht="51" customHeight="1">
      <c r="K14" s="648"/>
      <c r="L14" s="575"/>
      <c r="M14" s="575"/>
      <c r="N14" s="576"/>
      <c r="O14" s="576"/>
      <c r="P14" s="575"/>
      <c r="Q14" s="575"/>
      <c r="R14" s="576"/>
      <c r="S14" s="576"/>
      <c r="T14" s="575"/>
      <c r="U14" s="575"/>
      <c r="V14" s="576"/>
      <c r="W14" s="576"/>
      <c r="X14" s="575"/>
      <c r="Y14" s="575"/>
      <c r="Z14" s="576"/>
      <c r="AA14" s="576"/>
      <c r="AB14" s="575"/>
      <c r="AC14" s="575"/>
      <c r="AD14" s="576"/>
      <c r="AE14" s="576"/>
      <c r="AF14" s="575"/>
      <c r="AG14" s="575"/>
      <c r="AH14" s="576"/>
      <c r="AI14" s="576"/>
      <c r="AJ14" s="575"/>
      <c r="AK14" s="575"/>
      <c r="AL14" s="576"/>
      <c r="AM14" s="576"/>
      <c r="AN14" s="575"/>
      <c r="AO14" s="575"/>
      <c r="AP14" s="576"/>
      <c r="AQ14" s="576"/>
      <c r="AR14" s="575"/>
      <c r="AS14" s="575"/>
      <c r="AT14" s="576"/>
      <c r="AU14" s="576"/>
      <c r="AV14" s="575"/>
      <c r="AW14" s="575"/>
      <c r="AX14" s="576"/>
      <c r="AY14" s="576"/>
      <c r="AZ14" s="575"/>
      <c r="BA14" s="575"/>
      <c r="BB14" s="576"/>
      <c r="BC14" s="576"/>
    </row>
    <row r="15" spans="1:55">
      <c r="A15" s="1927" t="s">
        <v>188</v>
      </c>
      <c r="B15" s="1928"/>
      <c r="C15" s="1928"/>
      <c r="D15" s="1928"/>
      <c r="E15" s="1928"/>
      <c r="F15" s="1928"/>
      <c r="G15" s="1928"/>
      <c r="H15" s="1928"/>
      <c r="I15" s="1928"/>
      <c r="J15" s="1984"/>
      <c r="K15" s="1914" t="s">
        <v>143</v>
      </c>
      <c r="L15" s="1914" t="s">
        <v>143</v>
      </c>
      <c r="M15" s="1914" t="s">
        <v>143</v>
      </c>
      <c r="N15" s="1912" t="s">
        <v>143</v>
      </c>
      <c r="O15" s="1912" t="s">
        <v>143</v>
      </c>
      <c r="P15" s="1914" t="s">
        <v>143</v>
      </c>
      <c r="Q15" s="1914" t="s">
        <v>143</v>
      </c>
      <c r="R15" s="1912" t="s">
        <v>143</v>
      </c>
      <c r="S15" s="1912" t="s">
        <v>143</v>
      </c>
      <c r="T15" s="1914" t="s">
        <v>143</v>
      </c>
      <c r="U15" s="1914" t="s">
        <v>143</v>
      </c>
      <c r="V15" s="1912" t="s">
        <v>143</v>
      </c>
      <c r="W15" s="1912" t="s">
        <v>143</v>
      </c>
      <c r="X15" s="1914" t="s">
        <v>143</v>
      </c>
      <c r="Y15" s="1914" t="s">
        <v>143</v>
      </c>
      <c r="Z15" s="1912" t="s">
        <v>143</v>
      </c>
      <c r="AA15" s="1912" t="s">
        <v>143</v>
      </c>
      <c r="AB15" s="1914" t="s">
        <v>143</v>
      </c>
      <c r="AC15" s="1914" t="s">
        <v>143</v>
      </c>
      <c r="AD15" s="1912" t="s">
        <v>143</v>
      </c>
      <c r="AE15" s="1912" t="s">
        <v>143</v>
      </c>
      <c r="AF15" s="1914" t="s">
        <v>143</v>
      </c>
      <c r="AG15" s="1914" t="s">
        <v>143</v>
      </c>
      <c r="AH15" s="1912" t="s">
        <v>143</v>
      </c>
      <c r="AI15" s="1912" t="s">
        <v>143</v>
      </c>
      <c r="AJ15" s="1914" t="s">
        <v>143</v>
      </c>
      <c r="AK15" s="1914" t="s">
        <v>143</v>
      </c>
      <c r="AL15" s="1912" t="s">
        <v>143</v>
      </c>
      <c r="AM15" s="1912" t="s">
        <v>143</v>
      </c>
      <c r="AN15" s="1914" t="s">
        <v>143</v>
      </c>
      <c r="AO15" s="1914" t="s">
        <v>143</v>
      </c>
      <c r="AP15" s="1912" t="s">
        <v>143</v>
      </c>
      <c r="AQ15" s="1912" t="s">
        <v>143</v>
      </c>
      <c r="AR15" s="1914" t="s">
        <v>143</v>
      </c>
      <c r="AS15" s="1914" t="s">
        <v>143</v>
      </c>
      <c r="AT15" s="1912" t="s">
        <v>143</v>
      </c>
      <c r="AU15" s="1912" t="s">
        <v>143</v>
      </c>
      <c r="AV15" s="1914" t="s">
        <v>143</v>
      </c>
      <c r="AW15" s="1914" t="s">
        <v>143</v>
      </c>
      <c r="AX15" s="1912" t="s">
        <v>143</v>
      </c>
      <c r="AY15" s="1912" t="s">
        <v>143</v>
      </c>
      <c r="AZ15" s="1914" t="s">
        <v>143</v>
      </c>
      <c r="BA15" s="1914" t="s">
        <v>143</v>
      </c>
      <c r="BB15" s="1912" t="s">
        <v>143</v>
      </c>
      <c r="BC15" s="1916" t="s">
        <v>143</v>
      </c>
    </row>
    <row r="16" spans="1:55">
      <c r="A16" s="1895" t="s">
        <v>929</v>
      </c>
      <c r="B16" s="1896"/>
      <c r="C16" s="1896"/>
      <c r="D16" s="1896"/>
      <c r="E16" s="1896"/>
      <c r="F16" s="1896"/>
      <c r="G16" s="1896"/>
      <c r="H16" s="1896"/>
      <c r="I16" s="1934"/>
      <c r="J16" s="442" t="s">
        <v>148</v>
      </c>
      <c r="K16" s="1915"/>
      <c r="L16" s="1915"/>
      <c r="M16" s="1915"/>
      <c r="N16" s="1913"/>
      <c r="O16" s="1913"/>
      <c r="P16" s="1915"/>
      <c r="Q16" s="1915"/>
      <c r="R16" s="1913"/>
      <c r="S16" s="1913"/>
      <c r="T16" s="1915"/>
      <c r="U16" s="1915"/>
      <c r="V16" s="1913"/>
      <c r="W16" s="1913"/>
      <c r="X16" s="1915"/>
      <c r="Y16" s="1915"/>
      <c r="Z16" s="1913"/>
      <c r="AA16" s="1913"/>
      <c r="AB16" s="1915"/>
      <c r="AC16" s="1915"/>
      <c r="AD16" s="1913"/>
      <c r="AE16" s="1913"/>
      <c r="AF16" s="1915"/>
      <c r="AG16" s="1915"/>
      <c r="AH16" s="1913"/>
      <c r="AI16" s="1913"/>
      <c r="AJ16" s="1915"/>
      <c r="AK16" s="1915"/>
      <c r="AL16" s="1913"/>
      <c r="AM16" s="1913"/>
      <c r="AN16" s="1915"/>
      <c r="AO16" s="1915"/>
      <c r="AP16" s="1913"/>
      <c r="AQ16" s="1913"/>
      <c r="AR16" s="1915"/>
      <c r="AS16" s="1915"/>
      <c r="AT16" s="1913"/>
      <c r="AU16" s="1913"/>
      <c r="AV16" s="1915"/>
      <c r="AW16" s="1915"/>
      <c r="AX16" s="1913"/>
      <c r="AY16" s="1913"/>
      <c r="AZ16" s="1915"/>
      <c r="BA16" s="1915"/>
      <c r="BB16" s="1913"/>
      <c r="BC16" s="1916"/>
    </row>
    <row r="17" spans="1:55" s="574" customFormat="1">
      <c r="A17" s="566" t="s">
        <v>59</v>
      </c>
      <c r="B17" s="1929" t="s">
        <v>151</v>
      </c>
      <c r="C17" s="1930"/>
      <c r="D17" s="1930"/>
      <c r="E17" s="1930"/>
      <c r="F17" s="1930"/>
      <c r="G17" s="1930"/>
      <c r="H17" s="1930"/>
      <c r="I17" s="1935"/>
      <c r="J17" s="577">
        <f>1/12</f>
        <v>8.3333333333333329E-2</v>
      </c>
      <c r="K17" s="567">
        <f t="shared" ref="K17:V17" si="41">ROUND($J17*K$13,2)</f>
        <v>172.25</v>
      </c>
      <c r="L17" s="567">
        <f t="shared" si="41"/>
        <v>188.82</v>
      </c>
      <c r="M17" s="567">
        <f t="shared" si="41"/>
        <v>225.43</v>
      </c>
      <c r="N17" s="578">
        <f t="shared" si="41"/>
        <v>132.5</v>
      </c>
      <c r="O17" s="578">
        <f t="shared" si="41"/>
        <v>145.24</v>
      </c>
      <c r="P17" s="579">
        <f t="shared" si="41"/>
        <v>172.25</v>
      </c>
      <c r="Q17" s="579">
        <f t="shared" si="41"/>
        <v>188.82</v>
      </c>
      <c r="R17" s="578">
        <f t="shared" si="41"/>
        <v>132.5</v>
      </c>
      <c r="S17" s="578">
        <f t="shared" si="41"/>
        <v>145.24</v>
      </c>
      <c r="T17" s="579">
        <f t="shared" si="41"/>
        <v>172.25</v>
      </c>
      <c r="U17" s="579">
        <f t="shared" si="41"/>
        <v>188.82</v>
      </c>
      <c r="V17" s="578">
        <f t="shared" si="41"/>
        <v>172.25</v>
      </c>
      <c r="W17" s="578">
        <f t="shared" ref="P17:BC18" si="42">ROUND($J17*W$13,2)</f>
        <v>188.82</v>
      </c>
      <c r="X17" s="579">
        <f t="shared" si="42"/>
        <v>172.25</v>
      </c>
      <c r="Y17" s="579">
        <f t="shared" si="42"/>
        <v>188.82</v>
      </c>
      <c r="Z17" s="578">
        <f t="shared" si="42"/>
        <v>172.25</v>
      </c>
      <c r="AA17" s="578">
        <f t="shared" si="42"/>
        <v>188.82</v>
      </c>
      <c r="AB17" s="579">
        <f t="shared" si="42"/>
        <v>132.5</v>
      </c>
      <c r="AC17" s="579">
        <f t="shared" si="42"/>
        <v>145.24</v>
      </c>
      <c r="AD17" s="578">
        <f t="shared" si="42"/>
        <v>132.5</v>
      </c>
      <c r="AE17" s="578">
        <f t="shared" si="42"/>
        <v>145.24</v>
      </c>
      <c r="AF17" s="579">
        <f t="shared" si="42"/>
        <v>172.25</v>
      </c>
      <c r="AG17" s="579">
        <f t="shared" si="42"/>
        <v>188.82</v>
      </c>
      <c r="AH17" s="578">
        <f t="shared" si="42"/>
        <v>172.25</v>
      </c>
      <c r="AI17" s="578">
        <f t="shared" si="42"/>
        <v>188.82</v>
      </c>
      <c r="AJ17" s="579">
        <f t="shared" si="42"/>
        <v>172.25</v>
      </c>
      <c r="AK17" s="579">
        <f t="shared" si="42"/>
        <v>188.82</v>
      </c>
      <c r="AL17" s="578">
        <f t="shared" si="42"/>
        <v>172.25</v>
      </c>
      <c r="AM17" s="578">
        <f t="shared" si="42"/>
        <v>188.82</v>
      </c>
      <c r="AN17" s="579">
        <f t="shared" si="42"/>
        <v>172.25</v>
      </c>
      <c r="AO17" s="579">
        <f t="shared" si="42"/>
        <v>188.82</v>
      </c>
      <c r="AP17" s="578">
        <f t="shared" si="42"/>
        <v>172.25</v>
      </c>
      <c r="AQ17" s="578">
        <f t="shared" si="42"/>
        <v>172.25</v>
      </c>
      <c r="AR17" s="579">
        <f t="shared" si="42"/>
        <v>172.25</v>
      </c>
      <c r="AS17" s="579">
        <f t="shared" si="42"/>
        <v>188.82</v>
      </c>
      <c r="AT17" s="578">
        <f t="shared" si="42"/>
        <v>172.25</v>
      </c>
      <c r="AU17" s="578">
        <f t="shared" si="42"/>
        <v>188.82</v>
      </c>
      <c r="AV17" s="579">
        <f t="shared" si="42"/>
        <v>172.25</v>
      </c>
      <c r="AW17" s="579">
        <f t="shared" si="42"/>
        <v>188.82</v>
      </c>
      <c r="AX17" s="578">
        <f t="shared" si="42"/>
        <v>172.25</v>
      </c>
      <c r="AY17" s="578">
        <f t="shared" si="42"/>
        <v>188.82</v>
      </c>
      <c r="AZ17" s="579">
        <f t="shared" si="42"/>
        <v>172.25</v>
      </c>
      <c r="BA17" s="579">
        <f t="shared" si="42"/>
        <v>188.82</v>
      </c>
      <c r="BB17" s="578">
        <f t="shared" si="42"/>
        <v>172.25</v>
      </c>
      <c r="BC17" s="578">
        <f t="shared" si="42"/>
        <v>188.82</v>
      </c>
    </row>
    <row r="18" spans="1:55" s="574" customFormat="1">
      <c r="A18" s="566" t="s">
        <v>61</v>
      </c>
      <c r="B18" s="1867" t="s">
        <v>152</v>
      </c>
      <c r="C18" s="1868"/>
      <c r="D18" s="1868"/>
      <c r="E18" s="1868"/>
      <c r="F18" s="1868"/>
      <c r="G18" s="1868"/>
      <c r="H18" s="1868"/>
      <c r="I18" s="1869"/>
      <c r="J18" s="580">
        <f>1/3/12</f>
        <v>2.7777777777777776E-2</v>
      </c>
      <c r="K18" s="567">
        <f>ROUND($J18*K$13,2)</f>
        <v>57.42</v>
      </c>
      <c r="L18" s="567">
        <f>ROUND($J18*L$13,2)</f>
        <v>62.94</v>
      </c>
      <c r="M18" s="567">
        <f>ROUND($J18*M$13,2)</f>
        <v>75.14</v>
      </c>
      <c r="N18" s="578">
        <f>ROUND($J18*N$13,2)</f>
        <v>44.17</v>
      </c>
      <c r="O18" s="578">
        <f>ROUND($J18*O$13,2)</f>
        <v>48.41</v>
      </c>
      <c r="P18" s="579">
        <f t="shared" si="42"/>
        <v>57.42</v>
      </c>
      <c r="Q18" s="579">
        <f t="shared" si="42"/>
        <v>62.94</v>
      </c>
      <c r="R18" s="578">
        <f t="shared" si="42"/>
        <v>44.17</v>
      </c>
      <c r="S18" s="578">
        <f t="shared" si="42"/>
        <v>48.41</v>
      </c>
      <c r="T18" s="579">
        <f t="shared" si="42"/>
        <v>57.42</v>
      </c>
      <c r="U18" s="579">
        <f t="shared" si="42"/>
        <v>62.94</v>
      </c>
      <c r="V18" s="578">
        <f t="shared" si="42"/>
        <v>57.42</v>
      </c>
      <c r="W18" s="578">
        <f t="shared" si="42"/>
        <v>62.94</v>
      </c>
      <c r="X18" s="579">
        <f t="shared" si="42"/>
        <v>57.42</v>
      </c>
      <c r="Y18" s="579">
        <f t="shared" si="42"/>
        <v>62.94</v>
      </c>
      <c r="Z18" s="578">
        <f t="shared" si="42"/>
        <v>57.42</v>
      </c>
      <c r="AA18" s="578">
        <f t="shared" si="42"/>
        <v>62.94</v>
      </c>
      <c r="AB18" s="579">
        <f t="shared" si="42"/>
        <v>44.17</v>
      </c>
      <c r="AC18" s="579">
        <f t="shared" si="42"/>
        <v>48.41</v>
      </c>
      <c r="AD18" s="578">
        <f t="shared" si="42"/>
        <v>44.17</v>
      </c>
      <c r="AE18" s="578">
        <f t="shared" si="42"/>
        <v>48.41</v>
      </c>
      <c r="AF18" s="579">
        <f t="shared" si="42"/>
        <v>57.42</v>
      </c>
      <c r="AG18" s="579">
        <f t="shared" si="42"/>
        <v>62.94</v>
      </c>
      <c r="AH18" s="578">
        <f t="shared" si="42"/>
        <v>57.42</v>
      </c>
      <c r="AI18" s="578">
        <f t="shared" si="42"/>
        <v>62.94</v>
      </c>
      <c r="AJ18" s="579">
        <f t="shared" si="42"/>
        <v>57.42</v>
      </c>
      <c r="AK18" s="579">
        <f t="shared" si="42"/>
        <v>62.94</v>
      </c>
      <c r="AL18" s="578">
        <f t="shared" si="42"/>
        <v>57.42</v>
      </c>
      <c r="AM18" s="578">
        <f t="shared" si="42"/>
        <v>62.94</v>
      </c>
      <c r="AN18" s="579">
        <f t="shared" si="42"/>
        <v>57.42</v>
      </c>
      <c r="AO18" s="579">
        <f t="shared" si="42"/>
        <v>62.94</v>
      </c>
      <c r="AP18" s="578">
        <f t="shared" si="42"/>
        <v>57.42</v>
      </c>
      <c r="AQ18" s="578">
        <f t="shared" si="42"/>
        <v>57.42</v>
      </c>
      <c r="AR18" s="579">
        <f t="shared" si="42"/>
        <v>57.42</v>
      </c>
      <c r="AS18" s="579">
        <f t="shared" si="42"/>
        <v>62.94</v>
      </c>
      <c r="AT18" s="578">
        <f t="shared" si="42"/>
        <v>57.42</v>
      </c>
      <c r="AU18" s="578">
        <f t="shared" si="42"/>
        <v>62.94</v>
      </c>
      <c r="AV18" s="579">
        <f t="shared" si="42"/>
        <v>57.42</v>
      </c>
      <c r="AW18" s="579">
        <f t="shared" si="42"/>
        <v>62.94</v>
      </c>
      <c r="AX18" s="578">
        <f t="shared" si="42"/>
        <v>57.42</v>
      </c>
      <c r="AY18" s="578">
        <f t="shared" si="42"/>
        <v>62.94</v>
      </c>
      <c r="AZ18" s="579">
        <f t="shared" si="42"/>
        <v>57.42</v>
      </c>
      <c r="BA18" s="579">
        <f t="shared" si="42"/>
        <v>62.94</v>
      </c>
      <c r="BB18" s="578">
        <f t="shared" si="42"/>
        <v>57.42</v>
      </c>
      <c r="BC18" s="578">
        <f t="shared" si="42"/>
        <v>62.94</v>
      </c>
    </row>
    <row r="19" spans="1:55" s="574" customFormat="1">
      <c r="A19" s="1939" t="s">
        <v>374</v>
      </c>
      <c r="B19" s="1940"/>
      <c r="C19" s="1940"/>
      <c r="D19" s="1940"/>
      <c r="E19" s="1940"/>
      <c r="F19" s="1940"/>
      <c r="G19" s="1940"/>
      <c r="H19" s="1940"/>
      <c r="I19" s="1941"/>
      <c r="J19" s="581">
        <f t="shared" ref="J19:BC19" si="43">SUM(J17:J18)</f>
        <v>0.1111111111111111</v>
      </c>
      <c r="K19" s="582">
        <f t="shared" si="43"/>
        <v>229.67000000000002</v>
      </c>
      <c r="L19" s="582">
        <f t="shared" si="43"/>
        <v>251.76</v>
      </c>
      <c r="M19" s="582">
        <f t="shared" si="43"/>
        <v>300.57</v>
      </c>
      <c r="N19" s="583">
        <f t="shared" si="43"/>
        <v>176.67000000000002</v>
      </c>
      <c r="O19" s="583">
        <f t="shared" si="43"/>
        <v>193.65</v>
      </c>
      <c r="P19" s="584">
        <f t="shared" si="43"/>
        <v>229.67000000000002</v>
      </c>
      <c r="Q19" s="584">
        <f t="shared" si="43"/>
        <v>251.76</v>
      </c>
      <c r="R19" s="583">
        <f t="shared" si="43"/>
        <v>176.67000000000002</v>
      </c>
      <c r="S19" s="583">
        <f t="shared" si="43"/>
        <v>193.65</v>
      </c>
      <c r="T19" s="584">
        <f t="shared" si="43"/>
        <v>229.67000000000002</v>
      </c>
      <c r="U19" s="584">
        <f t="shared" si="43"/>
        <v>251.76</v>
      </c>
      <c r="V19" s="583">
        <f t="shared" si="43"/>
        <v>229.67000000000002</v>
      </c>
      <c r="W19" s="583">
        <f t="shared" si="43"/>
        <v>251.76</v>
      </c>
      <c r="X19" s="584">
        <f t="shared" si="43"/>
        <v>229.67000000000002</v>
      </c>
      <c r="Y19" s="584">
        <f t="shared" si="43"/>
        <v>251.76</v>
      </c>
      <c r="Z19" s="583">
        <f t="shared" si="43"/>
        <v>229.67000000000002</v>
      </c>
      <c r="AA19" s="583">
        <f t="shared" si="43"/>
        <v>251.76</v>
      </c>
      <c r="AB19" s="584">
        <f t="shared" si="43"/>
        <v>176.67000000000002</v>
      </c>
      <c r="AC19" s="584">
        <f t="shared" si="43"/>
        <v>193.65</v>
      </c>
      <c r="AD19" s="583">
        <f t="shared" si="43"/>
        <v>176.67000000000002</v>
      </c>
      <c r="AE19" s="583">
        <f t="shared" si="43"/>
        <v>193.65</v>
      </c>
      <c r="AF19" s="584">
        <f t="shared" si="43"/>
        <v>229.67000000000002</v>
      </c>
      <c r="AG19" s="584">
        <f t="shared" si="43"/>
        <v>251.76</v>
      </c>
      <c r="AH19" s="583">
        <f t="shared" si="43"/>
        <v>229.67000000000002</v>
      </c>
      <c r="AI19" s="583">
        <f t="shared" si="43"/>
        <v>251.76</v>
      </c>
      <c r="AJ19" s="584">
        <f t="shared" si="43"/>
        <v>229.67000000000002</v>
      </c>
      <c r="AK19" s="584">
        <f t="shared" si="43"/>
        <v>251.76</v>
      </c>
      <c r="AL19" s="583">
        <f t="shared" si="43"/>
        <v>229.67000000000002</v>
      </c>
      <c r="AM19" s="583">
        <f t="shared" si="43"/>
        <v>251.76</v>
      </c>
      <c r="AN19" s="584">
        <f t="shared" si="43"/>
        <v>229.67000000000002</v>
      </c>
      <c r="AO19" s="584">
        <f t="shared" si="43"/>
        <v>251.76</v>
      </c>
      <c r="AP19" s="583">
        <f t="shared" si="43"/>
        <v>229.67000000000002</v>
      </c>
      <c r="AQ19" s="583">
        <f t="shared" si="43"/>
        <v>229.67000000000002</v>
      </c>
      <c r="AR19" s="584">
        <f t="shared" si="43"/>
        <v>229.67000000000002</v>
      </c>
      <c r="AS19" s="584">
        <f t="shared" si="43"/>
        <v>251.76</v>
      </c>
      <c r="AT19" s="583">
        <f t="shared" si="43"/>
        <v>229.67000000000002</v>
      </c>
      <c r="AU19" s="583">
        <f t="shared" si="43"/>
        <v>251.76</v>
      </c>
      <c r="AV19" s="584">
        <f t="shared" si="43"/>
        <v>229.67000000000002</v>
      </c>
      <c r="AW19" s="584">
        <f t="shared" si="43"/>
        <v>251.76</v>
      </c>
      <c r="AX19" s="583">
        <f t="shared" si="43"/>
        <v>229.67000000000002</v>
      </c>
      <c r="AY19" s="583">
        <f t="shared" si="43"/>
        <v>251.76</v>
      </c>
      <c r="AZ19" s="584">
        <f t="shared" si="43"/>
        <v>229.67000000000002</v>
      </c>
      <c r="BA19" s="584">
        <f t="shared" si="43"/>
        <v>251.76</v>
      </c>
      <c r="BB19" s="583">
        <f t="shared" si="43"/>
        <v>229.67000000000002</v>
      </c>
      <c r="BC19" s="583">
        <f t="shared" si="43"/>
        <v>251.76</v>
      </c>
    </row>
    <row r="20" spans="1:55" s="574" customFormat="1">
      <c r="K20" s="575"/>
      <c r="L20" s="575"/>
      <c r="M20" s="575"/>
      <c r="N20" s="576"/>
      <c r="O20" s="576"/>
      <c r="P20" s="575"/>
      <c r="Q20" s="575"/>
      <c r="R20" s="576"/>
      <c r="S20" s="576"/>
      <c r="T20" s="575"/>
      <c r="U20" s="575"/>
      <c r="V20" s="576"/>
      <c r="W20" s="576"/>
      <c r="X20" s="575"/>
      <c r="Y20" s="575"/>
      <c r="Z20" s="576"/>
      <c r="AA20" s="576"/>
      <c r="AB20" s="575"/>
      <c r="AC20" s="575"/>
      <c r="AD20" s="576"/>
      <c r="AE20" s="576"/>
      <c r="AF20" s="575"/>
      <c r="AG20" s="575"/>
      <c r="AH20" s="576"/>
      <c r="AI20" s="576"/>
      <c r="AJ20" s="575"/>
      <c r="AK20" s="575"/>
      <c r="AL20" s="576"/>
      <c r="AM20" s="576"/>
      <c r="AN20" s="575"/>
      <c r="AO20" s="575"/>
      <c r="AP20" s="576"/>
      <c r="AQ20" s="576"/>
      <c r="AR20" s="575"/>
      <c r="AS20" s="575"/>
      <c r="AT20" s="576"/>
      <c r="AU20" s="576"/>
      <c r="AV20" s="575"/>
      <c r="AW20" s="575"/>
      <c r="AX20" s="576"/>
      <c r="AY20" s="576"/>
      <c r="AZ20" s="575"/>
      <c r="BA20" s="575"/>
      <c r="BB20" s="576"/>
      <c r="BC20" s="576"/>
    </row>
    <row r="21" spans="1:55">
      <c r="A21" s="1870" t="s">
        <v>153</v>
      </c>
      <c r="B21" s="1871"/>
      <c r="C21" s="1871"/>
      <c r="D21" s="1871"/>
      <c r="E21" s="1871"/>
      <c r="F21" s="1871"/>
      <c r="G21" s="1871"/>
      <c r="H21" s="1871"/>
      <c r="I21" s="1871"/>
      <c r="J21" s="1872"/>
      <c r="K21" s="1914" t="s">
        <v>143</v>
      </c>
      <c r="L21" s="1914" t="s">
        <v>143</v>
      </c>
      <c r="M21" s="1914" t="s">
        <v>143</v>
      </c>
      <c r="N21" s="1912" t="s">
        <v>143</v>
      </c>
      <c r="O21" s="1912" t="s">
        <v>143</v>
      </c>
      <c r="P21" s="1914" t="s">
        <v>143</v>
      </c>
      <c r="Q21" s="1914" t="s">
        <v>143</v>
      </c>
      <c r="R21" s="1912" t="s">
        <v>143</v>
      </c>
      <c r="S21" s="1912" t="s">
        <v>143</v>
      </c>
      <c r="T21" s="1914" t="s">
        <v>143</v>
      </c>
      <c r="U21" s="1914" t="s">
        <v>143</v>
      </c>
      <c r="V21" s="1912" t="s">
        <v>143</v>
      </c>
      <c r="W21" s="1912" t="s">
        <v>143</v>
      </c>
      <c r="X21" s="1914" t="s">
        <v>143</v>
      </c>
      <c r="Y21" s="1914" t="s">
        <v>143</v>
      </c>
      <c r="Z21" s="1912" t="s">
        <v>143</v>
      </c>
      <c r="AA21" s="1912" t="s">
        <v>143</v>
      </c>
      <c r="AB21" s="1914" t="s">
        <v>143</v>
      </c>
      <c r="AC21" s="1914" t="s">
        <v>143</v>
      </c>
      <c r="AD21" s="1912" t="s">
        <v>143</v>
      </c>
      <c r="AE21" s="1912" t="s">
        <v>143</v>
      </c>
      <c r="AF21" s="1914" t="s">
        <v>143</v>
      </c>
      <c r="AG21" s="1914" t="s">
        <v>143</v>
      </c>
      <c r="AH21" s="1912" t="s">
        <v>143</v>
      </c>
      <c r="AI21" s="1912" t="s">
        <v>143</v>
      </c>
      <c r="AJ21" s="1914" t="s">
        <v>143</v>
      </c>
      <c r="AK21" s="1914" t="s">
        <v>143</v>
      </c>
      <c r="AL21" s="1912" t="s">
        <v>143</v>
      </c>
      <c r="AM21" s="1912" t="s">
        <v>143</v>
      </c>
      <c r="AN21" s="1914" t="s">
        <v>143</v>
      </c>
      <c r="AO21" s="1914" t="s">
        <v>143</v>
      </c>
      <c r="AP21" s="1912" t="s">
        <v>143</v>
      </c>
      <c r="AQ21" s="1912" t="s">
        <v>143</v>
      </c>
      <c r="AR21" s="1914" t="s">
        <v>143</v>
      </c>
      <c r="AS21" s="1914" t="s">
        <v>143</v>
      </c>
      <c r="AT21" s="1912" t="s">
        <v>143</v>
      </c>
      <c r="AU21" s="1912" t="s">
        <v>143</v>
      </c>
      <c r="AV21" s="1914" t="s">
        <v>143</v>
      </c>
      <c r="AW21" s="1914" t="s">
        <v>143</v>
      </c>
      <c r="AX21" s="1912" t="s">
        <v>143</v>
      </c>
      <c r="AY21" s="1912" t="s">
        <v>143</v>
      </c>
      <c r="AZ21" s="1914" t="s">
        <v>143</v>
      </c>
      <c r="BA21" s="1914" t="s">
        <v>143</v>
      </c>
      <c r="BB21" s="1912" t="s">
        <v>143</v>
      </c>
      <c r="BC21" s="1916" t="s">
        <v>143</v>
      </c>
    </row>
    <row r="22" spans="1:55">
      <c r="A22" s="585" t="s">
        <v>119</v>
      </c>
      <c r="B22" s="586"/>
      <c r="C22" s="586"/>
      <c r="D22" s="586"/>
      <c r="E22" s="586"/>
      <c r="F22" s="587"/>
      <c r="G22" s="587"/>
      <c r="H22" s="587"/>
      <c r="I22" s="588"/>
      <c r="J22" s="442" t="s">
        <v>148</v>
      </c>
      <c r="K22" s="1915"/>
      <c r="L22" s="1915"/>
      <c r="M22" s="1915"/>
      <c r="N22" s="1913"/>
      <c r="O22" s="1913"/>
      <c r="P22" s="1915"/>
      <c r="Q22" s="1915"/>
      <c r="R22" s="1913"/>
      <c r="S22" s="1913"/>
      <c r="T22" s="1915"/>
      <c r="U22" s="1915"/>
      <c r="V22" s="1913"/>
      <c r="W22" s="1913"/>
      <c r="X22" s="1915"/>
      <c r="Y22" s="1915"/>
      <c r="Z22" s="1913"/>
      <c r="AA22" s="1913"/>
      <c r="AB22" s="1915"/>
      <c r="AC22" s="1915"/>
      <c r="AD22" s="1913"/>
      <c r="AE22" s="1913"/>
      <c r="AF22" s="1915"/>
      <c r="AG22" s="1915"/>
      <c r="AH22" s="1913"/>
      <c r="AI22" s="1913"/>
      <c r="AJ22" s="1915"/>
      <c r="AK22" s="1915"/>
      <c r="AL22" s="1913"/>
      <c r="AM22" s="1913"/>
      <c r="AN22" s="1915"/>
      <c r="AO22" s="1915"/>
      <c r="AP22" s="1913"/>
      <c r="AQ22" s="1913"/>
      <c r="AR22" s="1915"/>
      <c r="AS22" s="1915"/>
      <c r="AT22" s="1913"/>
      <c r="AU22" s="1913"/>
      <c r="AV22" s="1915"/>
      <c r="AW22" s="1915"/>
      <c r="AX22" s="1913"/>
      <c r="AY22" s="1913"/>
      <c r="AZ22" s="1915"/>
      <c r="BA22" s="1915"/>
      <c r="BB22" s="1913"/>
      <c r="BC22" s="1916"/>
    </row>
    <row r="23" spans="1:55">
      <c r="A23" s="589" t="s">
        <v>59</v>
      </c>
      <c r="B23" s="1936" t="s">
        <v>60</v>
      </c>
      <c r="C23" s="1937"/>
      <c r="D23" s="1937"/>
      <c r="E23" s="1937"/>
      <c r="F23" s="1937"/>
      <c r="G23" s="1937"/>
      <c r="H23" s="1937"/>
      <c r="I23" s="1938"/>
      <c r="J23" s="1456">
        <v>0.2</v>
      </c>
      <c r="K23" s="567">
        <f t="shared" ref="K23:T25" si="44">ROUND($J23*(K$13+K$19),2)</f>
        <v>459.33</v>
      </c>
      <c r="L23" s="567">
        <f t="shared" si="44"/>
        <v>503.51</v>
      </c>
      <c r="M23" s="567">
        <f t="shared" si="44"/>
        <v>601.15</v>
      </c>
      <c r="N23" s="590">
        <f t="shared" si="44"/>
        <v>353.33</v>
      </c>
      <c r="O23" s="590">
        <f t="shared" si="44"/>
        <v>387.31</v>
      </c>
      <c r="P23" s="591">
        <f t="shared" si="44"/>
        <v>459.33</v>
      </c>
      <c r="Q23" s="591">
        <f t="shared" si="44"/>
        <v>503.51</v>
      </c>
      <c r="R23" s="590">
        <f t="shared" si="44"/>
        <v>353.33</v>
      </c>
      <c r="S23" s="590">
        <f t="shared" si="44"/>
        <v>387.31</v>
      </c>
      <c r="T23" s="591">
        <f t="shared" si="44"/>
        <v>459.33</v>
      </c>
      <c r="U23" s="591">
        <f t="shared" ref="U23:AD25" si="45">ROUND($J23*(U$13+U$19),2)</f>
        <v>503.51</v>
      </c>
      <c r="V23" s="590">
        <f t="shared" si="45"/>
        <v>459.33</v>
      </c>
      <c r="W23" s="590">
        <f t="shared" si="45"/>
        <v>503.51</v>
      </c>
      <c r="X23" s="591">
        <f t="shared" si="45"/>
        <v>459.33</v>
      </c>
      <c r="Y23" s="591">
        <f t="shared" si="45"/>
        <v>503.51</v>
      </c>
      <c r="Z23" s="590">
        <f t="shared" si="45"/>
        <v>459.33</v>
      </c>
      <c r="AA23" s="590">
        <f t="shared" si="45"/>
        <v>503.51</v>
      </c>
      <c r="AB23" s="591">
        <f t="shared" si="45"/>
        <v>353.33</v>
      </c>
      <c r="AC23" s="591">
        <f t="shared" si="45"/>
        <v>387.31</v>
      </c>
      <c r="AD23" s="590">
        <f t="shared" si="45"/>
        <v>353.33</v>
      </c>
      <c r="AE23" s="590">
        <f t="shared" ref="AE23:AN25" si="46">ROUND($J23*(AE$13+AE$19),2)</f>
        <v>387.31</v>
      </c>
      <c r="AF23" s="591">
        <f t="shared" si="46"/>
        <v>459.33</v>
      </c>
      <c r="AG23" s="591">
        <f t="shared" si="46"/>
        <v>503.51</v>
      </c>
      <c r="AH23" s="590">
        <f t="shared" si="46"/>
        <v>459.33</v>
      </c>
      <c r="AI23" s="590">
        <f t="shared" si="46"/>
        <v>503.51</v>
      </c>
      <c r="AJ23" s="591">
        <f t="shared" si="46"/>
        <v>459.33</v>
      </c>
      <c r="AK23" s="591">
        <f t="shared" si="46"/>
        <v>503.51</v>
      </c>
      <c r="AL23" s="590">
        <f t="shared" si="46"/>
        <v>459.33</v>
      </c>
      <c r="AM23" s="590">
        <f t="shared" si="46"/>
        <v>503.51</v>
      </c>
      <c r="AN23" s="591">
        <f t="shared" si="46"/>
        <v>459.33</v>
      </c>
      <c r="AO23" s="591">
        <f t="shared" ref="AO23:BC25" si="47">ROUND($J23*(AO$13+AO$19),2)</f>
        <v>503.51</v>
      </c>
      <c r="AP23" s="590">
        <f t="shared" si="47"/>
        <v>459.33</v>
      </c>
      <c r="AQ23" s="590">
        <f t="shared" si="47"/>
        <v>459.33</v>
      </c>
      <c r="AR23" s="591">
        <f t="shared" si="47"/>
        <v>459.33</v>
      </c>
      <c r="AS23" s="591">
        <f t="shared" si="47"/>
        <v>503.51</v>
      </c>
      <c r="AT23" s="590">
        <f t="shared" si="47"/>
        <v>459.33</v>
      </c>
      <c r="AU23" s="590">
        <f t="shared" si="47"/>
        <v>503.51</v>
      </c>
      <c r="AV23" s="591">
        <f t="shared" si="47"/>
        <v>459.33</v>
      </c>
      <c r="AW23" s="591">
        <f t="shared" si="47"/>
        <v>503.51</v>
      </c>
      <c r="AX23" s="590">
        <f t="shared" si="47"/>
        <v>459.33</v>
      </c>
      <c r="AY23" s="590">
        <f t="shared" si="47"/>
        <v>503.51</v>
      </c>
      <c r="AZ23" s="591">
        <f t="shared" si="47"/>
        <v>459.33</v>
      </c>
      <c r="BA23" s="591">
        <f t="shared" si="47"/>
        <v>503.51</v>
      </c>
      <c r="BB23" s="590">
        <f t="shared" si="47"/>
        <v>459.33</v>
      </c>
      <c r="BC23" s="590">
        <f t="shared" si="47"/>
        <v>503.51</v>
      </c>
    </row>
    <row r="24" spans="1:55">
      <c r="A24" s="592" t="s">
        <v>61</v>
      </c>
      <c r="B24" s="1936" t="s">
        <v>120</v>
      </c>
      <c r="C24" s="1937"/>
      <c r="D24" s="1937"/>
      <c r="E24" s="1937"/>
      <c r="F24" s="1937"/>
      <c r="G24" s="1937"/>
      <c r="H24" s="1937"/>
      <c r="I24" s="1938"/>
      <c r="J24" s="1457">
        <v>2.5000000000000001E-2</v>
      </c>
      <c r="K24" s="567">
        <f t="shared" si="44"/>
        <v>57.42</v>
      </c>
      <c r="L24" s="567">
        <f t="shared" si="44"/>
        <v>62.94</v>
      </c>
      <c r="M24" s="567">
        <f t="shared" si="44"/>
        <v>75.14</v>
      </c>
      <c r="N24" s="590">
        <f t="shared" si="44"/>
        <v>44.17</v>
      </c>
      <c r="O24" s="590">
        <f t="shared" si="44"/>
        <v>48.41</v>
      </c>
      <c r="P24" s="579">
        <f t="shared" si="44"/>
        <v>57.42</v>
      </c>
      <c r="Q24" s="579">
        <f t="shared" si="44"/>
        <v>62.94</v>
      </c>
      <c r="R24" s="590">
        <f t="shared" si="44"/>
        <v>44.17</v>
      </c>
      <c r="S24" s="590">
        <f t="shared" si="44"/>
        <v>48.41</v>
      </c>
      <c r="T24" s="579">
        <f t="shared" si="44"/>
        <v>57.42</v>
      </c>
      <c r="U24" s="579">
        <f t="shared" si="45"/>
        <v>62.94</v>
      </c>
      <c r="V24" s="590">
        <f t="shared" si="45"/>
        <v>57.42</v>
      </c>
      <c r="W24" s="590">
        <f t="shared" si="45"/>
        <v>62.94</v>
      </c>
      <c r="X24" s="579">
        <f t="shared" si="45"/>
        <v>57.42</v>
      </c>
      <c r="Y24" s="579">
        <f t="shared" si="45"/>
        <v>62.94</v>
      </c>
      <c r="Z24" s="590">
        <f t="shared" si="45"/>
        <v>57.42</v>
      </c>
      <c r="AA24" s="590">
        <f t="shared" si="45"/>
        <v>62.94</v>
      </c>
      <c r="AB24" s="579">
        <f t="shared" si="45"/>
        <v>44.17</v>
      </c>
      <c r="AC24" s="579">
        <f t="shared" si="45"/>
        <v>48.41</v>
      </c>
      <c r="AD24" s="590">
        <f t="shared" si="45"/>
        <v>44.17</v>
      </c>
      <c r="AE24" s="590">
        <f t="shared" si="46"/>
        <v>48.41</v>
      </c>
      <c r="AF24" s="579">
        <f t="shared" si="46"/>
        <v>57.42</v>
      </c>
      <c r="AG24" s="579">
        <f t="shared" si="46"/>
        <v>62.94</v>
      </c>
      <c r="AH24" s="590">
        <f t="shared" si="46"/>
        <v>57.42</v>
      </c>
      <c r="AI24" s="590">
        <f t="shared" si="46"/>
        <v>62.94</v>
      </c>
      <c r="AJ24" s="579">
        <f t="shared" si="46"/>
        <v>57.42</v>
      </c>
      <c r="AK24" s="579">
        <f t="shared" si="46"/>
        <v>62.94</v>
      </c>
      <c r="AL24" s="590">
        <f t="shared" si="46"/>
        <v>57.42</v>
      </c>
      <c r="AM24" s="590">
        <f t="shared" si="46"/>
        <v>62.94</v>
      </c>
      <c r="AN24" s="579">
        <f t="shared" si="46"/>
        <v>57.42</v>
      </c>
      <c r="AO24" s="579">
        <f t="shared" si="47"/>
        <v>62.94</v>
      </c>
      <c r="AP24" s="590">
        <f t="shared" si="47"/>
        <v>57.42</v>
      </c>
      <c r="AQ24" s="590">
        <f t="shared" si="47"/>
        <v>57.42</v>
      </c>
      <c r="AR24" s="579">
        <f t="shared" si="47"/>
        <v>57.42</v>
      </c>
      <c r="AS24" s="579">
        <f t="shared" si="47"/>
        <v>62.94</v>
      </c>
      <c r="AT24" s="590">
        <f t="shared" si="47"/>
        <v>57.42</v>
      </c>
      <c r="AU24" s="590">
        <f t="shared" si="47"/>
        <v>62.94</v>
      </c>
      <c r="AV24" s="579">
        <f t="shared" si="47"/>
        <v>57.42</v>
      </c>
      <c r="AW24" s="579">
        <f t="shared" si="47"/>
        <v>62.94</v>
      </c>
      <c r="AX24" s="590">
        <f t="shared" si="47"/>
        <v>57.42</v>
      </c>
      <c r="AY24" s="590">
        <f t="shared" si="47"/>
        <v>62.94</v>
      </c>
      <c r="AZ24" s="579">
        <f t="shared" si="47"/>
        <v>57.42</v>
      </c>
      <c r="BA24" s="579">
        <f t="shared" si="47"/>
        <v>62.94</v>
      </c>
      <c r="BB24" s="590">
        <f t="shared" si="47"/>
        <v>57.42</v>
      </c>
      <c r="BC24" s="590">
        <f t="shared" si="47"/>
        <v>62.94</v>
      </c>
    </row>
    <row r="25" spans="1:55">
      <c r="A25" s="2002" t="s">
        <v>63</v>
      </c>
      <c r="B25" s="1880" t="s">
        <v>121</v>
      </c>
      <c r="C25" s="1881"/>
      <c r="D25" s="593" t="s">
        <v>122</v>
      </c>
      <c r="E25" s="594"/>
      <c r="F25" s="595"/>
      <c r="G25" s="595"/>
      <c r="H25" s="596"/>
      <c r="I25" s="1458">
        <v>0.03</v>
      </c>
      <c r="J25" s="1942">
        <f>I25*I26</f>
        <v>0.03</v>
      </c>
      <c r="K25" s="1884">
        <f t="shared" si="44"/>
        <v>68.900000000000006</v>
      </c>
      <c r="L25" s="1884">
        <f t="shared" si="44"/>
        <v>75.53</v>
      </c>
      <c r="M25" s="1884">
        <f t="shared" si="44"/>
        <v>90.17</v>
      </c>
      <c r="N25" s="1878">
        <f t="shared" si="44"/>
        <v>53</v>
      </c>
      <c r="O25" s="1878">
        <f t="shared" si="44"/>
        <v>58.1</v>
      </c>
      <c r="P25" s="1884">
        <f t="shared" si="44"/>
        <v>68.900000000000006</v>
      </c>
      <c r="Q25" s="1884">
        <f t="shared" si="44"/>
        <v>75.53</v>
      </c>
      <c r="R25" s="1878">
        <f t="shared" si="44"/>
        <v>53</v>
      </c>
      <c r="S25" s="1878">
        <f t="shared" si="44"/>
        <v>58.1</v>
      </c>
      <c r="T25" s="1884">
        <f t="shared" si="44"/>
        <v>68.900000000000006</v>
      </c>
      <c r="U25" s="1884">
        <f t="shared" si="45"/>
        <v>75.53</v>
      </c>
      <c r="V25" s="1878">
        <f t="shared" si="45"/>
        <v>68.900000000000006</v>
      </c>
      <c r="W25" s="1878">
        <f t="shared" si="45"/>
        <v>75.53</v>
      </c>
      <c r="X25" s="1884">
        <f t="shared" si="45"/>
        <v>68.900000000000006</v>
      </c>
      <c r="Y25" s="1884">
        <f t="shared" si="45"/>
        <v>75.53</v>
      </c>
      <c r="Z25" s="1878">
        <f t="shared" si="45"/>
        <v>68.900000000000006</v>
      </c>
      <c r="AA25" s="1878">
        <f t="shared" si="45"/>
        <v>75.53</v>
      </c>
      <c r="AB25" s="1884">
        <f t="shared" si="45"/>
        <v>53</v>
      </c>
      <c r="AC25" s="1884">
        <f t="shared" si="45"/>
        <v>58.1</v>
      </c>
      <c r="AD25" s="1878">
        <f t="shared" si="45"/>
        <v>53</v>
      </c>
      <c r="AE25" s="1878">
        <f t="shared" si="46"/>
        <v>58.1</v>
      </c>
      <c r="AF25" s="1884">
        <f t="shared" si="46"/>
        <v>68.900000000000006</v>
      </c>
      <c r="AG25" s="1884">
        <f t="shared" si="46"/>
        <v>75.53</v>
      </c>
      <c r="AH25" s="1878">
        <f t="shared" si="46"/>
        <v>68.900000000000006</v>
      </c>
      <c r="AI25" s="1878">
        <f t="shared" si="46"/>
        <v>75.53</v>
      </c>
      <c r="AJ25" s="1884">
        <f t="shared" si="46"/>
        <v>68.900000000000006</v>
      </c>
      <c r="AK25" s="1884">
        <f t="shared" si="46"/>
        <v>75.53</v>
      </c>
      <c r="AL25" s="1878">
        <f t="shared" si="46"/>
        <v>68.900000000000006</v>
      </c>
      <c r="AM25" s="1878">
        <f t="shared" si="46"/>
        <v>75.53</v>
      </c>
      <c r="AN25" s="1884">
        <f t="shared" si="46"/>
        <v>68.900000000000006</v>
      </c>
      <c r="AO25" s="1884">
        <f t="shared" si="47"/>
        <v>75.53</v>
      </c>
      <c r="AP25" s="1878">
        <f t="shared" si="47"/>
        <v>68.900000000000006</v>
      </c>
      <c r="AQ25" s="1878">
        <f t="shared" si="47"/>
        <v>68.900000000000006</v>
      </c>
      <c r="AR25" s="1884">
        <f t="shared" si="47"/>
        <v>68.900000000000006</v>
      </c>
      <c r="AS25" s="1884">
        <f t="shared" si="47"/>
        <v>75.53</v>
      </c>
      <c r="AT25" s="1878">
        <f t="shared" si="47"/>
        <v>68.900000000000006</v>
      </c>
      <c r="AU25" s="1878">
        <f t="shared" si="47"/>
        <v>75.53</v>
      </c>
      <c r="AV25" s="1884">
        <f t="shared" si="47"/>
        <v>68.900000000000006</v>
      </c>
      <c r="AW25" s="1884">
        <f t="shared" si="47"/>
        <v>75.53</v>
      </c>
      <c r="AX25" s="1878">
        <f t="shared" si="47"/>
        <v>68.900000000000006</v>
      </c>
      <c r="AY25" s="1878">
        <f t="shared" si="47"/>
        <v>75.53</v>
      </c>
      <c r="AZ25" s="1884">
        <f t="shared" si="47"/>
        <v>68.900000000000006</v>
      </c>
      <c r="BA25" s="1884">
        <f t="shared" si="47"/>
        <v>75.53</v>
      </c>
      <c r="BB25" s="1878">
        <f t="shared" si="47"/>
        <v>68.900000000000006</v>
      </c>
      <c r="BC25" s="1878">
        <f t="shared" si="47"/>
        <v>75.53</v>
      </c>
    </row>
    <row r="26" spans="1:55">
      <c r="A26" s="2003"/>
      <c r="B26" s="1882"/>
      <c r="C26" s="1883"/>
      <c r="D26" s="597" t="s">
        <v>123</v>
      </c>
      <c r="E26" s="594"/>
      <c r="F26" s="598"/>
      <c r="G26" s="598"/>
      <c r="H26" s="599"/>
      <c r="I26" s="1459">
        <v>1</v>
      </c>
      <c r="J26" s="1943"/>
      <c r="K26" s="1885"/>
      <c r="L26" s="1885"/>
      <c r="M26" s="1885"/>
      <c r="N26" s="1879"/>
      <c r="O26" s="1879"/>
      <c r="P26" s="1885"/>
      <c r="Q26" s="1885"/>
      <c r="R26" s="1879"/>
      <c r="S26" s="1879"/>
      <c r="T26" s="1885"/>
      <c r="U26" s="1885"/>
      <c r="V26" s="1879"/>
      <c r="W26" s="1879"/>
      <c r="X26" s="1885"/>
      <c r="Y26" s="1885"/>
      <c r="Z26" s="1879"/>
      <c r="AA26" s="1879"/>
      <c r="AB26" s="1885"/>
      <c r="AC26" s="1885"/>
      <c r="AD26" s="1879"/>
      <c r="AE26" s="1879"/>
      <c r="AF26" s="1885"/>
      <c r="AG26" s="1885"/>
      <c r="AH26" s="1879"/>
      <c r="AI26" s="1879"/>
      <c r="AJ26" s="1885"/>
      <c r="AK26" s="1885"/>
      <c r="AL26" s="1879"/>
      <c r="AM26" s="1879"/>
      <c r="AN26" s="1885"/>
      <c r="AO26" s="1885"/>
      <c r="AP26" s="1879"/>
      <c r="AQ26" s="1879"/>
      <c r="AR26" s="1885"/>
      <c r="AS26" s="1885"/>
      <c r="AT26" s="1879"/>
      <c r="AU26" s="1879"/>
      <c r="AV26" s="1885"/>
      <c r="AW26" s="1885"/>
      <c r="AX26" s="1879"/>
      <c r="AY26" s="1879"/>
      <c r="AZ26" s="1885"/>
      <c r="BA26" s="1885"/>
      <c r="BB26" s="1879"/>
      <c r="BC26" s="1879"/>
    </row>
    <row r="27" spans="1:55">
      <c r="A27" s="592" t="s">
        <v>65</v>
      </c>
      <c r="B27" s="1921" t="s">
        <v>124</v>
      </c>
      <c r="C27" s="1868"/>
      <c r="D27" s="1868"/>
      <c r="E27" s="1868"/>
      <c r="F27" s="1868"/>
      <c r="G27" s="1868"/>
      <c r="H27" s="1868"/>
      <c r="I27" s="1922"/>
      <c r="J27" s="1456">
        <v>1.4999999999999999E-2</v>
      </c>
      <c r="K27" s="567">
        <f t="shared" ref="K27:T31" si="48">ROUND($J27*(K$13+K$19),2)</f>
        <v>34.450000000000003</v>
      </c>
      <c r="L27" s="567">
        <f t="shared" si="48"/>
        <v>37.76</v>
      </c>
      <c r="M27" s="567">
        <f t="shared" si="48"/>
        <v>45.09</v>
      </c>
      <c r="N27" s="590">
        <f t="shared" si="48"/>
        <v>26.5</v>
      </c>
      <c r="O27" s="590">
        <f t="shared" si="48"/>
        <v>29.05</v>
      </c>
      <c r="P27" s="579">
        <f t="shared" si="48"/>
        <v>34.450000000000003</v>
      </c>
      <c r="Q27" s="579">
        <f t="shared" si="48"/>
        <v>37.76</v>
      </c>
      <c r="R27" s="590">
        <f t="shared" si="48"/>
        <v>26.5</v>
      </c>
      <c r="S27" s="590">
        <f t="shared" si="48"/>
        <v>29.05</v>
      </c>
      <c r="T27" s="579">
        <f t="shared" si="48"/>
        <v>34.450000000000003</v>
      </c>
      <c r="U27" s="579">
        <f t="shared" ref="U27:AD31" si="49">ROUND($J27*(U$13+U$19),2)</f>
        <v>37.76</v>
      </c>
      <c r="V27" s="590">
        <f t="shared" si="49"/>
        <v>34.450000000000003</v>
      </c>
      <c r="W27" s="590">
        <f t="shared" si="49"/>
        <v>37.76</v>
      </c>
      <c r="X27" s="579">
        <f t="shared" si="49"/>
        <v>34.450000000000003</v>
      </c>
      <c r="Y27" s="579">
        <f t="shared" si="49"/>
        <v>37.76</v>
      </c>
      <c r="Z27" s="590">
        <f t="shared" si="49"/>
        <v>34.450000000000003</v>
      </c>
      <c r="AA27" s="590">
        <f t="shared" si="49"/>
        <v>37.76</v>
      </c>
      <c r="AB27" s="579">
        <f t="shared" si="49"/>
        <v>26.5</v>
      </c>
      <c r="AC27" s="579">
        <f t="shared" si="49"/>
        <v>29.05</v>
      </c>
      <c r="AD27" s="590">
        <f t="shared" si="49"/>
        <v>26.5</v>
      </c>
      <c r="AE27" s="590">
        <f t="shared" ref="AE27:AN31" si="50">ROUND($J27*(AE$13+AE$19),2)</f>
        <v>29.05</v>
      </c>
      <c r="AF27" s="579">
        <f t="shared" si="50"/>
        <v>34.450000000000003</v>
      </c>
      <c r="AG27" s="579">
        <f t="shared" si="50"/>
        <v>37.76</v>
      </c>
      <c r="AH27" s="590">
        <f t="shared" si="50"/>
        <v>34.450000000000003</v>
      </c>
      <c r="AI27" s="590">
        <f t="shared" si="50"/>
        <v>37.76</v>
      </c>
      <c r="AJ27" s="579">
        <f t="shared" si="50"/>
        <v>34.450000000000003</v>
      </c>
      <c r="AK27" s="579">
        <f t="shared" si="50"/>
        <v>37.76</v>
      </c>
      <c r="AL27" s="590">
        <f t="shared" si="50"/>
        <v>34.450000000000003</v>
      </c>
      <c r="AM27" s="590">
        <f t="shared" si="50"/>
        <v>37.76</v>
      </c>
      <c r="AN27" s="579">
        <f t="shared" si="50"/>
        <v>34.450000000000003</v>
      </c>
      <c r="AO27" s="579">
        <f t="shared" ref="AO27:BC31" si="51">ROUND($J27*(AO$13+AO$19),2)</f>
        <v>37.76</v>
      </c>
      <c r="AP27" s="590">
        <f t="shared" si="51"/>
        <v>34.450000000000003</v>
      </c>
      <c r="AQ27" s="590">
        <f t="shared" si="51"/>
        <v>34.450000000000003</v>
      </c>
      <c r="AR27" s="579">
        <f t="shared" si="51"/>
        <v>34.450000000000003</v>
      </c>
      <c r="AS27" s="579">
        <f t="shared" si="51"/>
        <v>37.76</v>
      </c>
      <c r="AT27" s="590">
        <f t="shared" si="51"/>
        <v>34.450000000000003</v>
      </c>
      <c r="AU27" s="590">
        <f t="shared" si="51"/>
        <v>37.76</v>
      </c>
      <c r="AV27" s="579">
        <f t="shared" si="51"/>
        <v>34.450000000000003</v>
      </c>
      <c r="AW27" s="579">
        <f t="shared" si="51"/>
        <v>37.76</v>
      </c>
      <c r="AX27" s="590">
        <f t="shared" si="51"/>
        <v>34.450000000000003</v>
      </c>
      <c r="AY27" s="590">
        <f t="shared" si="51"/>
        <v>37.76</v>
      </c>
      <c r="AZ27" s="579">
        <f t="shared" si="51"/>
        <v>34.450000000000003</v>
      </c>
      <c r="BA27" s="579">
        <f t="shared" si="51"/>
        <v>37.76</v>
      </c>
      <c r="BB27" s="590">
        <f t="shared" si="51"/>
        <v>34.450000000000003</v>
      </c>
      <c r="BC27" s="590">
        <f t="shared" si="51"/>
        <v>37.76</v>
      </c>
    </row>
    <row r="28" spans="1:55">
      <c r="A28" s="592" t="s">
        <v>67</v>
      </c>
      <c r="B28" s="1921" t="s">
        <v>68</v>
      </c>
      <c r="C28" s="1868"/>
      <c r="D28" s="1868"/>
      <c r="E28" s="1868"/>
      <c r="F28" s="1868"/>
      <c r="G28" s="1868"/>
      <c r="H28" s="1868"/>
      <c r="I28" s="1922"/>
      <c r="J28" s="1456">
        <v>0.01</v>
      </c>
      <c r="K28" s="567">
        <f t="shared" si="48"/>
        <v>22.97</v>
      </c>
      <c r="L28" s="567">
        <f t="shared" si="48"/>
        <v>25.18</v>
      </c>
      <c r="M28" s="567">
        <f t="shared" si="48"/>
        <v>30.06</v>
      </c>
      <c r="N28" s="590">
        <f t="shared" si="48"/>
        <v>17.670000000000002</v>
      </c>
      <c r="O28" s="590">
        <f t="shared" si="48"/>
        <v>19.37</v>
      </c>
      <c r="P28" s="579">
        <f t="shared" si="48"/>
        <v>22.97</v>
      </c>
      <c r="Q28" s="579">
        <f t="shared" si="48"/>
        <v>25.18</v>
      </c>
      <c r="R28" s="590">
        <f t="shared" si="48"/>
        <v>17.670000000000002</v>
      </c>
      <c r="S28" s="590">
        <f t="shared" si="48"/>
        <v>19.37</v>
      </c>
      <c r="T28" s="579">
        <f t="shared" si="48"/>
        <v>22.97</v>
      </c>
      <c r="U28" s="579">
        <f t="shared" si="49"/>
        <v>25.18</v>
      </c>
      <c r="V28" s="590">
        <f t="shared" si="49"/>
        <v>22.97</v>
      </c>
      <c r="W28" s="590">
        <f t="shared" si="49"/>
        <v>25.18</v>
      </c>
      <c r="X28" s="579">
        <f t="shared" si="49"/>
        <v>22.97</v>
      </c>
      <c r="Y28" s="579">
        <f t="shared" si="49"/>
        <v>25.18</v>
      </c>
      <c r="Z28" s="590">
        <f t="shared" si="49"/>
        <v>22.97</v>
      </c>
      <c r="AA28" s="590">
        <f t="shared" si="49"/>
        <v>25.18</v>
      </c>
      <c r="AB28" s="579">
        <f t="shared" si="49"/>
        <v>17.670000000000002</v>
      </c>
      <c r="AC28" s="579">
        <f t="shared" si="49"/>
        <v>19.37</v>
      </c>
      <c r="AD28" s="590">
        <f t="shared" si="49"/>
        <v>17.670000000000002</v>
      </c>
      <c r="AE28" s="590">
        <f t="shared" si="50"/>
        <v>19.37</v>
      </c>
      <c r="AF28" s="579">
        <f t="shared" si="50"/>
        <v>22.97</v>
      </c>
      <c r="AG28" s="579">
        <f t="shared" si="50"/>
        <v>25.18</v>
      </c>
      <c r="AH28" s="590">
        <f t="shared" si="50"/>
        <v>22.97</v>
      </c>
      <c r="AI28" s="590">
        <f t="shared" si="50"/>
        <v>25.18</v>
      </c>
      <c r="AJ28" s="579">
        <f t="shared" si="50"/>
        <v>22.97</v>
      </c>
      <c r="AK28" s="579">
        <f t="shared" si="50"/>
        <v>25.18</v>
      </c>
      <c r="AL28" s="590">
        <f t="shared" si="50"/>
        <v>22.97</v>
      </c>
      <c r="AM28" s="590">
        <f t="shared" si="50"/>
        <v>25.18</v>
      </c>
      <c r="AN28" s="579">
        <f t="shared" si="50"/>
        <v>22.97</v>
      </c>
      <c r="AO28" s="579">
        <f t="shared" si="51"/>
        <v>25.18</v>
      </c>
      <c r="AP28" s="590">
        <f t="shared" si="51"/>
        <v>22.97</v>
      </c>
      <c r="AQ28" s="590">
        <f t="shared" si="51"/>
        <v>22.97</v>
      </c>
      <c r="AR28" s="579">
        <f t="shared" si="51"/>
        <v>22.97</v>
      </c>
      <c r="AS28" s="579">
        <f t="shared" si="51"/>
        <v>25.18</v>
      </c>
      <c r="AT28" s="590">
        <f t="shared" si="51"/>
        <v>22.97</v>
      </c>
      <c r="AU28" s="590">
        <f t="shared" si="51"/>
        <v>25.18</v>
      </c>
      <c r="AV28" s="579">
        <f t="shared" si="51"/>
        <v>22.97</v>
      </c>
      <c r="AW28" s="579">
        <f t="shared" si="51"/>
        <v>25.18</v>
      </c>
      <c r="AX28" s="590">
        <f t="shared" si="51"/>
        <v>22.97</v>
      </c>
      <c r="AY28" s="590">
        <f t="shared" si="51"/>
        <v>25.18</v>
      </c>
      <c r="AZ28" s="579">
        <f t="shared" si="51"/>
        <v>22.97</v>
      </c>
      <c r="BA28" s="579">
        <f t="shared" si="51"/>
        <v>25.18</v>
      </c>
      <c r="BB28" s="590">
        <f t="shared" si="51"/>
        <v>22.97</v>
      </c>
      <c r="BC28" s="590">
        <f t="shared" si="51"/>
        <v>25.18</v>
      </c>
    </row>
    <row r="29" spans="1:55">
      <c r="A29" s="592" t="s">
        <v>70</v>
      </c>
      <c r="B29" s="1921" t="s">
        <v>71</v>
      </c>
      <c r="C29" s="1868"/>
      <c r="D29" s="1868"/>
      <c r="E29" s="1868"/>
      <c r="F29" s="1868"/>
      <c r="G29" s="1868"/>
      <c r="H29" s="1868"/>
      <c r="I29" s="1922"/>
      <c r="J29" s="1456">
        <v>6.0000000000000001E-3</v>
      </c>
      <c r="K29" s="567">
        <f t="shared" si="48"/>
        <v>13.78</v>
      </c>
      <c r="L29" s="567">
        <f t="shared" si="48"/>
        <v>15.11</v>
      </c>
      <c r="M29" s="567">
        <f t="shared" si="48"/>
        <v>18.03</v>
      </c>
      <c r="N29" s="590">
        <f t="shared" si="48"/>
        <v>10.6</v>
      </c>
      <c r="O29" s="590">
        <f t="shared" si="48"/>
        <v>11.62</v>
      </c>
      <c r="P29" s="579">
        <f t="shared" si="48"/>
        <v>13.78</v>
      </c>
      <c r="Q29" s="579">
        <f t="shared" si="48"/>
        <v>15.11</v>
      </c>
      <c r="R29" s="590">
        <f t="shared" si="48"/>
        <v>10.6</v>
      </c>
      <c r="S29" s="590">
        <f t="shared" si="48"/>
        <v>11.62</v>
      </c>
      <c r="T29" s="579">
        <f t="shared" si="48"/>
        <v>13.78</v>
      </c>
      <c r="U29" s="579">
        <f t="shared" si="49"/>
        <v>15.11</v>
      </c>
      <c r="V29" s="590">
        <f t="shared" si="49"/>
        <v>13.78</v>
      </c>
      <c r="W29" s="590">
        <f t="shared" si="49"/>
        <v>15.11</v>
      </c>
      <c r="X29" s="579">
        <f t="shared" si="49"/>
        <v>13.78</v>
      </c>
      <c r="Y29" s="579">
        <f t="shared" si="49"/>
        <v>15.11</v>
      </c>
      <c r="Z29" s="590">
        <f t="shared" si="49"/>
        <v>13.78</v>
      </c>
      <c r="AA29" s="590">
        <f t="shared" si="49"/>
        <v>15.11</v>
      </c>
      <c r="AB29" s="579">
        <f t="shared" si="49"/>
        <v>10.6</v>
      </c>
      <c r="AC29" s="579">
        <f t="shared" si="49"/>
        <v>11.62</v>
      </c>
      <c r="AD29" s="590">
        <f t="shared" si="49"/>
        <v>10.6</v>
      </c>
      <c r="AE29" s="590">
        <f t="shared" si="50"/>
        <v>11.62</v>
      </c>
      <c r="AF29" s="579">
        <f t="shared" si="50"/>
        <v>13.78</v>
      </c>
      <c r="AG29" s="579">
        <f t="shared" si="50"/>
        <v>15.11</v>
      </c>
      <c r="AH29" s="590">
        <f t="shared" si="50"/>
        <v>13.78</v>
      </c>
      <c r="AI29" s="590">
        <f t="shared" si="50"/>
        <v>15.11</v>
      </c>
      <c r="AJ29" s="579">
        <f t="shared" si="50"/>
        <v>13.78</v>
      </c>
      <c r="AK29" s="579">
        <f t="shared" si="50"/>
        <v>15.11</v>
      </c>
      <c r="AL29" s="590">
        <f t="shared" si="50"/>
        <v>13.78</v>
      </c>
      <c r="AM29" s="590">
        <f t="shared" si="50"/>
        <v>15.11</v>
      </c>
      <c r="AN29" s="579">
        <f t="shared" si="50"/>
        <v>13.78</v>
      </c>
      <c r="AO29" s="579">
        <f t="shared" si="51"/>
        <v>15.11</v>
      </c>
      <c r="AP29" s="590">
        <f t="shared" si="51"/>
        <v>13.78</v>
      </c>
      <c r="AQ29" s="590">
        <f t="shared" si="51"/>
        <v>13.78</v>
      </c>
      <c r="AR29" s="579">
        <f t="shared" si="51"/>
        <v>13.78</v>
      </c>
      <c r="AS29" s="579">
        <f t="shared" si="51"/>
        <v>15.11</v>
      </c>
      <c r="AT29" s="590">
        <f t="shared" si="51"/>
        <v>13.78</v>
      </c>
      <c r="AU29" s="590">
        <f t="shared" si="51"/>
        <v>15.11</v>
      </c>
      <c r="AV29" s="579">
        <f t="shared" si="51"/>
        <v>13.78</v>
      </c>
      <c r="AW29" s="579">
        <f t="shared" si="51"/>
        <v>15.11</v>
      </c>
      <c r="AX29" s="590">
        <f t="shared" si="51"/>
        <v>13.78</v>
      </c>
      <c r="AY29" s="590">
        <f t="shared" si="51"/>
        <v>15.11</v>
      </c>
      <c r="AZ29" s="579">
        <f t="shared" si="51"/>
        <v>13.78</v>
      </c>
      <c r="BA29" s="579">
        <f t="shared" si="51"/>
        <v>15.11</v>
      </c>
      <c r="BB29" s="590">
        <f t="shared" si="51"/>
        <v>13.78</v>
      </c>
      <c r="BC29" s="590">
        <f t="shared" si="51"/>
        <v>15.11</v>
      </c>
    </row>
    <row r="30" spans="1:55">
      <c r="A30" s="592" t="s">
        <v>72</v>
      </c>
      <c r="B30" s="1921" t="s">
        <v>73</v>
      </c>
      <c r="C30" s="1868"/>
      <c r="D30" s="1868"/>
      <c r="E30" s="1868"/>
      <c r="F30" s="1868"/>
      <c r="G30" s="1868"/>
      <c r="H30" s="1868"/>
      <c r="I30" s="1922"/>
      <c r="J30" s="1456">
        <v>2E-3</v>
      </c>
      <c r="K30" s="567">
        <f t="shared" si="48"/>
        <v>4.59</v>
      </c>
      <c r="L30" s="567">
        <f t="shared" si="48"/>
        <v>5.04</v>
      </c>
      <c r="M30" s="567">
        <f t="shared" si="48"/>
        <v>6.01</v>
      </c>
      <c r="N30" s="590">
        <f t="shared" si="48"/>
        <v>3.53</v>
      </c>
      <c r="O30" s="590">
        <f t="shared" si="48"/>
        <v>3.87</v>
      </c>
      <c r="P30" s="579">
        <f t="shared" si="48"/>
        <v>4.59</v>
      </c>
      <c r="Q30" s="579">
        <f t="shared" si="48"/>
        <v>5.04</v>
      </c>
      <c r="R30" s="590">
        <f t="shared" si="48"/>
        <v>3.53</v>
      </c>
      <c r="S30" s="590">
        <f t="shared" si="48"/>
        <v>3.87</v>
      </c>
      <c r="T30" s="579">
        <f t="shared" si="48"/>
        <v>4.59</v>
      </c>
      <c r="U30" s="579">
        <f t="shared" si="49"/>
        <v>5.04</v>
      </c>
      <c r="V30" s="590">
        <f t="shared" si="49"/>
        <v>4.59</v>
      </c>
      <c r="W30" s="590">
        <f t="shared" si="49"/>
        <v>5.04</v>
      </c>
      <c r="X30" s="579">
        <f t="shared" si="49"/>
        <v>4.59</v>
      </c>
      <c r="Y30" s="579">
        <f t="shared" si="49"/>
        <v>5.04</v>
      </c>
      <c r="Z30" s="590">
        <f t="shared" si="49"/>
        <v>4.59</v>
      </c>
      <c r="AA30" s="590">
        <f t="shared" si="49"/>
        <v>5.04</v>
      </c>
      <c r="AB30" s="579">
        <f t="shared" si="49"/>
        <v>3.53</v>
      </c>
      <c r="AC30" s="579">
        <f t="shared" si="49"/>
        <v>3.87</v>
      </c>
      <c r="AD30" s="590">
        <f t="shared" si="49"/>
        <v>3.53</v>
      </c>
      <c r="AE30" s="590">
        <f t="shared" si="50"/>
        <v>3.87</v>
      </c>
      <c r="AF30" s="579">
        <f t="shared" si="50"/>
        <v>4.59</v>
      </c>
      <c r="AG30" s="579">
        <f t="shared" si="50"/>
        <v>5.04</v>
      </c>
      <c r="AH30" s="590">
        <f t="shared" si="50"/>
        <v>4.59</v>
      </c>
      <c r="AI30" s="590">
        <f t="shared" si="50"/>
        <v>5.04</v>
      </c>
      <c r="AJ30" s="579">
        <f t="shared" si="50"/>
        <v>4.59</v>
      </c>
      <c r="AK30" s="579">
        <f t="shared" si="50"/>
        <v>5.04</v>
      </c>
      <c r="AL30" s="590">
        <f t="shared" si="50"/>
        <v>4.59</v>
      </c>
      <c r="AM30" s="590">
        <f t="shared" si="50"/>
        <v>5.04</v>
      </c>
      <c r="AN30" s="579">
        <f t="shared" si="50"/>
        <v>4.59</v>
      </c>
      <c r="AO30" s="579">
        <f t="shared" si="51"/>
        <v>5.04</v>
      </c>
      <c r="AP30" s="590">
        <f t="shared" si="51"/>
        <v>4.59</v>
      </c>
      <c r="AQ30" s="590">
        <f t="shared" si="51"/>
        <v>4.59</v>
      </c>
      <c r="AR30" s="579">
        <f t="shared" si="51"/>
        <v>4.59</v>
      </c>
      <c r="AS30" s="579">
        <f t="shared" si="51"/>
        <v>5.04</v>
      </c>
      <c r="AT30" s="590">
        <f t="shared" si="51"/>
        <v>4.59</v>
      </c>
      <c r="AU30" s="590">
        <f t="shared" si="51"/>
        <v>5.04</v>
      </c>
      <c r="AV30" s="579">
        <f t="shared" si="51"/>
        <v>4.59</v>
      </c>
      <c r="AW30" s="579">
        <f t="shared" si="51"/>
        <v>5.04</v>
      </c>
      <c r="AX30" s="590">
        <f t="shared" si="51"/>
        <v>4.59</v>
      </c>
      <c r="AY30" s="590">
        <f t="shared" si="51"/>
        <v>5.04</v>
      </c>
      <c r="AZ30" s="579">
        <f t="shared" si="51"/>
        <v>4.59</v>
      </c>
      <c r="BA30" s="579">
        <f t="shared" si="51"/>
        <v>5.04</v>
      </c>
      <c r="BB30" s="590">
        <f t="shared" si="51"/>
        <v>4.59</v>
      </c>
      <c r="BC30" s="590">
        <f t="shared" si="51"/>
        <v>5.04</v>
      </c>
    </row>
    <row r="31" spans="1:55">
      <c r="A31" s="600" t="s">
        <v>74</v>
      </c>
      <c r="B31" s="1921" t="s">
        <v>75</v>
      </c>
      <c r="C31" s="1868"/>
      <c r="D31" s="1868"/>
      <c r="E31" s="1868"/>
      <c r="F31" s="1868"/>
      <c r="G31" s="1868"/>
      <c r="H31" s="1868"/>
      <c r="I31" s="1922"/>
      <c r="J31" s="1456">
        <v>0.08</v>
      </c>
      <c r="K31" s="1362">
        <f t="shared" si="48"/>
        <v>183.73</v>
      </c>
      <c r="L31" s="1362">
        <f t="shared" si="48"/>
        <v>201.4</v>
      </c>
      <c r="M31" s="1362">
        <f t="shared" si="48"/>
        <v>240.46</v>
      </c>
      <c r="N31" s="601">
        <f t="shared" si="48"/>
        <v>141.33000000000001</v>
      </c>
      <c r="O31" s="601">
        <f t="shared" si="48"/>
        <v>154.91999999999999</v>
      </c>
      <c r="P31" s="602">
        <f t="shared" si="48"/>
        <v>183.73</v>
      </c>
      <c r="Q31" s="602">
        <f t="shared" si="48"/>
        <v>201.4</v>
      </c>
      <c r="R31" s="601">
        <f t="shared" si="48"/>
        <v>141.33000000000001</v>
      </c>
      <c r="S31" s="601">
        <f t="shared" si="48"/>
        <v>154.91999999999999</v>
      </c>
      <c r="T31" s="602">
        <f t="shared" si="48"/>
        <v>183.73</v>
      </c>
      <c r="U31" s="602">
        <f t="shared" si="49"/>
        <v>201.4</v>
      </c>
      <c r="V31" s="601">
        <f t="shared" si="49"/>
        <v>183.73</v>
      </c>
      <c r="W31" s="601">
        <f t="shared" si="49"/>
        <v>201.4</v>
      </c>
      <c r="X31" s="602">
        <f t="shared" si="49"/>
        <v>183.73</v>
      </c>
      <c r="Y31" s="602">
        <f t="shared" si="49"/>
        <v>201.4</v>
      </c>
      <c r="Z31" s="601">
        <f t="shared" si="49"/>
        <v>183.73</v>
      </c>
      <c r="AA31" s="601">
        <f t="shared" si="49"/>
        <v>201.4</v>
      </c>
      <c r="AB31" s="602">
        <f t="shared" si="49"/>
        <v>141.33000000000001</v>
      </c>
      <c r="AC31" s="602">
        <f t="shared" si="49"/>
        <v>154.91999999999999</v>
      </c>
      <c r="AD31" s="601">
        <f t="shared" si="49"/>
        <v>141.33000000000001</v>
      </c>
      <c r="AE31" s="601">
        <f t="shared" si="50"/>
        <v>154.91999999999999</v>
      </c>
      <c r="AF31" s="602">
        <f t="shared" si="50"/>
        <v>183.73</v>
      </c>
      <c r="AG31" s="602">
        <f t="shared" si="50"/>
        <v>201.4</v>
      </c>
      <c r="AH31" s="601">
        <f t="shared" si="50"/>
        <v>183.73</v>
      </c>
      <c r="AI31" s="601">
        <f t="shared" si="50"/>
        <v>201.4</v>
      </c>
      <c r="AJ31" s="602">
        <f t="shared" si="50"/>
        <v>183.73</v>
      </c>
      <c r="AK31" s="602">
        <f t="shared" si="50"/>
        <v>201.4</v>
      </c>
      <c r="AL31" s="601">
        <f t="shared" si="50"/>
        <v>183.73</v>
      </c>
      <c r="AM31" s="601">
        <f t="shared" si="50"/>
        <v>201.4</v>
      </c>
      <c r="AN31" s="602">
        <f t="shared" si="50"/>
        <v>183.73</v>
      </c>
      <c r="AO31" s="602">
        <f t="shared" si="51"/>
        <v>201.4</v>
      </c>
      <c r="AP31" s="601">
        <f t="shared" si="51"/>
        <v>183.73</v>
      </c>
      <c r="AQ31" s="601">
        <f t="shared" si="51"/>
        <v>183.73</v>
      </c>
      <c r="AR31" s="602">
        <f t="shared" si="51"/>
        <v>183.73</v>
      </c>
      <c r="AS31" s="602">
        <f t="shared" si="51"/>
        <v>201.4</v>
      </c>
      <c r="AT31" s="601">
        <f t="shared" si="51"/>
        <v>183.73</v>
      </c>
      <c r="AU31" s="601">
        <f t="shared" si="51"/>
        <v>201.4</v>
      </c>
      <c r="AV31" s="602">
        <f t="shared" si="51"/>
        <v>183.73</v>
      </c>
      <c r="AW31" s="602">
        <f t="shared" si="51"/>
        <v>201.4</v>
      </c>
      <c r="AX31" s="601">
        <f t="shared" si="51"/>
        <v>183.73</v>
      </c>
      <c r="AY31" s="601">
        <f t="shared" si="51"/>
        <v>201.4</v>
      </c>
      <c r="AZ31" s="602">
        <f t="shared" si="51"/>
        <v>183.73</v>
      </c>
      <c r="BA31" s="602">
        <f t="shared" si="51"/>
        <v>201.4</v>
      </c>
      <c r="BB31" s="601">
        <f t="shared" si="51"/>
        <v>183.73</v>
      </c>
      <c r="BC31" s="601">
        <f t="shared" si="51"/>
        <v>201.4</v>
      </c>
    </row>
    <row r="32" spans="1:55">
      <c r="A32" s="1873" t="s">
        <v>76</v>
      </c>
      <c r="B32" s="1874"/>
      <c r="C32" s="1874"/>
      <c r="D32" s="1874"/>
      <c r="E32" s="1874"/>
      <c r="F32" s="1874"/>
      <c r="G32" s="1874"/>
      <c r="H32" s="1874"/>
      <c r="I32" s="2025"/>
      <c r="J32" s="603">
        <f t="shared" ref="J32:BC32" si="52">SUM(J23:J31)</f>
        <v>0.36800000000000005</v>
      </c>
      <c r="K32" s="582">
        <f t="shared" si="52"/>
        <v>845.17000000000007</v>
      </c>
      <c r="L32" s="582">
        <f t="shared" si="52"/>
        <v>926.46999999999991</v>
      </c>
      <c r="M32" s="582">
        <f t="shared" si="52"/>
        <v>1106.1099999999999</v>
      </c>
      <c r="N32" s="573">
        <f t="shared" si="52"/>
        <v>650.13</v>
      </c>
      <c r="O32" s="573">
        <f t="shared" si="52"/>
        <v>712.65</v>
      </c>
      <c r="P32" s="582">
        <f t="shared" si="52"/>
        <v>845.17000000000007</v>
      </c>
      <c r="Q32" s="582">
        <f t="shared" si="52"/>
        <v>926.46999999999991</v>
      </c>
      <c r="R32" s="573">
        <f t="shared" si="52"/>
        <v>650.13</v>
      </c>
      <c r="S32" s="573">
        <f t="shared" si="52"/>
        <v>712.65</v>
      </c>
      <c r="T32" s="582">
        <f t="shared" si="52"/>
        <v>845.17000000000007</v>
      </c>
      <c r="U32" s="582">
        <f t="shared" si="52"/>
        <v>926.46999999999991</v>
      </c>
      <c r="V32" s="573">
        <f t="shared" si="52"/>
        <v>845.17000000000007</v>
      </c>
      <c r="W32" s="573">
        <f t="shared" si="52"/>
        <v>926.46999999999991</v>
      </c>
      <c r="X32" s="582">
        <f t="shared" si="52"/>
        <v>845.17000000000007</v>
      </c>
      <c r="Y32" s="582">
        <f t="shared" si="52"/>
        <v>926.46999999999991</v>
      </c>
      <c r="Z32" s="573">
        <f t="shared" si="52"/>
        <v>845.17000000000007</v>
      </c>
      <c r="AA32" s="573">
        <f t="shared" si="52"/>
        <v>926.46999999999991</v>
      </c>
      <c r="AB32" s="582">
        <f t="shared" si="52"/>
        <v>650.13</v>
      </c>
      <c r="AC32" s="582">
        <f t="shared" si="52"/>
        <v>712.65</v>
      </c>
      <c r="AD32" s="573">
        <f t="shared" si="52"/>
        <v>650.13</v>
      </c>
      <c r="AE32" s="573">
        <f t="shared" si="52"/>
        <v>712.65</v>
      </c>
      <c r="AF32" s="582">
        <f t="shared" si="52"/>
        <v>845.17000000000007</v>
      </c>
      <c r="AG32" s="582">
        <f t="shared" si="52"/>
        <v>926.46999999999991</v>
      </c>
      <c r="AH32" s="573">
        <f t="shared" si="52"/>
        <v>845.17000000000007</v>
      </c>
      <c r="AI32" s="573">
        <f t="shared" si="52"/>
        <v>926.46999999999991</v>
      </c>
      <c r="AJ32" s="582">
        <f t="shared" si="52"/>
        <v>845.17000000000007</v>
      </c>
      <c r="AK32" s="582">
        <f t="shared" si="52"/>
        <v>926.46999999999991</v>
      </c>
      <c r="AL32" s="573">
        <f t="shared" si="52"/>
        <v>845.17000000000007</v>
      </c>
      <c r="AM32" s="573">
        <f t="shared" si="52"/>
        <v>926.46999999999991</v>
      </c>
      <c r="AN32" s="582">
        <f t="shared" si="52"/>
        <v>845.17000000000007</v>
      </c>
      <c r="AO32" s="582">
        <f t="shared" si="52"/>
        <v>926.46999999999991</v>
      </c>
      <c r="AP32" s="573">
        <f t="shared" si="52"/>
        <v>845.17000000000007</v>
      </c>
      <c r="AQ32" s="573">
        <f t="shared" si="52"/>
        <v>845.17000000000007</v>
      </c>
      <c r="AR32" s="582">
        <f t="shared" si="52"/>
        <v>845.17000000000007</v>
      </c>
      <c r="AS32" s="582">
        <f t="shared" si="52"/>
        <v>926.46999999999991</v>
      </c>
      <c r="AT32" s="573">
        <f t="shared" si="52"/>
        <v>845.17000000000007</v>
      </c>
      <c r="AU32" s="573">
        <f t="shared" si="52"/>
        <v>926.46999999999991</v>
      </c>
      <c r="AV32" s="582">
        <f t="shared" si="52"/>
        <v>845.17000000000007</v>
      </c>
      <c r="AW32" s="582">
        <f t="shared" si="52"/>
        <v>926.46999999999991</v>
      </c>
      <c r="AX32" s="573">
        <f t="shared" si="52"/>
        <v>845.17000000000007</v>
      </c>
      <c r="AY32" s="573">
        <f t="shared" si="52"/>
        <v>926.46999999999991</v>
      </c>
      <c r="AZ32" s="582">
        <f t="shared" si="52"/>
        <v>845.17000000000007</v>
      </c>
      <c r="BA32" s="582">
        <f t="shared" si="52"/>
        <v>926.46999999999991</v>
      </c>
      <c r="BB32" s="573">
        <f t="shared" si="52"/>
        <v>845.17000000000007</v>
      </c>
      <c r="BC32" s="573">
        <f t="shared" si="52"/>
        <v>926.46999999999991</v>
      </c>
    </row>
    <row r="33" spans="1:55" s="574" customFormat="1">
      <c r="I33" s="574">
        <f>146.31-8.2</f>
        <v>138.11000000000001</v>
      </c>
      <c r="K33" s="575"/>
      <c r="L33" s="575"/>
      <c r="M33" s="575"/>
      <c r="N33" s="576"/>
      <c r="O33" s="576"/>
      <c r="P33" s="575"/>
      <c r="Q33" s="575"/>
      <c r="R33" s="576"/>
      <c r="S33" s="576"/>
      <c r="T33" s="575"/>
      <c r="U33" s="575"/>
      <c r="V33" s="576"/>
      <c r="W33" s="576"/>
      <c r="X33" s="575"/>
      <c r="Y33" s="575"/>
      <c r="Z33" s="576"/>
      <c r="AA33" s="576"/>
      <c r="AB33" s="575"/>
      <c r="AC33" s="575"/>
      <c r="AD33" s="576"/>
      <c r="AE33" s="576"/>
      <c r="AF33" s="575"/>
      <c r="AG33" s="575"/>
      <c r="AH33" s="576"/>
      <c r="AI33" s="576"/>
      <c r="AJ33" s="575"/>
      <c r="AK33" s="575"/>
      <c r="AL33" s="576"/>
      <c r="AM33" s="576"/>
      <c r="AN33" s="575"/>
      <c r="AO33" s="575"/>
      <c r="AP33" s="576"/>
      <c r="AQ33" s="576"/>
      <c r="AR33" s="575"/>
      <c r="AS33" s="575"/>
      <c r="AT33" s="576"/>
      <c r="AU33" s="576"/>
      <c r="AV33" s="575"/>
      <c r="AW33" s="575"/>
      <c r="AX33" s="576"/>
      <c r="AY33" s="576"/>
      <c r="AZ33" s="575"/>
      <c r="BA33" s="575"/>
      <c r="BB33" s="576"/>
      <c r="BC33" s="576"/>
    </row>
    <row r="34" spans="1:55">
      <c r="A34" s="1870" t="s">
        <v>155</v>
      </c>
      <c r="B34" s="1871"/>
      <c r="C34" s="1871"/>
      <c r="D34" s="1871"/>
      <c r="E34" s="1871"/>
      <c r="F34" s="1871"/>
      <c r="G34" s="1871"/>
      <c r="H34" s="1871"/>
      <c r="I34" s="1871"/>
      <c r="J34" s="1872"/>
      <c r="K34" s="1914" t="s">
        <v>143</v>
      </c>
      <c r="L34" s="1914" t="s">
        <v>143</v>
      </c>
      <c r="M34" s="1914" t="s">
        <v>143</v>
      </c>
      <c r="N34" s="2008" t="s">
        <v>143</v>
      </c>
      <c r="O34" s="2008" t="s">
        <v>143</v>
      </c>
      <c r="P34" s="1914" t="s">
        <v>143</v>
      </c>
      <c r="Q34" s="1914" t="s">
        <v>143</v>
      </c>
      <c r="R34" s="2008" t="s">
        <v>143</v>
      </c>
      <c r="S34" s="2008" t="s">
        <v>143</v>
      </c>
      <c r="T34" s="1914" t="s">
        <v>143</v>
      </c>
      <c r="U34" s="1914" t="s">
        <v>143</v>
      </c>
      <c r="V34" s="2008" t="s">
        <v>143</v>
      </c>
      <c r="W34" s="2008" t="s">
        <v>143</v>
      </c>
      <c r="X34" s="1914" t="s">
        <v>143</v>
      </c>
      <c r="Y34" s="1914" t="s">
        <v>143</v>
      </c>
      <c r="Z34" s="2008" t="s">
        <v>143</v>
      </c>
      <c r="AA34" s="2008" t="s">
        <v>143</v>
      </c>
      <c r="AB34" s="1914" t="s">
        <v>143</v>
      </c>
      <c r="AC34" s="1914" t="s">
        <v>143</v>
      </c>
      <c r="AD34" s="2008" t="s">
        <v>143</v>
      </c>
      <c r="AE34" s="2008" t="s">
        <v>143</v>
      </c>
      <c r="AF34" s="1914" t="s">
        <v>143</v>
      </c>
      <c r="AG34" s="1914" t="s">
        <v>143</v>
      </c>
      <c r="AH34" s="2008" t="s">
        <v>143</v>
      </c>
      <c r="AI34" s="2008" t="s">
        <v>143</v>
      </c>
      <c r="AJ34" s="1914" t="s">
        <v>143</v>
      </c>
      <c r="AK34" s="1914" t="s">
        <v>143</v>
      </c>
      <c r="AL34" s="2008" t="s">
        <v>143</v>
      </c>
      <c r="AM34" s="2008" t="s">
        <v>143</v>
      </c>
      <c r="AN34" s="1914" t="s">
        <v>143</v>
      </c>
      <c r="AO34" s="1914" t="s">
        <v>143</v>
      </c>
      <c r="AP34" s="2008" t="s">
        <v>143</v>
      </c>
      <c r="AQ34" s="2008" t="s">
        <v>143</v>
      </c>
      <c r="AR34" s="1914" t="s">
        <v>143</v>
      </c>
      <c r="AS34" s="1914" t="s">
        <v>143</v>
      </c>
      <c r="AT34" s="2008" t="s">
        <v>143</v>
      </c>
      <c r="AU34" s="2008" t="s">
        <v>143</v>
      </c>
      <c r="AV34" s="1914" t="s">
        <v>143</v>
      </c>
      <c r="AW34" s="1914" t="s">
        <v>143</v>
      </c>
      <c r="AX34" s="2008" t="s">
        <v>143</v>
      </c>
      <c r="AY34" s="2008" t="s">
        <v>143</v>
      </c>
      <c r="AZ34" s="1914" t="s">
        <v>143</v>
      </c>
      <c r="BA34" s="1914" t="s">
        <v>143</v>
      </c>
      <c r="BB34" s="2008" t="s">
        <v>143</v>
      </c>
      <c r="BC34" s="2008" t="s">
        <v>143</v>
      </c>
    </row>
    <row r="35" spans="1:55">
      <c r="A35" s="1908" t="s">
        <v>156</v>
      </c>
      <c r="B35" s="1909"/>
      <c r="C35" s="1909"/>
      <c r="D35" s="1909"/>
      <c r="E35" s="1909"/>
      <c r="F35" s="1909"/>
      <c r="G35" s="1909"/>
      <c r="H35" s="1909"/>
      <c r="I35" s="1909"/>
      <c r="J35" s="587"/>
      <c r="K35" s="1915"/>
      <c r="L35" s="1915"/>
      <c r="M35" s="1915"/>
      <c r="N35" s="2009"/>
      <c r="O35" s="2009"/>
      <c r="P35" s="1915"/>
      <c r="Q35" s="1915"/>
      <c r="R35" s="2009"/>
      <c r="S35" s="2009"/>
      <c r="T35" s="1915"/>
      <c r="U35" s="1915"/>
      <c r="V35" s="2009"/>
      <c r="W35" s="2009"/>
      <c r="X35" s="1915"/>
      <c r="Y35" s="1915"/>
      <c r="Z35" s="2009"/>
      <c r="AA35" s="2009"/>
      <c r="AB35" s="1915"/>
      <c r="AC35" s="1915"/>
      <c r="AD35" s="2009"/>
      <c r="AE35" s="2009"/>
      <c r="AF35" s="1915"/>
      <c r="AG35" s="1915"/>
      <c r="AH35" s="2009"/>
      <c r="AI35" s="2009"/>
      <c r="AJ35" s="1915"/>
      <c r="AK35" s="1915"/>
      <c r="AL35" s="2009"/>
      <c r="AM35" s="2009"/>
      <c r="AN35" s="1915"/>
      <c r="AO35" s="1915"/>
      <c r="AP35" s="2009"/>
      <c r="AQ35" s="2009"/>
      <c r="AR35" s="1915"/>
      <c r="AS35" s="1915"/>
      <c r="AT35" s="2009"/>
      <c r="AU35" s="2009"/>
      <c r="AV35" s="1915"/>
      <c r="AW35" s="1915"/>
      <c r="AX35" s="2009"/>
      <c r="AY35" s="2009"/>
      <c r="AZ35" s="1915"/>
      <c r="BA35" s="1915"/>
      <c r="BB35" s="2009"/>
      <c r="BC35" s="2009"/>
    </row>
    <row r="36" spans="1:55">
      <c r="A36" s="1929" t="s">
        <v>157</v>
      </c>
      <c r="B36" s="1930"/>
      <c r="C36" s="1930"/>
      <c r="D36" s="1930"/>
      <c r="E36" s="2001" t="s">
        <v>477</v>
      </c>
      <c r="F36" s="2001"/>
      <c r="G36" s="2001"/>
      <c r="H36" s="1999"/>
      <c r="I36" s="1460">
        <v>19.77</v>
      </c>
      <c r="J36" s="1905"/>
      <c r="K36" s="1905">
        <f>(($I36-$I37)*(VLOOKUP(K5,'Dados do Licitante'!$I$18:$M$41,5,FALSE)))</f>
        <v>428.40899999999993</v>
      </c>
      <c r="L36" s="1905">
        <f>(($I36-$I37)*(VLOOKUP(L5,'Dados do Licitante'!$I$18:$M$41,5,FALSE)))</f>
        <v>428.40899999999993</v>
      </c>
      <c r="M36" s="1905">
        <f>(($I36-$I37)*(VLOOKUP(M5,'Dados do Licitante'!$I$18:$M$41,5,FALSE)))</f>
        <v>428.40899999999993</v>
      </c>
      <c r="N36" s="1886">
        <f>(($I36-$I37)*(VLOOKUP(N5,'Dados do Licitante'!$I$18:$M$41,5,FALSE)))</f>
        <v>405.9</v>
      </c>
      <c r="O36" s="1886">
        <f>(($I36-$I37)*(VLOOKUP(O5,'Dados do Licitante'!$I$18:$M$41,5,FALSE)))</f>
        <v>405.9</v>
      </c>
      <c r="P36" s="1905">
        <f>(($I36-$I37)*(VLOOKUP(P5,'Dados do Licitante'!$I$18:$M$41,5,FALSE)))</f>
        <v>405.9</v>
      </c>
      <c r="Q36" s="1905">
        <f>(($I36-$I37)*(VLOOKUP(Q5,'Dados do Licitante'!$I$18:$M$41,5,FALSE)))</f>
        <v>405.9</v>
      </c>
      <c r="R36" s="1886">
        <f>(($I36-$I37)*(VLOOKUP(R5,'Dados do Licitante'!$I$18:$M$41,5,FALSE)))</f>
        <v>405.9</v>
      </c>
      <c r="S36" s="1886">
        <f>(($I36-$I37)*(VLOOKUP(S5,'Dados do Licitante'!$I$18:$M$41,5,FALSE)))</f>
        <v>405.9</v>
      </c>
      <c r="T36" s="1905">
        <f>(($I36-$I37)*(VLOOKUP(T5,'Dados do Licitante'!$I$18:$M$41,5,FALSE)))</f>
        <v>405.9</v>
      </c>
      <c r="U36" s="1905">
        <f>(($I36-$I37)*(VLOOKUP(U5,'Dados do Licitante'!$I$18:$M$41,5,FALSE)))</f>
        <v>405.9</v>
      </c>
      <c r="V36" s="1886">
        <f>(($I36-$I37)*(VLOOKUP(V5,'Dados do Licitante'!$I$18:$M$41,5,FALSE)))</f>
        <v>405.9</v>
      </c>
      <c r="W36" s="1886">
        <f>(($I36-$I37)*(VLOOKUP(W5,'Dados do Licitante'!$I$18:$M$41,5,FALSE)))</f>
        <v>405.9</v>
      </c>
      <c r="X36" s="1905">
        <f>(($I36-$I37)*(VLOOKUP(X5,'Dados do Licitante'!$I$18:$M$41,5,FALSE)))</f>
        <v>405.9</v>
      </c>
      <c r="Y36" s="1905">
        <f>(($I36-$I37)*(VLOOKUP(Y5,'Dados do Licitante'!$I$18:$M$41,5,FALSE)))</f>
        <v>405.9</v>
      </c>
      <c r="Z36" s="1886">
        <f>(($I36-$I37)*(VLOOKUP(Z5,'Dados do Licitante'!$I$18:$M$41,5,FALSE)))</f>
        <v>405.9</v>
      </c>
      <c r="AA36" s="1886">
        <f>(($I36-$I37)*(VLOOKUP(AA5,'Dados do Licitante'!$I$18:$M$41,5,FALSE)))</f>
        <v>405.9</v>
      </c>
      <c r="AB36" s="1905">
        <f>(($I36-$I37)*(VLOOKUP(AB5,'Dados do Licitante'!$I$18:$M$41,5,FALSE)))</f>
        <v>405.9</v>
      </c>
      <c r="AC36" s="1905">
        <f>(($I36-$I37)*(VLOOKUP(AC5,'Dados do Licitante'!$I$18:$M$41,5,FALSE)))</f>
        <v>405.9</v>
      </c>
      <c r="AD36" s="1886">
        <f>(($I36-$I37)*(VLOOKUP(AD5,'Dados do Licitante'!$I$18:$M$41,5,FALSE)))</f>
        <v>405.9</v>
      </c>
      <c r="AE36" s="1886">
        <f>(($I36-$I37)*(VLOOKUP(AE5,'Dados do Licitante'!$I$18:$M$41,5,FALSE)))</f>
        <v>405.9</v>
      </c>
      <c r="AF36" s="1905">
        <f>(($I36-$I37)*(VLOOKUP(AF5,'Dados do Licitante'!$I$18:$M$41,5,FALSE)))</f>
        <v>405.9</v>
      </c>
      <c r="AG36" s="1905">
        <f>(($I36-$I37)*(VLOOKUP(AG5,'Dados do Licitante'!$I$18:$M$41,5,FALSE)))</f>
        <v>405.9</v>
      </c>
      <c r="AH36" s="1886">
        <f>(($I36-$I37)*(VLOOKUP(AH5,'Dados do Licitante'!$I$18:$M$41,5,FALSE)))</f>
        <v>405.9</v>
      </c>
      <c r="AI36" s="1886">
        <f>(($I36-$I37)*(VLOOKUP(AI5,'Dados do Licitante'!$I$18:$M$41,5,FALSE)))</f>
        <v>405.9</v>
      </c>
      <c r="AJ36" s="1905">
        <f>(($I36-$I37)*(VLOOKUP(AJ5,'Dados do Licitante'!$I$18:$M$41,5,FALSE)))</f>
        <v>405.9</v>
      </c>
      <c r="AK36" s="1905">
        <f>(($I36-$I37)*(VLOOKUP(AK5,'Dados do Licitante'!$I$18:$M$41,5,FALSE)))</f>
        <v>405.9</v>
      </c>
      <c r="AL36" s="1886">
        <f>(($I36-$I37)*(VLOOKUP(AL5,'Dados do Licitante'!$I$18:$M$41,5,FALSE)))</f>
        <v>405.9</v>
      </c>
      <c r="AM36" s="1886">
        <f>(($I36-$I37)*(VLOOKUP(AM5,'Dados do Licitante'!$I$18:$M$41,5,FALSE)))</f>
        <v>405.9</v>
      </c>
      <c r="AN36" s="1905">
        <f>(($I36-$I37)*(VLOOKUP(AN5,'Dados do Licitante'!$I$18:$M$41,5,FALSE)))</f>
        <v>405.9</v>
      </c>
      <c r="AO36" s="1905">
        <f>(($I36-$I37)*(VLOOKUP(AO5,'Dados do Licitante'!$I$18:$M$41,5,FALSE)))</f>
        <v>405.9</v>
      </c>
      <c r="AP36" s="1987"/>
      <c r="AQ36" s="1987"/>
      <c r="AR36" s="1905">
        <f>(($I36-$I37)*(VLOOKUP(AR5,'Dados do Licitante'!$I$18:$M$41,5,FALSE)))</f>
        <v>405.9</v>
      </c>
      <c r="AS36" s="1905">
        <f>(($I36-$I37)*(VLOOKUP(AS5,'Dados do Licitante'!$I$18:$M$41,5,FALSE)))</f>
        <v>405.9</v>
      </c>
      <c r="AT36" s="1886">
        <f>(($I36-$I37)*(VLOOKUP(AT5,'Dados do Licitante'!$I$18:$M$41,5,FALSE)))</f>
        <v>405.9</v>
      </c>
      <c r="AU36" s="1886">
        <f>(($I36-$I37)*(VLOOKUP(AU5,'Dados do Licitante'!$I$18:$M$41,5,FALSE)))</f>
        <v>405.9</v>
      </c>
      <c r="AV36" s="1905">
        <f>(($I36-$I37)*(VLOOKUP(AV5,'Dados do Licitante'!$I$18:$M$41,5,FALSE)))</f>
        <v>405.9</v>
      </c>
      <c r="AW36" s="1905">
        <f>(($I36-$I37)*(VLOOKUP(AW5,'Dados do Licitante'!$I$18:$M$41,5,FALSE)))</f>
        <v>405.9</v>
      </c>
      <c r="AX36" s="1886">
        <f>(($I36-$I37)*(VLOOKUP(AX5,'Dados do Licitante'!$I$18:$M$41,5,FALSE)))</f>
        <v>405.9</v>
      </c>
      <c r="AY36" s="1886">
        <f>(($I36-$I37)*(VLOOKUP(AY5,'Dados do Licitante'!$I$18:$M$41,5,FALSE)))</f>
        <v>405.9</v>
      </c>
      <c r="AZ36" s="1905">
        <f>(($I36-$I37)*(VLOOKUP(AZ5,'Dados do Licitante'!$I$18:$M$41,5,FALSE)))</f>
        <v>405.9</v>
      </c>
      <c r="BA36" s="1905">
        <f>(($I36-$I37)*(VLOOKUP(BA5,'Dados do Licitante'!$I$18:$M$41,5,FALSE)))</f>
        <v>405.9</v>
      </c>
      <c r="BB36" s="1886">
        <f>(($I36-$I37)*(VLOOKUP(BB5,'Dados do Licitante'!$I$18:$M$41,5,FALSE)))</f>
        <v>405.9</v>
      </c>
      <c r="BC36" s="1886">
        <f>(($I36-$I37)*(VLOOKUP(BC5,'Dados do Licitante'!$I$18:$M$41,5,FALSE)))</f>
        <v>405.9</v>
      </c>
    </row>
    <row r="37" spans="1:55">
      <c r="A37" s="2004"/>
      <c r="B37" s="2005"/>
      <c r="C37" s="2005"/>
      <c r="D37" s="2005"/>
      <c r="E37" s="2001" t="s">
        <v>478</v>
      </c>
      <c r="F37" s="2001"/>
      <c r="G37" s="2001"/>
      <c r="H37" s="1999"/>
      <c r="I37" s="1461">
        <v>1.32</v>
      </c>
      <c r="J37" s="1906"/>
      <c r="K37" s="1906"/>
      <c r="L37" s="1906"/>
      <c r="M37" s="1906"/>
      <c r="N37" s="1887"/>
      <c r="O37" s="1887"/>
      <c r="P37" s="1906"/>
      <c r="Q37" s="1906"/>
      <c r="R37" s="1887"/>
      <c r="S37" s="1887"/>
      <c r="T37" s="1906"/>
      <c r="U37" s="1906"/>
      <c r="V37" s="1887"/>
      <c r="W37" s="1887"/>
      <c r="X37" s="1906"/>
      <c r="Y37" s="1906"/>
      <c r="Z37" s="1887"/>
      <c r="AA37" s="1887"/>
      <c r="AB37" s="1906"/>
      <c r="AC37" s="1906"/>
      <c r="AD37" s="1887"/>
      <c r="AE37" s="1887"/>
      <c r="AF37" s="1906"/>
      <c r="AG37" s="1906"/>
      <c r="AH37" s="1887"/>
      <c r="AI37" s="1887"/>
      <c r="AJ37" s="1906"/>
      <c r="AK37" s="1906"/>
      <c r="AL37" s="1887"/>
      <c r="AM37" s="1887"/>
      <c r="AN37" s="1906"/>
      <c r="AO37" s="1906"/>
      <c r="AP37" s="1988"/>
      <c r="AQ37" s="1988"/>
      <c r="AR37" s="1906"/>
      <c r="AS37" s="1906"/>
      <c r="AT37" s="1887"/>
      <c r="AU37" s="1887"/>
      <c r="AV37" s="1906"/>
      <c r="AW37" s="1906"/>
      <c r="AX37" s="1887"/>
      <c r="AY37" s="1887"/>
      <c r="AZ37" s="1906"/>
      <c r="BA37" s="1906"/>
      <c r="BB37" s="1887"/>
      <c r="BC37" s="1887"/>
    </row>
    <row r="38" spans="1:55">
      <c r="A38" s="1929" t="s">
        <v>158</v>
      </c>
      <c r="B38" s="1930"/>
      <c r="C38" s="1930"/>
      <c r="D38" s="1930"/>
      <c r="E38" s="2001" t="s">
        <v>474</v>
      </c>
      <c r="F38" s="2001"/>
      <c r="G38" s="2001"/>
      <c r="H38" s="1999"/>
      <c r="I38" s="1460">
        <v>137.79</v>
      </c>
      <c r="J38" s="1905">
        <f>I38-I39</f>
        <v>137.79</v>
      </c>
      <c r="K38" s="1890">
        <f t="shared" ref="K38:BC38" si="53">$J38</f>
        <v>137.79</v>
      </c>
      <c r="L38" s="1890">
        <f t="shared" si="53"/>
        <v>137.79</v>
      </c>
      <c r="M38" s="1890">
        <f t="shared" si="53"/>
        <v>137.79</v>
      </c>
      <c r="N38" s="1888">
        <f t="shared" si="53"/>
        <v>137.79</v>
      </c>
      <c r="O38" s="1888">
        <f t="shared" si="53"/>
        <v>137.79</v>
      </c>
      <c r="P38" s="1890">
        <f t="shared" si="53"/>
        <v>137.79</v>
      </c>
      <c r="Q38" s="1890">
        <f t="shared" si="53"/>
        <v>137.79</v>
      </c>
      <c r="R38" s="1888">
        <f t="shared" si="53"/>
        <v>137.79</v>
      </c>
      <c r="S38" s="1888">
        <f t="shared" si="53"/>
        <v>137.79</v>
      </c>
      <c r="T38" s="1890">
        <f t="shared" si="53"/>
        <v>137.79</v>
      </c>
      <c r="U38" s="1890">
        <f t="shared" si="53"/>
        <v>137.79</v>
      </c>
      <c r="V38" s="1888">
        <f t="shared" si="53"/>
        <v>137.79</v>
      </c>
      <c r="W38" s="1888">
        <f t="shared" si="53"/>
        <v>137.79</v>
      </c>
      <c r="X38" s="1890">
        <f t="shared" si="53"/>
        <v>137.79</v>
      </c>
      <c r="Y38" s="1890">
        <f t="shared" si="53"/>
        <v>137.79</v>
      </c>
      <c r="Z38" s="1888">
        <f t="shared" si="53"/>
        <v>137.79</v>
      </c>
      <c r="AA38" s="1888">
        <f t="shared" si="53"/>
        <v>137.79</v>
      </c>
      <c r="AB38" s="1890">
        <f t="shared" si="53"/>
        <v>137.79</v>
      </c>
      <c r="AC38" s="1890">
        <f t="shared" si="53"/>
        <v>137.79</v>
      </c>
      <c r="AD38" s="1888">
        <f t="shared" si="53"/>
        <v>137.79</v>
      </c>
      <c r="AE38" s="1888">
        <f t="shared" si="53"/>
        <v>137.79</v>
      </c>
      <c r="AF38" s="1890">
        <f t="shared" si="53"/>
        <v>137.79</v>
      </c>
      <c r="AG38" s="1890">
        <f t="shared" si="53"/>
        <v>137.79</v>
      </c>
      <c r="AH38" s="1888">
        <f t="shared" si="53"/>
        <v>137.79</v>
      </c>
      <c r="AI38" s="1888">
        <f t="shared" si="53"/>
        <v>137.79</v>
      </c>
      <c r="AJ38" s="1890">
        <f t="shared" si="53"/>
        <v>137.79</v>
      </c>
      <c r="AK38" s="1890">
        <f t="shared" si="53"/>
        <v>137.79</v>
      </c>
      <c r="AL38" s="1888">
        <f t="shared" si="53"/>
        <v>137.79</v>
      </c>
      <c r="AM38" s="1888">
        <f t="shared" si="53"/>
        <v>137.79</v>
      </c>
      <c r="AN38" s="1890">
        <f t="shared" si="53"/>
        <v>137.79</v>
      </c>
      <c r="AO38" s="1890">
        <f t="shared" si="53"/>
        <v>137.79</v>
      </c>
      <c r="AP38" s="1989">
        <f>146.31-8.2</f>
        <v>138.11000000000001</v>
      </c>
      <c r="AQ38" s="1989">
        <f>146.31-8.2</f>
        <v>138.11000000000001</v>
      </c>
      <c r="AR38" s="1890">
        <f t="shared" si="53"/>
        <v>137.79</v>
      </c>
      <c r="AS38" s="1890">
        <f t="shared" si="53"/>
        <v>137.79</v>
      </c>
      <c r="AT38" s="1888">
        <f t="shared" si="53"/>
        <v>137.79</v>
      </c>
      <c r="AU38" s="1888">
        <f t="shared" si="53"/>
        <v>137.79</v>
      </c>
      <c r="AV38" s="1890">
        <f t="shared" si="53"/>
        <v>137.79</v>
      </c>
      <c r="AW38" s="1890">
        <f t="shared" si="53"/>
        <v>137.79</v>
      </c>
      <c r="AX38" s="1888">
        <f t="shared" si="53"/>
        <v>137.79</v>
      </c>
      <c r="AY38" s="1888">
        <f t="shared" si="53"/>
        <v>137.79</v>
      </c>
      <c r="AZ38" s="1890">
        <f t="shared" si="53"/>
        <v>137.79</v>
      </c>
      <c r="BA38" s="1890">
        <f t="shared" si="53"/>
        <v>137.79</v>
      </c>
      <c r="BB38" s="1888">
        <f t="shared" si="53"/>
        <v>137.79</v>
      </c>
      <c r="BC38" s="1888">
        <f t="shared" si="53"/>
        <v>137.79</v>
      </c>
    </row>
    <row r="39" spans="1:55" ht="13.9" customHeight="1">
      <c r="A39" s="2004"/>
      <c r="B39" s="2005"/>
      <c r="C39" s="2005"/>
      <c r="D39" s="2005"/>
      <c r="E39" s="2001" t="s">
        <v>475</v>
      </c>
      <c r="F39" s="2001"/>
      <c r="G39" s="2001"/>
      <c r="H39" s="1999"/>
      <c r="I39" s="1461">
        <v>0</v>
      </c>
      <c r="J39" s="1906"/>
      <c r="K39" s="1891"/>
      <c r="L39" s="1891"/>
      <c r="M39" s="1891"/>
      <c r="N39" s="1889"/>
      <c r="O39" s="1889"/>
      <c r="P39" s="1891"/>
      <c r="Q39" s="1891"/>
      <c r="R39" s="1889"/>
      <c r="S39" s="1889"/>
      <c r="T39" s="1891"/>
      <c r="U39" s="1891"/>
      <c r="V39" s="1889"/>
      <c r="W39" s="1889"/>
      <c r="X39" s="1891"/>
      <c r="Y39" s="1891"/>
      <c r="Z39" s="1889"/>
      <c r="AA39" s="1889"/>
      <c r="AB39" s="1891"/>
      <c r="AC39" s="1891"/>
      <c r="AD39" s="1889"/>
      <c r="AE39" s="1889"/>
      <c r="AF39" s="1891"/>
      <c r="AG39" s="1891"/>
      <c r="AH39" s="1889"/>
      <c r="AI39" s="1889"/>
      <c r="AJ39" s="1891"/>
      <c r="AK39" s="1891"/>
      <c r="AL39" s="1889"/>
      <c r="AM39" s="1889"/>
      <c r="AN39" s="1891"/>
      <c r="AO39" s="1891"/>
      <c r="AP39" s="1990"/>
      <c r="AQ39" s="1990"/>
      <c r="AR39" s="1891"/>
      <c r="AS39" s="1891"/>
      <c r="AT39" s="1889"/>
      <c r="AU39" s="1889"/>
      <c r="AV39" s="1891"/>
      <c r="AW39" s="1891"/>
      <c r="AX39" s="1889"/>
      <c r="AY39" s="1889"/>
      <c r="AZ39" s="1891"/>
      <c r="BA39" s="1891"/>
      <c r="BB39" s="1889"/>
      <c r="BC39" s="1889"/>
    </row>
    <row r="40" spans="1:55">
      <c r="A40" s="1929" t="s">
        <v>389</v>
      </c>
      <c r="B40" s="1930"/>
      <c r="C40" s="1930"/>
      <c r="D40" s="1930"/>
      <c r="E40" s="2001" t="s">
        <v>479</v>
      </c>
      <c r="F40" s="2001"/>
      <c r="G40" s="2001"/>
      <c r="H40" s="1999"/>
      <c r="I40" s="1460">
        <v>33.65</v>
      </c>
      <c r="J40" s="1905">
        <f>I40-I41</f>
        <v>33.65</v>
      </c>
      <c r="K40" s="1905">
        <f t="shared" ref="K40:AK40" si="54">$J40</f>
        <v>33.65</v>
      </c>
      <c r="L40" s="1905">
        <f t="shared" si="54"/>
        <v>33.65</v>
      </c>
      <c r="M40" s="1905">
        <f t="shared" si="54"/>
        <v>33.65</v>
      </c>
      <c r="N40" s="1886">
        <f t="shared" si="54"/>
        <v>33.65</v>
      </c>
      <c r="O40" s="1886">
        <f t="shared" si="54"/>
        <v>33.65</v>
      </c>
      <c r="P40" s="1905">
        <f t="shared" si="54"/>
        <v>33.65</v>
      </c>
      <c r="Q40" s="1905">
        <f t="shared" si="54"/>
        <v>33.65</v>
      </c>
      <c r="R40" s="1886">
        <f t="shared" si="54"/>
        <v>33.65</v>
      </c>
      <c r="S40" s="1886">
        <f t="shared" si="54"/>
        <v>33.65</v>
      </c>
      <c r="T40" s="1905">
        <f t="shared" si="54"/>
        <v>33.65</v>
      </c>
      <c r="U40" s="1905">
        <f t="shared" si="54"/>
        <v>33.65</v>
      </c>
      <c r="V40" s="1886">
        <f t="shared" si="54"/>
        <v>33.65</v>
      </c>
      <c r="W40" s="1886">
        <f t="shared" si="54"/>
        <v>33.65</v>
      </c>
      <c r="X40" s="1905">
        <f t="shared" si="54"/>
        <v>33.65</v>
      </c>
      <c r="Y40" s="1905">
        <f t="shared" si="54"/>
        <v>33.65</v>
      </c>
      <c r="Z40" s="1886">
        <f t="shared" si="54"/>
        <v>33.65</v>
      </c>
      <c r="AA40" s="1886">
        <f t="shared" si="54"/>
        <v>33.65</v>
      </c>
      <c r="AB40" s="1905">
        <f t="shared" si="54"/>
        <v>33.65</v>
      </c>
      <c r="AC40" s="1905">
        <f t="shared" si="54"/>
        <v>33.65</v>
      </c>
      <c r="AD40" s="1886">
        <f t="shared" si="54"/>
        <v>33.65</v>
      </c>
      <c r="AE40" s="1886">
        <f t="shared" si="54"/>
        <v>33.65</v>
      </c>
      <c r="AF40" s="1905">
        <f t="shared" si="54"/>
        <v>33.65</v>
      </c>
      <c r="AG40" s="1905">
        <f t="shared" si="54"/>
        <v>33.65</v>
      </c>
      <c r="AH40" s="1886">
        <f t="shared" si="54"/>
        <v>33.65</v>
      </c>
      <c r="AI40" s="1886">
        <f t="shared" si="54"/>
        <v>33.65</v>
      </c>
      <c r="AJ40" s="1905">
        <f t="shared" si="54"/>
        <v>33.65</v>
      </c>
      <c r="AK40" s="1905">
        <f t="shared" si="54"/>
        <v>33.65</v>
      </c>
      <c r="AL40" s="1886">
        <f t="shared" ref="AL40:BC40" si="55">$J40</f>
        <v>33.65</v>
      </c>
      <c r="AM40" s="1886">
        <f t="shared" si="55"/>
        <v>33.65</v>
      </c>
      <c r="AN40" s="1905">
        <f t="shared" si="55"/>
        <v>33.65</v>
      </c>
      <c r="AO40" s="1905">
        <f t="shared" si="55"/>
        <v>33.65</v>
      </c>
      <c r="AP40" s="1991">
        <v>33.33</v>
      </c>
      <c r="AQ40" s="1991">
        <v>33.33</v>
      </c>
      <c r="AR40" s="1905">
        <f t="shared" si="55"/>
        <v>33.65</v>
      </c>
      <c r="AS40" s="1905">
        <f t="shared" si="55"/>
        <v>33.65</v>
      </c>
      <c r="AT40" s="1886">
        <f t="shared" si="55"/>
        <v>33.65</v>
      </c>
      <c r="AU40" s="1886">
        <f t="shared" si="55"/>
        <v>33.65</v>
      </c>
      <c r="AV40" s="1905">
        <f t="shared" si="55"/>
        <v>33.65</v>
      </c>
      <c r="AW40" s="1905">
        <f t="shared" si="55"/>
        <v>33.65</v>
      </c>
      <c r="AX40" s="1886">
        <f t="shared" si="55"/>
        <v>33.65</v>
      </c>
      <c r="AY40" s="1886">
        <f t="shared" si="55"/>
        <v>33.65</v>
      </c>
      <c r="AZ40" s="1905">
        <f t="shared" si="55"/>
        <v>33.65</v>
      </c>
      <c r="BA40" s="1905">
        <f t="shared" si="55"/>
        <v>33.65</v>
      </c>
      <c r="BB40" s="1886">
        <f t="shared" si="55"/>
        <v>33.65</v>
      </c>
      <c r="BC40" s="1886">
        <f t="shared" si="55"/>
        <v>33.65</v>
      </c>
    </row>
    <row r="41" spans="1:55">
      <c r="A41" s="2004"/>
      <c r="B41" s="2005"/>
      <c r="C41" s="2005"/>
      <c r="D41" s="2005"/>
      <c r="E41" s="2001" t="s">
        <v>475</v>
      </c>
      <c r="F41" s="2001"/>
      <c r="G41" s="2001"/>
      <c r="H41" s="1999"/>
      <c r="I41" s="1461">
        <v>0</v>
      </c>
      <c r="J41" s="1906"/>
      <c r="K41" s="1906"/>
      <c r="L41" s="1906"/>
      <c r="M41" s="1906"/>
      <c r="N41" s="1887"/>
      <c r="O41" s="1887"/>
      <c r="P41" s="1906"/>
      <c r="Q41" s="1906"/>
      <c r="R41" s="1887"/>
      <c r="S41" s="1887"/>
      <c r="T41" s="1906"/>
      <c r="U41" s="1906"/>
      <c r="V41" s="1887"/>
      <c r="W41" s="1887"/>
      <c r="X41" s="1906"/>
      <c r="Y41" s="1906"/>
      <c r="Z41" s="1887"/>
      <c r="AA41" s="1887"/>
      <c r="AB41" s="1906"/>
      <c r="AC41" s="1906"/>
      <c r="AD41" s="1887"/>
      <c r="AE41" s="1887"/>
      <c r="AF41" s="1906"/>
      <c r="AG41" s="1906"/>
      <c r="AH41" s="1887"/>
      <c r="AI41" s="1887"/>
      <c r="AJ41" s="1906"/>
      <c r="AK41" s="1906"/>
      <c r="AL41" s="1887"/>
      <c r="AM41" s="1887"/>
      <c r="AN41" s="1906"/>
      <c r="AO41" s="1906"/>
      <c r="AP41" s="1992"/>
      <c r="AQ41" s="1992"/>
      <c r="AR41" s="1906"/>
      <c r="AS41" s="1906"/>
      <c r="AT41" s="1887"/>
      <c r="AU41" s="1887"/>
      <c r="AV41" s="1906"/>
      <c r="AW41" s="1906"/>
      <c r="AX41" s="1887"/>
      <c r="AY41" s="1887"/>
      <c r="AZ41" s="1906"/>
      <c r="BA41" s="1906"/>
      <c r="BB41" s="1887"/>
      <c r="BC41" s="1887"/>
    </row>
    <row r="42" spans="1:55">
      <c r="A42" s="1930" t="s">
        <v>159</v>
      </c>
      <c r="B42" s="1930"/>
      <c r="C42" s="604"/>
      <c r="D42" s="604"/>
      <c r="E42" s="605"/>
      <c r="F42" s="594"/>
      <c r="G42" s="594"/>
      <c r="H42" s="594"/>
      <c r="I42" s="1296"/>
      <c r="J42" s="1905">
        <f>F43*F44*I43*I44</f>
        <v>21.18</v>
      </c>
      <c r="K42" s="1905">
        <f t="shared" ref="K42:BC42" si="56">$J42</f>
        <v>21.18</v>
      </c>
      <c r="L42" s="1905">
        <f t="shared" si="56"/>
        <v>21.18</v>
      </c>
      <c r="M42" s="1905">
        <f t="shared" si="56"/>
        <v>21.18</v>
      </c>
      <c r="N42" s="1886">
        <f t="shared" si="56"/>
        <v>21.18</v>
      </c>
      <c r="O42" s="1886">
        <f t="shared" si="56"/>
        <v>21.18</v>
      </c>
      <c r="P42" s="1905">
        <f t="shared" si="56"/>
        <v>21.18</v>
      </c>
      <c r="Q42" s="1905">
        <f t="shared" si="56"/>
        <v>21.18</v>
      </c>
      <c r="R42" s="1886">
        <f t="shared" si="56"/>
        <v>21.18</v>
      </c>
      <c r="S42" s="1886">
        <f t="shared" si="56"/>
        <v>21.18</v>
      </c>
      <c r="T42" s="1905">
        <f t="shared" si="56"/>
        <v>21.18</v>
      </c>
      <c r="U42" s="1905">
        <f t="shared" si="56"/>
        <v>21.18</v>
      </c>
      <c r="V42" s="1886">
        <f t="shared" si="56"/>
        <v>21.18</v>
      </c>
      <c r="W42" s="1886">
        <f t="shared" si="56"/>
        <v>21.18</v>
      </c>
      <c r="X42" s="1905">
        <f t="shared" si="56"/>
        <v>21.18</v>
      </c>
      <c r="Y42" s="1905">
        <f t="shared" si="56"/>
        <v>21.18</v>
      </c>
      <c r="Z42" s="1886">
        <f t="shared" si="56"/>
        <v>21.18</v>
      </c>
      <c r="AA42" s="1886">
        <f t="shared" si="56"/>
        <v>21.18</v>
      </c>
      <c r="AB42" s="1905">
        <f t="shared" si="56"/>
        <v>21.18</v>
      </c>
      <c r="AC42" s="1905">
        <f t="shared" si="56"/>
        <v>21.18</v>
      </c>
      <c r="AD42" s="1886">
        <f t="shared" si="56"/>
        <v>21.18</v>
      </c>
      <c r="AE42" s="1886">
        <f t="shared" si="56"/>
        <v>21.18</v>
      </c>
      <c r="AF42" s="1905">
        <f t="shared" si="56"/>
        <v>21.18</v>
      </c>
      <c r="AG42" s="1905">
        <f t="shared" si="56"/>
        <v>21.18</v>
      </c>
      <c r="AH42" s="1886">
        <f t="shared" si="56"/>
        <v>21.18</v>
      </c>
      <c r="AI42" s="1886">
        <f t="shared" si="56"/>
        <v>21.18</v>
      </c>
      <c r="AJ42" s="1905">
        <f t="shared" si="56"/>
        <v>21.18</v>
      </c>
      <c r="AK42" s="1905">
        <f t="shared" si="56"/>
        <v>21.18</v>
      </c>
      <c r="AL42" s="1886">
        <f t="shared" si="56"/>
        <v>21.18</v>
      </c>
      <c r="AM42" s="1886">
        <f t="shared" si="56"/>
        <v>21.18</v>
      </c>
      <c r="AN42" s="1905">
        <f t="shared" si="56"/>
        <v>21.18</v>
      </c>
      <c r="AO42" s="1905">
        <f t="shared" si="56"/>
        <v>21.18</v>
      </c>
      <c r="AP42" s="1993">
        <f>5%*F44*I43*I44</f>
        <v>3.5300000000000007</v>
      </c>
      <c r="AQ42" s="1993">
        <f>5%*F44*I43*I44</f>
        <v>3.5300000000000007</v>
      </c>
      <c r="AR42" s="1905">
        <f t="shared" si="56"/>
        <v>21.18</v>
      </c>
      <c r="AS42" s="1905">
        <f t="shared" si="56"/>
        <v>21.18</v>
      </c>
      <c r="AT42" s="1886">
        <f t="shared" si="56"/>
        <v>21.18</v>
      </c>
      <c r="AU42" s="1886">
        <f t="shared" si="56"/>
        <v>21.18</v>
      </c>
      <c r="AV42" s="1905">
        <f t="shared" si="56"/>
        <v>21.18</v>
      </c>
      <c r="AW42" s="1905">
        <f t="shared" si="56"/>
        <v>21.18</v>
      </c>
      <c r="AX42" s="1886">
        <f t="shared" si="56"/>
        <v>21.18</v>
      </c>
      <c r="AY42" s="1886">
        <f t="shared" si="56"/>
        <v>21.18</v>
      </c>
      <c r="AZ42" s="1905">
        <f t="shared" si="56"/>
        <v>21.18</v>
      </c>
      <c r="BA42" s="1905">
        <f t="shared" si="56"/>
        <v>21.18</v>
      </c>
      <c r="BB42" s="1886">
        <f t="shared" si="56"/>
        <v>21.18</v>
      </c>
      <c r="BC42" s="1886">
        <f t="shared" si="56"/>
        <v>21.18</v>
      </c>
    </row>
    <row r="43" spans="1:55">
      <c r="A43" s="2006"/>
      <c r="B43" s="2006"/>
      <c r="C43" s="1875" t="s">
        <v>482</v>
      </c>
      <c r="D43" s="1875"/>
      <c r="E43" s="1875"/>
      <c r="F43" s="607">
        <v>0.3</v>
      </c>
      <c r="G43" s="1998" t="s">
        <v>480</v>
      </c>
      <c r="H43" s="1999"/>
      <c r="I43" s="1462">
        <v>0.05</v>
      </c>
      <c r="J43" s="1907"/>
      <c r="K43" s="1907"/>
      <c r="L43" s="1907"/>
      <c r="M43" s="1907"/>
      <c r="N43" s="1918"/>
      <c r="O43" s="1918"/>
      <c r="P43" s="1907"/>
      <c r="Q43" s="1907"/>
      <c r="R43" s="1918"/>
      <c r="S43" s="1918"/>
      <c r="T43" s="1907"/>
      <c r="U43" s="1907"/>
      <c r="V43" s="1918"/>
      <c r="W43" s="1918"/>
      <c r="X43" s="1907"/>
      <c r="Y43" s="1907"/>
      <c r="Z43" s="1918"/>
      <c r="AA43" s="1918"/>
      <c r="AB43" s="1907"/>
      <c r="AC43" s="1907"/>
      <c r="AD43" s="1918"/>
      <c r="AE43" s="1918"/>
      <c r="AF43" s="1907"/>
      <c r="AG43" s="1907"/>
      <c r="AH43" s="1918"/>
      <c r="AI43" s="1918"/>
      <c r="AJ43" s="1907"/>
      <c r="AK43" s="1907"/>
      <c r="AL43" s="1918"/>
      <c r="AM43" s="1918"/>
      <c r="AN43" s="1907"/>
      <c r="AO43" s="1907"/>
      <c r="AP43" s="1994"/>
      <c r="AQ43" s="1994"/>
      <c r="AR43" s="1907"/>
      <c r="AS43" s="1907"/>
      <c r="AT43" s="1918"/>
      <c r="AU43" s="1918"/>
      <c r="AV43" s="1907"/>
      <c r="AW43" s="1907"/>
      <c r="AX43" s="1918"/>
      <c r="AY43" s="1918"/>
      <c r="AZ43" s="1907"/>
      <c r="BA43" s="1907"/>
      <c r="BB43" s="1918"/>
      <c r="BC43" s="1918"/>
    </row>
    <row r="44" spans="1:55">
      <c r="A44" s="2005"/>
      <c r="B44" s="2005"/>
      <c r="C44" s="1875" t="s">
        <v>473</v>
      </c>
      <c r="D44" s="1875"/>
      <c r="E44" s="1917"/>
      <c r="F44" s="1573">
        <f>'Dados do Licitante'!E11</f>
        <v>1412</v>
      </c>
      <c r="G44" s="1998" t="s">
        <v>481</v>
      </c>
      <c r="H44" s="1999"/>
      <c r="I44" s="1463">
        <v>1</v>
      </c>
      <c r="J44" s="1906"/>
      <c r="K44" s="1906"/>
      <c r="L44" s="1906"/>
      <c r="M44" s="1906"/>
      <c r="N44" s="1887"/>
      <c r="O44" s="1887"/>
      <c r="P44" s="1906"/>
      <c r="Q44" s="1906"/>
      <c r="R44" s="1887"/>
      <c r="S44" s="1887"/>
      <c r="T44" s="1906"/>
      <c r="U44" s="1906"/>
      <c r="V44" s="1887"/>
      <c r="W44" s="1887"/>
      <c r="X44" s="1906"/>
      <c r="Y44" s="1906"/>
      <c r="Z44" s="1887"/>
      <c r="AA44" s="1887"/>
      <c r="AB44" s="1906"/>
      <c r="AC44" s="1906"/>
      <c r="AD44" s="1887"/>
      <c r="AE44" s="1887"/>
      <c r="AF44" s="1906"/>
      <c r="AG44" s="1906"/>
      <c r="AH44" s="1887"/>
      <c r="AI44" s="1887"/>
      <c r="AJ44" s="1906"/>
      <c r="AK44" s="1906"/>
      <c r="AL44" s="1887"/>
      <c r="AM44" s="1887"/>
      <c r="AN44" s="1906"/>
      <c r="AO44" s="1906"/>
      <c r="AP44" s="1995"/>
      <c r="AQ44" s="1995"/>
      <c r="AR44" s="1906"/>
      <c r="AS44" s="1906"/>
      <c r="AT44" s="1887"/>
      <c r="AU44" s="1887"/>
      <c r="AV44" s="1906"/>
      <c r="AW44" s="1906"/>
      <c r="AX44" s="1887"/>
      <c r="AY44" s="1887"/>
      <c r="AZ44" s="1906"/>
      <c r="BA44" s="1906"/>
      <c r="BB44" s="1887"/>
      <c r="BC44" s="1887"/>
    </row>
    <row r="45" spans="1:55">
      <c r="A45" s="1929" t="s">
        <v>160</v>
      </c>
      <c r="B45" s="1930"/>
      <c r="C45" s="1930"/>
      <c r="D45" s="1930"/>
      <c r="E45" s="2001" t="s">
        <v>474</v>
      </c>
      <c r="F45" s="2001"/>
      <c r="G45" s="2001"/>
      <c r="H45" s="1999"/>
      <c r="I45" s="1571">
        <v>10</v>
      </c>
      <c r="J45" s="1905">
        <f>I45-I46</f>
        <v>10</v>
      </c>
      <c r="K45" s="1905">
        <f t="shared" ref="K45:M47" si="57">$J45</f>
        <v>10</v>
      </c>
      <c r="L45" s="1905">
        <f t="shared" si="57"/>
        <v>10</v>
      </c>
      <c r="M45" s="1905">
        <f t="shared" si="57"/>
        <v>10</v>
      </c>
      <c r="N45" s="1886">
        <f t="shared" ref="N45:BC45" si="58">$J45</f>
        <v>10</v>
      </c>
      <c r="O45" s="1886">
        <f t="shared" si="58"/>
        <v>10</v>
      </c>
      <c r="P45" s="1905">
        <f t="shared" si="58"/>
        <v>10</v>
      </c>
      <c r="Q45" s="1905">
        <f t="shared" si="58"/>
        <v>10</v>
      </c>
      <c r="R45" s="1886">
        <f t="shared" si="58"/>
        <v>10</v>
      </c>
      <c r="S45" s="1886">
        <f t="shared" si="58"/>
        <v>10</v>
      </c>
      <c r="T45" s="1905">
        <f t="shared" si="58"/>
        <v>10</v>
      </c>
      <c r="U45" s="1905">
        <f t="shared" si="58"/>
        <v>10</v>
      </c>
      <c r="V45" s="1886">
        <f t="shared" si="58"/>
        <v>10</v>
      </c>
      <c r="W45" s="1886">
        <f t="shared" si="58"/>
        <v>10</v>
      </c>
      <c r="X45" s="1905">
        <f t="shared" si="58"/>
        <v>10</v>
      </c>
      <c r="Y45" s="1905">
        <f t="shared" si="58"/>
        <v>10</v>
      </c>
      <c r="Z45" s="1886">
        <f t="shared" si="58"/>
        <v>10</v>
      </c>
      <c r="AA45" s="1886">
        <f t="shared" si="58"/>
        <v>10</v>
      </c>
      <c r="AB45" s="1905">
        <f t="shared" si="58"/>
        <v>10</v>
      </c>
      <c r="AC45" s="1905">
        <f t="shared" si="58"/>
        <v>10</v>
      </c>
      <c r="AD45" s="1886">
        <f t="shared" si="58"/>
        <v>10</v>
      </c>
      <c r="AE45" s="1886">
        <f t="shared" si="58"/>
        <v>10</v>
      </c>
      <c r="AF45" s="1905">
        <f t="shared" si="58"/>
        <v>10</v>
      </c>
      <c r="AG45" s="1905">
        <f t="shared" si="58"/>
        <v>10</v>
      </c>
      <c r="AH45" s="1886">
        <f t="shared" si="58"/>
        <v>10</v>
      </c>
      <c r="AI45" s="1886">
        <f t="shared" si="58"/>
        <v>10</v>
      </c>
      <c r="AJ45" s="1905">
        <f t="shared" si="58"/>
        <v>10</v>
      </c>
      <c r="AK45" s="1905">
        <f t="shared" si="58"/>
        <v>10</v>
      </c>
      <c r="AL45" s="1886">
        <f t="shared" si="58"/>
        <v>10</v>
      </c>
      <c r="AM45" s="1886">
        <f t="shared" si="58"/>
        <v>10</v>
      </c>
      <c r="AN45" s="1905">
        <f t="shared" si="58"/>
        <v>10</v>
      </c>
      <c r="AO45" s="1905">
        <f t="shared" si="58"/>
        <v>10</v>
      </c>
      <c r="AP45" s="1886">
        <f t="shared" si="58"/>
        <v>10</v>
      </c>
      <c r="AQ45" s="1886">
        <f t="shared" si="58"/>
        <v>10</v>
      </c>
      <c r="AR45" s="1905">
        <f t="shared" si="58"/>
        <v>10</v>
      </c>
      <c r="AS45" s="1905">
        <f t="shared" si="58"/>
        <v>10</v>
      </c>
      <c r="AT45" s="1886">
        <f t="shared" si="58"/>
        <v>10</v>
      </c>
      <c r="AU45" s="1886">
        <f t="shared" si="58"/>
        <v>10</v>
      </c>
      <c r="AV45" s="1905">
        <f t="shared" si="58"/>
        <v>10</v>
      </c>
      <c r="AW45" s="1905">
        <f t="shared" si="58"/>
        <v>10</v>
      </c>
      <c r="AX45" s="1886">
        <f t="shared" si="58"/>
        <v>10</v>
      </c>
      <c r="AY45" s="1886">
        <f t="shared" si="58"/>
        <v>10</v>
      </c>
      <c r="AZ45" s="1905">
        <f t="shared" si="58"/>
        <v>10</v>
      </c>
      <c r="BA45" s="1905">
        <f t="shared" si="58"/>
        <v>10</v>
      </c>
      <c r="BB45" s="1886">
        <f t="shared" si="58"/>
        <v>10</v>
      </c>
      <c r="BC45" s="1886">
        <f t="shared" si="58"/>
        <v>10</v>
      </c>
    </row>
    <row r="46" spans="1:55">
      <c r="A46" s="2004"/>
      <c r="B46" s="2005"/>
      <c r="C46" s="2005"/>
      <c r="D46" s="2005"/>
      <c r="E46" s="2001" t="s">
        <v>475</v>
      </c>
      <c r="F46" s="2001"/>
      <c r="G46" s="2001"/>
      <c r="H46" s="1999"/>
      <c r="I46" s="1572">
        <v>0</v>
      </c>
      <c r="J46" s="1906"/>
      <c r="K46" s="1906"/>
      <c r="L46" s="1906"/>
      <c r="M46" s="1906"/>
      <c r="N46" s="1887"/>
      <c r="O46" s="1887"/>
      <c r="P46" s="1906"/>
      <c r="Q46" s="1906"/>
      <c r="R46" s="1887"/>
      <c r="S46" s="1887"/>
      <c r="T46" s="1906"/>
      <c r="U46" s="1906"/>
      <c r="V46" s="1887"/>
      <c r="W46" s="1887"/>
      <c r="X46" s="1906"/>
      <c r="Y46" s="1906"/>
      <c r="Z46" s="1887"/>
      <c r="AA46" s="1887"/>
      <c r="AB46" s="1906"/>
      <c r="AC46" s="1906"/>
      <c r="AD46" s="1887"/>
      <c r="AE46" s="1887"/>
      <c r="AF46" s="1906"/>
      <c r="AG46" s="1906"/>
      <c r="AH46" s="1887"/>
      <c r="AI46" s="1887"/>
      <c r="AJ46" s="1906"/>
      <c r="AK46" s="1906"/>
      <c r="AL46" s="1887"/>
      <c r="AM46" s="1887"/>
      <c r="AN46" s="1906"/>
      <c r="AO46" s="1906"/>
      <c r="AP46" s="1887"/>
      <c r="AQ46" s="1887"/>
      <c r="AR46" s="1906"/>
      <c r="AS46" s="1906"/>
      <c r="AT46" s="1887"/>
      <c r="AU46" s="1887"/>
      <c r="AV46" s="1906"/>
      <c r="AW46" s="1906"/>
      <c r="AX46" s="1887"/>
      <c r="AY46" s="1887"/>
      <c r="AZ46" s="1906"/>
      <c r="BA46" s="1906"/>
      <c r="BB46" s="1887"/>
      <c r="BC46" s="1887"/>
    </row>
    <row r="47" spans="1:55">
      <c r="A47" s="1929" t="s">
        <v>483</v>
      </c>
      <c r="B47" s="1930"/>
      <c r="C47" s="1930"/>
      <c r="D47" s="1930"/>
      <c r="E47" s="2001" t="s">
        <v>474</v>
      </c>
      <c r="F47" s="2001"/>
      <c r="G47" s="2001"/>
      <c r="H47" s="1999"/>
      <c r="I47" s="1460">
        <v>15.2</v>
      </c>
      <c r="J47" s="1905">
        <f>I47-I48</f>
        <v>15.2</v>
      </c>
      <c r="K47" s="1905">
        <f t="shared" si="57"/>
        <v>15.2</v>
      </c>
      <c r="L47" s="1905">
        <f t="shared" si="57"/>
        <v>15.2</v>
      </c>
      <c r="M47" s="1905">
        <f t="shared" si="57"/>
        <v>15.2</v>
      </c>
      <c r="N47" s="1886">
        <f t="shared" ref="N47:BC47" si="59">$J47</f>
        <v>15.2</v>
      </c>
      <c r="O47" s="1886">
        <f t="shared" si="59"/>
        <v>15.2</v>
      </c>
      <c r="P47" s="1905">
        <f t="shared" si="59"/>
        <v>15.2</v>
      </c>
      <c r="Q47" s="1905">
        <f t="shared" si="59"/>
        <v>15.2</v>
      </c>
      <c r="R47" s="1886">
        <f t="shared" si="59"/>
        <v>15.2</v>
      </c>
      <c r="S47" s="1886">
        <f t="shared" si="59"/>
        <v>15.2</v>
      </c>
      <c r="T47" s="1905">
        <f t="shared" si="59"/>
        <v>15.2</v>
      </c>
      <c r="U47" s="1905">
        <f t="shared" si="59"/>
        <v>15.2</v>
      </c>
      <c r="V47" s="1886">
        <f t="shared" si="59"/>
        <v>15.2</v>
      </c>
      <c r="W47" s="1886">
        <f t="shared" si="59"/>
        <v>15.2</v>
      </c>
      <c r="X47" s="1905">
        <f t="shared" si="59"/>
        <v>15.2</v>
      </c>
      <c r="Y47" s="1905">
        <f t="shared" si="59"/>
        <v>15.2</v>
      </c>
      <c r="Z47" s="1886">
        <f t="shared" si="59"/>
        <v>15.2</v>
      </c>
      <c r="AA47" s="1886">
        <f t="shared" si="59"/>
        <v>15.2</v>
      </c>
      <c r="AB47" s="1905">
        <f t="shared" si="59"/>
        <v>15.2</v>
      </c>
      <c r="AC47" s="1905">
        <f t="shared" si="59"/>
        <v>15.2</v>
      </c>
      <c r="AD47" s="1886">
        <f t="shared" si="59"/>
        <v>15.2</v>
      </c>
      <c r="AE47" s="1886">
        <f t="shared" si="59"/>
        <v>15.2</v>
      </c>
      <c r="AF47" s="1905">
        <f t="shared" si="59"/>
        <v>15.2</v>
      </c>
      <c r="AG47" s="1905">
        <f t="shared" si="59"/>
        <v>15.2</v>
      </c>
      <c r="AH47" s="1886">
        <f t="shared" si="59"/>
        <v>15.2</v>
      </c>
      <c r="AI47" s="1886">
        <f t="shared" si="59"/>
        <v>15.2</v>
      </c>
      <c r="AJ47" s="1905">
        <f t="shared" si="59"/>
        <v>15.2</v>
      </c>
      <c r="AK47" s="1905">
        <f t="shared" si="59"/>
        <v>15.2</v>
      </c>
      <c r="AL47" s="1886">
        <f t="shared" si="59"/>
        <v>15.2</v>
      </c>
      <c r="AM47" s="1886">
        <f t="shared" si="59"/>
        <v>15.2</v>
      </c>
      <c r="AN47" s="1905">
        <f t="shared" si="59"/>
        <v>15.2</v>
      </c>
      <c r="AO47" s="1905">
        <f t="shared" si="59"/>
        <v>15.2</v>
      </c>
      <c r="AP47" s="1987"/>
      <c r="AQ47" s="1987"/>
      <c r="AR47" s="1905">
        <f t="shared" si="59"/>
        <v>15.2</v>
      </c>
      <c r="AS47" s="1905">
        <f t="shared" si="59"/>
        <v>15.2</v>
      </c>
      <c r="AT47" s="1886">
        <f t="shared" si="59"/>
        <v>15.2</v>
      </c>
      <c r="AU47" s="1886">
        <f t="shared" si="59"/>
        <v>15.2</v>
      </c>
      <c r="AV47" s="1905">
        <f t="shared" si="59"/>
        <v>15.2</v>
      </c>
      <c r="AW47" s="1905">
        <f t="shared" si="59"/>
        <v>15.2</v>
      </c>
      <c r="AX47" s="1886">
        <f t="shared" si="59"/>
        <v>15.2</v>
      </c>
      <c r="AY47" s="1886">
        <f t="shared" si="59"/>
        <v>15.2</v>
      </c>
      <c r="AZ47" s="1905">
        <f t="shared" si="59"/>
        <v>15.2</v>
      </c>
      <c r="BA47" s="1905">
        <f t="shared" si="59"/>
        <v>15.2</v>
      </c>
      <c r="BB47" s="1886">
        <f t="shared" si="59"/>
        <v>15.2</v>
      </c>
      <c r="BC47" s="1886">
        <f t="shared" si="59"/>
        <v>15.2</v>
      </c>
    </row>
    <row r="48" spans="1:55">
      <c r="A48" s="2004"/>
      <c r="B48" s="2005"/>
      <c r="C48" s="2005"/>
      <c r="D48" s="2005"/>
      <c r="E48" s="2001" t="s">
        <v>475</v>
      </c>
      <c r="F48" s="2001"/>
      <c r="G48" s="2001"/>
      <c r="H48" s="1999"/>
      <c r="I48" s="1461">
        <v>0</v>
      </c>
      <c r="J48" s="1906"/>
      <c r="K48" s="1906"/>
      <c r="L48" s="1906"/>
      <c r="M48" s="1906"/>
      <c r="N48" s="1887"/>
      <c r="O48" s="1887"/>
      <c r="P48" s="1906"/>
      <c r="Q48" s="1906"/>
      <c r="R48" s="1887"/>
      <c r="S48" s="1887"/>
      <c r="T48" s="1906"/>
      <c r="U48" s="1906"/>
      <c r="V48" s="1887"/>
      <c r="W48" s="1887"/>
      <c r="X48" s="1906"/>
      <c r="Y48" s="1906"/>
      <c r="Z48" s="1887"/>
      <c r="AA48" s="1887"/>
      <c r="AB48" s="1906"/>
      <c r="AC48" s="1906"/>
      <c r="AD48" s="1887"/>
      <c r="AE48" s="1887"/>
      <c r="AF48" s="1906"/>
      <c r="AG48" s="1906"/>
      <c r="AH48" s="1887"/>
      <c r="AI48" s="1887"/>
      <c r="AJ48" s="1906"/>
      <c r="AK48" s="1906"/>
      <c r="AL48" s="1887"/>
      <c r="AM48" s="1887"/>
      <c r="AN48" s="1906"/>
      <c r="AO48" s="1906"/>
      <c r="AP48" s="1988"/>
      <c r="AQ48" s="1988"/>
      <c r="AR48" s="1906"/>
      <c r="AS48" s="1906"/>
      <c r="AT48" s="1887"/>
      <c r="AU48" s="1887"/>
      <c r="AV48" s="1906"/>
      <c r="AW48" s="1906"/>
      <c r="AX48" s="1887"/>
      <c r="AY48" s="1887"/>
      <c r="AZ48" s="1906"/>
      <c r="BA48" s="1906"/>
      <c r="BB48" s="1887"/>
      <c r="BC48" s="1887"/>
    </row>
    <row r="49" spans="1:55" ht="14.25">
      <c r="A49" s="2010" t="s">
        <v>1096</v>
      </c>
      <c r="B49" s="2011"/>
      <c r="C49" s="2011"/>
      <c r="D49" s="2011"/>
      <c r="E49" s="594"/>
      <c r="F49" s="587"/>
      <c r="G49" s="604"/>
      <c r="H49" s="604"/>
      <c r="I49" s="608"/>
      <c r="J49" s="1905">
        <f>I50-I51</f>
        <v>138.11000000000001</v>
      </c>
      <c r="K49" s="1905"/>
      <c r="L49" s="1905"/>
      <c r="M49" s="1905"/>
      <c r="N49" s="1886"/>
      <c r="O49" s="1886"/>
      <c r="P49" s="1905"/>
      <c r="Q49" s="1905"/>
      <c r="R49" s="1886"/>
      <c r="S49" s="1886"/>
      <c r="T49" s="1905"/>
      <c r="U49" s="1905"/>
      <c r="V49" s="1886"/>
      <c r="W49" s="1886"/>
      <c r="X49" s="1905"/>
      <c r="Y49" s="1905"/>
      <c r="Z49" s="1886"/>
      <c r="AA49" s="1886"/>
      <c r="AB49" s="1905"/>
      <c r="AC49" s="1905"/>
      <c r="AD49" s="1886"/>
      <c r="AE49" s="1886"/>
      <c r="AF49" s="1905"/>
      <c r="AG49" s="1905"/>
      <c r="AH49" s="1886"/>
      <c r="AI49" s="1886"/>
      <c r="AJ49" s="1905"/>
      <c r="AK49" s="1905"/>
      <c r="AL49" s="1886"/>
      <c r="AM49" s="1886"/>
      <c r="AN49" s="1905"/>
      <c r="AO49" s="1905"/>
      <c r="AP49" s="1886">
        <f>$J49</f>
        <v>138.11000000000001</v>
      </c>
      <c r="AQ49" s="1886">
        <f>$J49</f>
        <v>138.11000000000001</v>
      </c>
      <c r="AR49" s="1905"/>
      <c r="AS49" s="1905"/>
      <c r="AT49" s="1886"/>
      <c r="AU49" s="1886"/>
      <c r="AV49" s="1905"/>
      <c r="AW49" s="1905"/>
      <c r="AX49" s="1886"/>
      <c r="AY49" s="1886"/>
      <c r="AZ49" s="1905"/>
      <c r="BA49" s="1905"/>
      <c r="BB49" s="1886"/>
      <c r="BC49" s="1886"/>
    </row>
    <row r="50" spans="1:55">
      <c r="A50" s="2012"/>
      <c r="B50" s="2013"/>
      <c r="C50" s="2013"/>
      <c r="D50" s="2013"/>
      <c r="E50" s="2001" t="s">
        <v>474</v>
      </c>
      <c r="F50" s="2001"/>
      <c r="G50" s="2001"/>
      <c r="H50" s="1999"/>
      <c r="I50" s="1460">
        <v>146.31</v>
      </c>
      <c r="J50" s="1907"/>
      <c r="K50" s="1907"/>
      <c r="L50" s="1907"/>
      <c r="M50" s="1907"/>
      <c r="N50" s="1918"/>
      <c r="O50" s="1918"/>
      <c r="P50" s="1907"/>
      <c r="Q50" s="1907"/>
      <c r="R50" s="1918"/>
      <c r="S50" s="1918"/>
      <c r="T50" s="1907"/>
      <c r="U50" s="1907"/>
      <c r="V50" s="1918"/>
      <c r="W50" s="1918"/>
      <c r="X50" s="1907"/>
      <c r="Y50" s="1907"/>
      <c r="Z50" s="1918"/>
      <c r="AA50" s="1918"/>
      <c r="AB50" s="1907"/>
      <c r="AC50" s="1907"/>
      <c r="AD50" s="1918"/>
      <c r="AE50" s="1918"/>
      <c r="AF50" s="1907"/>
      <c r="AG50" s="1907"/>
      <c r="AH50" s="1918"/>
      <c r="AI50" s="1918"/>
      <c r="AJ50" s="1907"/>
      <c r="AK50" s="1907"/>
      <c r="AL50" s="1918"/>
      <c r="AM50" s="1918"/>
      <c r="AN50" s="1907"/>
      <c r="AO50" s="1907"/>
      <c r="AP50" s="1918"/>
      <c r="AQ50" s="1918"/>
      <c r="AR50" s="1907"/>
      <c r="AS50" s="1907"/>
      <c r="AT50" s="1918"/>
      <c r="AU50" s="1918"/>
      <c r="AV50" s="1907"/>
      <c r="AW50" s="1907"/>
      <c r="AX50" s="1918"/>
      <c r="AY50" s="1918"/>
      <c r="AZ50" s="1907"/>
      <c r="BA50" s="1907"/>
      <c r="BB50" s="1918"/>
      <c r="BC50" s="1918"/>
    </row>
    <row r="51" spans="1:55">
      <c r="A51" s="2014"/>
      <c r="B51" s="2015"/>
      <c r="C51" s="2015"/>
      <c r="D51" s="2015"/>
      <c r="E51" s="2001" t="s">
        <v>475</v>
      </c>
      <c r="F51" s="2001"/>
      <c r="G51" s="2001"/>
      <c r="H51" s="1999"/>
      <c r="I51" s="1461">
        <v>8.1999999999999993</v>
      </c>
      <c r="J51" s="1906"/>
      <c r="K51" s="1906"/>
      <c r="L51" s="1906"/>
      <c r="M51" s="1906"/>
      <c r="N51" s="1887"/>
      <c r="O51" s="1887"/>
      <c r="P51" s="1906"/>
      <c r="Q51" s="1906"/>
      <c r="R51" s="1887"/>
      <c r="S51" s="1887"/>
      <c r="T51" s="1906"/>
      <c r="U51" s="1906"/>
      <c r="V51" s="1887"/>
      <c r="W51" s="1887"/>
      <c r="X51" s="1906"/>
      <c r="Y51" s="1906"/>
      <c r="Z51" s="1887"/>
      <c r="AA51" s="1887"/>
      <c r="AB51" s="1906"/>
      <c r="AC51" s="1906"/>
      <c r="AD51" s="1887"/>
      <c r="AE51" s="1887"/>
      <c r="AF51" s="1906"/>
      <c r="AG51" s="1906"/>
      <c r="AH51" s="1887"/>
      <c r="AI51" s="1887"/>
      <c r="AJ51" s="1906"/>
      <c r="AK51" s="1906"/>
      <c r="AL51" s="1887"/>
      <c r="AM51" s="1887"/>
      <c r="AN51" s="1906"/>
      <c r="AO51" s="1906"/>
      <c r="AP51" s="1887"/>
      <c r="AQ51" s="1887"/>
      <c r="AR51" s="1906"/>
      <c r="AS51" s="1906"/>
      <c r="AT51" s="1887"/>
      <c r="AU51" s="1887"/>
      <c r="AV51" s="1906"/>
      <c r="AW51" s="1906"/>
      <c r="AX51" s="1887"/>
      <c r="AY51" s="1887"/>
      <c r="AZ51" s="1906"/>
      <c r="BA51" s="1906"/>
      <c r="BB51" s="1887"/>
      <c r="BC51" s="1887"/>
    </row>
    <row r="52" spans="1:55">
      <c r="A52" s="2011" t="s">
        <v>957</v>
      </c>
      <c r="B52" s="2011"/>
      <c r="C52" s="604"/>
      <c r="D52" s="604"/>
      <c r="E52" s="605"/>
      <c r="F52" s="594"/>
      <c r="G52" s="594"/>
      <c r="H52" s="594"/>
      <c r="I52" s="606"/>
      <c r="J52" s="1905"/>
      <c r="K52" s="1905"/>
      <c r="L52" s="1905"/>
      <c r="M52" s="1905"/>
      <c r="N52" s="1886"/>
      <c r="O52" s="1886"/>
      <c r="P52" s="1905"/>
      <c r="Q52" s="1905"/>
      <c r="R52" s="1886"/>
      <c r="S52" s="1886"/>
      <c r="T52" s="1905"/>
      <c r="U52" s="1905"/>
      <c r="V52" s="1886"/>
      <c r="W52" s="1886"/>
      <c r="X52" s="1905"/>
      <c r="Y52" s="1905"/>
      <c r="Z52" s="1886"/>
      <c r="AA52" s="1886"/>
      <c r="AB52" s="1905"/>
      <c r="AC52" s="1905"/>
      <c r="AD52" s="1886"/>
      <c r="AE52" s="1886"/>
      <c r="AF52" s="1905"/>
      <c r="AG52" s="1905"/>
      <c r="AH52" s="1886"/>
      <c r="AI52" s="1886"/>
      <c r="AJ52" s="1905"/>
      <c r="AK52" s="1905"/>
      <c r="AL52" s="1886"/>
      <c r="AM52" s="1886"/>
      <c r="AN52" s="1905"/>
      <c r="AO52" s="1905"/>
      <c r="AP52" s="1886">
        <f>$F53*AP11*$I54*$I53</f>
        <v>6.36</v>
      </c>
      <c r="AQ52" s="1886">
        <f>$F53*AQ11*$I54*$I53</f>
        <v>6.36</v>
      </c>
      <c r="AR52" s="1905"/>
      <c r="AS52" s="1905"/>
      <c r="AT52" s="1886"/>
      <c r="AU52" s="1886"/>
      <c r="AV52" s="1905"/>
      <c r="AW52" s="1905"/>
      <c r="AX52" s="1886"/>
      <c r="AY52" s="1886"/>
      <c r="AZ52" s="1905"/>
      <c r="BA52" s="1905"/>
      <c r="BB52" s="1886"/>
      <c r="BC52" s="1886"/>
    </row>
    <row r="53" spans="1:55">
      <c r="A53" s="2013"/>
      <c r="B53" s="2013"/>
      <c r="C53" s="1875" t="s">
        <v>391</v>
      </c>
      <c r="D53" s="1875"/>
      <c r="E53" s="1917"/>
      <c r="F53" s="607">
        <v>0.2</v>
      </c>
      <c r="G53" s="1998" t="s">
        <v>480</v>
      </c>
      <c r="H53" s="1999"/>
      <c r="I53" s="1464">
        <v>0.02</v>
      </c>
      <c r="J53" s="1907"/>
      <c r="K53" s="1907"/>
      <c r="L53" s="1907"/>
      <c r="M53" s="1907"/>
      <c r="N53" s="1918"/>
      <c r="O53" s="1918"/>
      <c r="P53" s="1907"/>
      <c r="Q53" s="1907"/>
      <c r="R53" s="1918"/>
      <c r="S53" s="1918"/>
      <c r="T53" s="1907"/>
      <c r="U53" s="1907"/>
      <c r="V53" s="1918"/>
      <c r="W53" s="1918"/>
      <c r="X53" s="1907"/>
      <c r="Y53" s="1907"/>
      <c r="Z53" s="1918"/>
      <c r="AA53" s="1918"/>
      <c r="AB53" s="1907"/>
      <c r="AC53" s="1907"/>
      <c r="AD53" s="1918"/>
      <c r="AE53" s="1918"/>
      <c r="AF53" s="1907"/>
      <c r="AG53" s="1907"/>
      <c r="AH53" s="1918"/>
      <c r="AI53" s="1918"/>
      <c r="AJ53" s="1907"/>
      <c r="AK53" s="1907"/>
      <c r="AL53" s="1918"/>
      <c r="AM53" s="1918"/>
      <c r="AN53" s="1907"/>
      <c r="AO53" s="1907"/>
      <c r="AP53" s="1918"/>
      <c r="AQ53" s="1918"/>
      <c r="AR53" s="1907"/>
      <c r="AS53" s="1907"/>
      <c r="AT53" s="1918"/>
      <c r="AU53" s="1918"/>
      <c r="AV53" s="1907"/>
      <c r="AW53" s="1907"/>
      <c r="AX53" s="1918"/>
      <c r="AY53" s="1918"/>
      <c r="AZ53" s="1907"/>
      <c r="BA53" s="1907"/>
      <c r="BB53" s="1918"/>
      <c r="BC53" s="1918"/>
    </row>
    <row r="54" spans="1:55">
      <c r="A54" s="2015"/>
      <c r="B54" s="2015"/>
      <c r="C54" s="1876" t="s">
        <v>473</v>
      </c>
      <c r="D54" s="1876"/>
      <c r="E54" s="1877"/>
      <c r="F54" s="609"/>
      <c r="G54" s="1998" t="s">
        <v>481</v>
      </c>
      <c r="H54" s="1999"/>
      <c r="I54" s="1465">
        <v>1</v>
      </c>
      <c r="J54" s="1906"/>
      <c r="K54" s="1906"/>
      <c r="L54" s="1906"/>
      <c r="M54" s="1906"/>
      <c r="N54" s="1887"/>
      <c r="O54" s="1887"/>
      <c r="P54" s="1906"/>
      <c r="Q54" s="1906"/>
      <c r="R54" s="1887"/>
      <c r="S54" s="1887"/>
      <c r="T54" s="1906"/>
      <c r="U54" s="1906"/>
      <c r="V54" s="1887"/>
      <c r="W54" s="1887"/>
      <c r="X54" s="1906"/>
      <c r="Y54" s="1906"/>
      <c r="Z54" s="1887"/>
      <c r="AA54" s="1887"/>
      <c r="AB54" s="1906"/>
      <c r="AC54" s="1906"/>
      <c r="AD54" s="1887"/>
      <c r="AE54" s="1887"/>
      <c r="AF54" s="1906"/>
      <c r="AG54" s="1906"/>
      <c r="AH54" s="1887"/>
      <c r="AI54" s="1887"/>
      <c r="AJ54" s="1906"/>
      <c r="AK54" s="1906"/>
      <c r="AL54" s="1887"/>
      <c r="AM54" s="1887"/>
      <c r="AN54" s="1906"/>
      <c r="AO54" s="1906"/>
      <c r="AP54" s="1887"/>
      <c r="AQ54" s="1887"/>
      <c r="AR54" s="1906"/>
      <c r="AS54" s="1906"/>
      <c r="AT54" s="1887"/>
      <c r="AU54" s="1887"/>
      <c r="AV54" s="1906"/>
      <c r="AW54" s="1906"/>
      <c r="AX54" s="1887"/>
      <c r="AY54" s="1887"/>
      <c r="AZ54" s="1906"/>
      <c r="BA54" s="1906"/>
      <c r="BB54" s="1887"/>
      <c r="BC54" s="1887"/>
    </row>
    <row r="55" spans="1:55">
      <c r="A55" s="2010" t="s">
        <v>1099</v>
      </c>
      <c r="B55" s="1930"/>
      <c r="C55" s="1930"/>
      <c r="D55" s="1930"/>
      <c r="E55" s="2001" t="s">
        <v>474</v>
      </c>
      <c r="F55" s="2001"/>
      <c r="G55" s="2001"/>
      <c r="H55" s="1999"/>
      <c r="I55" s="1577">
        <v>11.13</v>
      </c>
      <c r="J55" s="1905">
        <f>I55-I56</f>
        <v>11.13</v>
      </c>
      <c r="K55" s="1905"/>
      <c r="L55" s="1905"/>
      <c r="M55" s="1905"/>
      <c r="N55" s="1886"/>
      <c r="O55" s="1886"/>
      <c r="P55" s="1905"/>
      <c r="Q55" s="1905"/>
      <c r="R55" s="1886"/>
      <c r="S55" s="1886"/>
      <c r="T55" s="1905"/>
      <c r="U55" s="1905"/>
      <c r="V55" s="1886"/>
      <c r="W55" s="1886"/>
      <c r="X55" s="1905"/>
      <c r="Y55" s="1905"/>
      <c r="Z55" s="1886"/>
      <c r="AA55" s="1886"/>
      <c r="AB55" s="1905"/>
      <c r="AC55" s="1905"/>
      <c r="AD55" s="1886"/>
      <c r="AE55" s="1886"/>
      <c r="AF55" s="1905"/>
      <c r="AG55" s="1905"/>
      <c r="AH55" s="1886"/>
      <c r="AI55" s="1886"/>
      <c r="AJ55" s="1905"/>
      <c r="AK55" s="1905"/>
      <c r="AL55" s="1886"/>
      <c r="AM55" s="1886"/>
      <c r="AN55" s="1905"/>
      <c r="AO55" s="1905"/>
      <c r="AP55" s="1886">
        <f t="shared" ref="AP55:AQ55" si="60">$J55</f>
        <v>11.13</v>
      </c>
      <c r="AQ55" s="1886">
        <f t="shared" si="60"/>
        <v>11.13</v>
      </c>
      <c r="AR55" s="1905"/>
      <c r="AS55" s="1905"/>
      <c r="AT55" s="1886"/>
      <c r="AU55" s="1886"/>
      <c r="AV55" s="1905"/>
      <c r="AW55" s="1905"/>
      <c r="AX55" s="1886"/>
      <c r="AY55" s="1886"/>
      <c r="AZ55" s="1905"/>
      <c r="BA55" s="1905"/>
      <c r="BB55" s="1886"/>
      <c r="BC55" s="1886"/>
    </row>
    <row r="56" spans="1:55">
      <c r="A56" s="2004"/>
      <c r="B56" s="2005"/>
      <c r="C56" s="2005"/>
      <c r="D56" s="2005"/>
      <c r="E56" s="2001" t="s">
        <v>475</v>
      </c>
      <c r="F56" s="2001"/>
      <c r="G56" s="2001"/>
      <c r="H56" s="1999"/>
      <c r="I56" s="1578">
        <v>0</v>
      </c>
      <c r="J56" s="1906"/>
      <c r="K56" s="1906"/>
      <c r="L56" s="1906"/>
      <c r="M56" s="1906"/>
      <c r="N56" s="1887"/>
      <c r="O56" s="1887"/>
      <c r="P56" s="1906"/>
      <c r="Q56" s="1906"/>
      <c r="R56" s="1887"/>
      <c r="S56" s="1887"/>
      <c r="T56" s="1906"/>
      <c r="U56" s="1906"/>
      <c r="V56" s="1887"/>
      <c r="W56" s="1887"/>
      <c r="X56" s="1906"/>
      <c r="Y56" s="1906"/>
      <c r="Z56" s="1887"/>
      <c r="AA56" s="1887"/>
      <c r="AB56" s="1906"/>
      <c r="AC56" s="1906"/>
      <c r="AD56" s="1887"/>
      <c r="AE56" s="1887"/>
      <c r="AF56" s="1906"/>
      <c r="AG56" s="1906"/>
      <c r="AH56" s="1887"/>
      <c r="AI56" s="1887"/>
      <c r="AJ56" s="1906"/>
      <c r="AK56" s="1906"/>
      <c r="AL56" s="1887"/>
      <c r="AM56" s="1887"/>
      <c r="AN56" s="1906"/>
      <c r="AO56" s="1906"/>
      <c r="AP56" s="1887"/>
      <c r="AQ56" s="1887"/>
      <c r="AR56" s="1906"/>
      <c r="AS56" s="1906"/>
      <c r="AT56" s="1887"/>
      <c r="AU56" s="1887"/>
      <c r="AV56" s="1906"/>
      <c r="AW56" s="1906"/>
      <c r="AX56" s="1887"/>
      <c r="AY56" s="1887"/>
      <c r="AZ56" s="1906"/>
      <c r="BA56" s="1906"/>
      <c r="BB56" s="1887"/>
      <c r="BC56" s="1887"/>
    </row>
    <row r="57" spans="1:55" s="574" customFormat="1">
      <c r="A57" s="610" t="s">
        <v>1098</v>
      </c>
      <c r="B57" s="588"/>
      <c r="C57" s="611"/>
      <c r="D57" s="611"/>
      <c r="E57" s="611"/>
      <c r="F57" s="1996"/>
      <c r="G57" s="1996"/>
      <c r="H57" s="1996"/>
      <c r="I57" s="1997"/>
      <c r="J57" s="612"/>
      <c r="K57" s="567">
        <f>VLOOKUP(K5,'Dados do Licitante'!$I$18:$R$41,(HLOOKUP(K6,'Dados do Licitante'!$I$16:$R$17,2,FALSE)),FALSE)</f>
        <v>200.58534000000003</v>
      </c>
      <c r="L57" s="567">
        <f>VLOOKUP(L5,'Dados do Licitante'!$I$18:$R$41,(HLOOKUP(L6,'Dados do Licitante'!$I$16:$R$17,2,FALSE)),FALSE)</f>
        <v>191.41074</v>
      </c>
      <c r="M57" s="567">
        <f>VLOOKUP(M5,'Dados do Licitante'!$I$18:$R$41,(HLOOKUP(M6,'Dados do Licitante'!$I$16:$R$17,2,FALSE)),FALSE)</f>
        <v>171.13134000000002</v>
      </c>
      <c r="N57" s="568">
        <f>VLOOKUP(N5,'Dados do Licitante'!$I$18:$R$41,(HLOOKUP(N6,'Dados do Licitante'!$I$16:$R$17,2,FALSE)),FALSE)</f>
        <v>185.03399999999999</v>
      </c>
      <c r="O57" s="568">
        <f>VLOOKUP(O5,'Dados do Licitante'!$I$18:$R$41,(HLOOKUP(O6,'Dados do Licitante'!$I$16:$R$17,2,FALSE)),FALSE)</f>
        <v>175.85939999999997</v>
      </c>
      <c r="P57" s="567">
        <f>VLOOKUP(P5,'Dados do Licitante'!$I$18:$R$41,(HLOOKUP(P6,'Dados do Licitante'!$I$16:$R$17,2,FALSE)),FALSE)</f>
        <v>185.03399999999999</v>
      </c>
      <c r="Q57" s="567">
        <f>VLOOKUP(Q5,'Dados do Licitante'!$I$18:$R$41,(HLOOKUP(Q6,'Dados do Licitante'!$I$16:$R$17,2,FALSE)),FALSE)</f>
        <v>175.85939999999997</v>
      </c>
      <c r="R57" s="568">
        <f>VLOOKUP(R5,'Dados do Licitante'!$I$18:$R$41,(HLOOKUP(R6,'Dados do Licitante'!$I$16:$R$17,2,FALSE)),FALSE)</f>
        <v>185.03399999999999</v>
      </c>
      <c r="S57" s="568">
        <f>VLOOKUP(S5,'Dados do Licitante'!$I$18:$R$41,(HLOOKUP(S6,'Dados do Licitante'!$I$16:$R$17,2,FALSE)),FALSE)</f>
        <v>175.85939999999997</v>
      </c>
      <c r="T57" s="567">
        <f>VLOOKUP(T5,'Dados do Licitante'!$I$18:$R$41,(HLOOKUP(T6,'Dados do Licitante'!$I$16:$R$17,2,FALSE)),FALSE)</f>
        <v>115.8</v>
      </c>
      <c r="U57" s="567">
        <f>VLOOKUP(U5,'Dados do Licitante'!$I$18:$R$41,(HLOOKUP(U6,'Dados do Licitante'!$I$16:$R$17,2,FALSE)),FALSE)</f>
        <v>106.62539999999998</v>
      </c>
      <c r="V57" s="568">
        <f>VLOOKUP(V5,'Dados do Licitante'!$I$18:$R$41,(HLOOKUP(V6,'Dados do Licitante'!$I$16:$R$17,2,FALSE)),FALSE)</f>
        <v>142.20000000000005</v>
      </c>
      <c r="W57" s="568">
        <f>VLOOKUP(W5,'Dados do Licitante'!$I$18:$R$41,(HLOOKUP(W6,'Dados do Licitante'!$I$16:$R$17,2,FALSE)),FALSE)</f>
        <v>133.02540000000002</v>
      </c>
      <c r="X57" s="567">
        <f>VLOOKUP(X5,'Dados do Licitante'!$I$18:$R$41,(HLOOKUP(X6,'Dados do Licitante'!$I$16:$R$17,2,FALSE)),FALSE)</f>
        <v>124.60000000000001</v>
      </c>
      <c r="Y57" s="567">
        <f>VLOOKUP(Y5,'Dados do Licitante'!$I$18:$R$41,(HLOOKUP(Y6,'Dados do Licitante'!$I$16:$R$17,2,FALSE)),FALSE)</f>
        <v>115.4254</v>
      </c>
      <c r="Z57" s="568">
        <f>VLOOKUP(Z5,'Dados do Licitante'!$I$18:$R$41,(HLOOKUP(Z6,'Dados do Licitante'!$I$16:$R$17,2,FALSE)),FALSE)</f>
        <v>164.20000000000005</v>
      </c>
      <c r="AA57" s="568">
        <f>VLOOKUP(AA5,'Dados do Licitante'!$I$18:$R$41,(HLOOKUP(AA6,'Dados do Licitante'!$I$16:$R$17,2,FALSE)),FALSE)</f>
        <v>155.02540000000002</v>
      </c>
      <c r="AB57" s="567">
        <f>VLOOKUP(AB5,'Dados do Licitante'!$I$18:$R$41,(HLOOKUP(AB6,'Dados do Licitante'!$I$16:$R$17,2,FALSE)),FALSE)</f>
        <v>164.20000000000005</v>
      </c>
      <c r="AC57" s="567">
        <f>VLOOKUP(AC5,'Dados do Licitante'!$I$18:$R$41,(HLOOKUP(AC6,'Dados do Licitante'!$I$16:$R$17,2,FALSE)),FALSE)</f>
        <v>155.02540000000002</v>
      </c>
      <c r="AD57" s="568">
        <f>VLOOKUP(AD5,'Dados do Licitante'!$I$18:$R$41,(HLOOKUP(AD6,'Dados do Licitante'!$I$16:$R$17,2,FALSE)),FALSE)</f>
        <v>164.20000000000005</v>
      </c>
      <c r="AE57" s="568">
        <f>VLOOKUP(AE5,'Dados do Licitante'!$I$18:$R$41,(HLOOKUP(AE6,'Dados do Licitante'!$I$16:$R$17,2,FALSE)),FALSE)</f>
        <v>155.02540000000002</v>
      </c>
      <c r="AF57" s="567">
        <f>VLOOKUP(AF5,'Dados do Licitante'!$I$18:$R$41,(HLOOKUP(AF6,'Dados do Licitante'!$I$16:$R$17,2,FALSE)),FALSE)</f>
        <v>102.60000000000001</v>
      </c>
      <c r="AG57" s="567">
        <f>VLOOKUP(AG5,'Dados do Licitante'!$I$18:$R$41,(HLOOKUP(AG6,'Dados do Licitante'!$I$16:$R$17,2,FALSE)),FALSE)</f>
        <v>93.425399999999996</v>
      </c>
      <c r="AH57" s="568">
        <f>VLOOKUP(AH5,'Dados do Licitante'!$I$18:$R$41,(HLOOKUP(AH6,'Dados do Licitante'!$I$16:$R$17,2,FALSE)),FALSE)</f>
        <v>159.80000000000001</v>
      </c>
      <c r="AI57" s="568">
        <f>VLOOKUP(AI5,'Dados do Licitante'!$I$18:$R$41,(HLOOKUP(AI6,'Dados do Licitante'!$I$16:$R$17,2,FALSE)),FALSE)</f>
        <v>150.62539999999998</v>
      </c>
      <c r="AJ57" s="567">
        <f>VLOOKUP(AJ5,'Dados do Licitante'!$I$18:$R$41,(HLOOKUP(AJ6,'Dados do Licitante'!$I$16:$R$17,2,FALSE)),FALSE)</f>
        <v>102.60000000000001</v>
      </c>
      <c r="AK57" s="567">
        <f>VLOOKUP(AK5,'Dados do Licitante'!$I$18:$R$41,(HLOOKUP(AK6,'Dados do Licitante'!$I$16:$R$17,2,FALSE)),FALSE)</f>
        <v>93.425399999999996</v>
      </c>
      <c r="AL57" s="568">
        <f>VLOOKUP(AL5,'Dados do Licitante'!$I$18:$R$41,(HLOOKUP(AL6,'Dados do Licitante'!$I$16:$R$17,2,FALSE)),FALSE)</f>
        <v>164.20000000000005</v>
      </c>
      <c r="AM57" s="568">
        <f>VLOOKUP(AM5,'Dados do Licitante'!$I$18:$R$41,(HLOOKUP(AM6,'Dados do Licitante'!$I$16:$R$17,2,FALSE)),FALSE)</f>
        <v>155.02540000000002</v>
      </c>
      <c r="AN57" s="567">
        <f>VLOOKUP(AN5,'Dados do Licitante'!$I$18:$R$41,(HLOOKUP(AN6,'Dados do Licitante'!$I$16:$R$17,2,FALSE)),FALSE)</f>
        <v>124.60000000000001</v>
      </c>
      <c r="AO57" s="567">
        <f>VLOOKUP(AO5,'Dados do Licitante'!$I$18:$R$41,(HLOOKUP(AO6,'Dados do Licitante'!$I$16:$R$17,2,FALSE)),FALSE)</f>
        <v>115.4254</v>
      </c>
      <c r="AP57" s="568">
        <f>VLOOKUP(AP5,'Dados do Licitante'!$I$18:$R$41,(HLOOKUP(AP6,'Dados do Licitante'!$I$16:$R$17,2,FALSE)),FALSE)</f>
        <v>124.60000000000001</v>
      </c>
      <c r="AQ57" s="568">
        <f>VLOOKUP(AQ5,'Dados do Licitante'!$I$18:$R$41,(HLOOKUP(AQ6,'Dados do Licitante'!$I$16:$R$17,2,FALSE)),FALSE)</f>
        <v>124.60000000000001</v>
      </c>
      <c r="AR57" s="567">
        <f>VLOOKUP(AR5,'Dados do Licitante'!$I$18:$R$41,(HLOOKUP(AR6,'Dados do Licitante'!$I$16:$R$17,2,FALSE)),FALSE)</f>
        <v>135.60000000000002</v>
      </c>
      <c r="AS57" s="567">
        <f>VLOOKUP(AS5,'Dados do Licitante'!$I$18:$R$41,(HLOOKUP(AS6,'Dados do Licitante'!$I$16:$R$17,2,FALSE)),FALSE)</f>
        <v>126.4254</v>
      </c>
      <c r="AT57" s="568">
        <f>VLOOKUP(AT5,'Dados do Licitante'!$I$18:$R$41,(HLOOKUP(AT6,'Dados do Licitante'!$I$16:$R$17,2,FALSE)),FALSE)</f>
        <v>135.60000000000002</v>
      </c>
      <c r="AU57" s="568">
        <f>VLOOKUP(AU5,'Dados do Licitante'!$I$18:$R$41,(HLOOKUP(AU6,'Dados do Licitante'!$I$16:$R$17,2,FALSE)),FALSE)</f>
        <v>126.4254</v>
      </c>
      <c r="AV57" s="567">
        <f>VLOOKUP(AV5,'Dados do Licitante'!$I$18:$R$41,(HLOOKUP(AV6,'Dados do Licitante'!$I$16:$R$17,2,FALSE)),FALSE)</f>
        <v>133.40000000000003</v>
      </c>
      <c r="AW57" s="567">
        <f>VLOOKUP(AW5,'Dados do Licitante'!$I$18:$R$41,(HLOOKUP(AW6,'Dados do Licitante'!$I$16:$R$17,2,FALSE)),FALSE)</f>
        <v>124.22540000000001</v>
      </c>
      <c r="AX57" s="568">
        <f>VLOOKUP(AX5,'Dados do Licitante'!$I$18:$R$41,(HLOOKUP(AX6,'Dados do Licitante'!$I$16:$R$17,2,FALSE)),FALSE)</f>
        <v>115.8</v>
      </c>
      <c r="AY57" s="568">
        <f>VLOOKUP(AY5,'Dados do Licitante'!$I$18:$R$41,(HLOOKUP(AY6,'Dados do Licitante'!$I$16:$R$17,2,FALSE)),FALSE)</f>
        <v>106.62539999999998</v>
      </c>
      <c r="AZ57" s="567">
        <f>VLOOKUP(AZ5,'Dados do Licitante'!$I$18:$R$41,(HLOOKUP(AZ6,'Dados do Licitante'!$I$16:$R$17,2,FALSE)),FALSE)</f>
        <v>102.60000000000001</v>
      </c>
      <c r="BA57" s="567">
        <f>VLOOKUP(BA5,'Dados do Licitante'!$I$18:$R$41,(HLOOKUP(BA6,'Dados do Licitante'!$I$16:$R$17,2,FALSE)),FALSE)</f>
        <v>93.425399999999996</v>
      </c>
      <c r="BB57" s="568">
        <f>VLOOKUP(BB5,'Dados do Licitante'!$I$18:$R$41,(HLOOKUP(BB6,'Dados do Licitante'!$I$16:$R$17,2,FALSE)),FALSE)</f>
        <v>164.20000000000005</v>
      </c>
      <c r="BC57" s="568">
        <f>VLOOKUP(BC5,'Dados do Licitante'!$I$18:$R$41,(HLOOKUP(BC6,'Dados do Licitante'!$I$16:$R$17,2,FALSE)),FALSE)</f>
        <v>155.02540000000002</v>
      </c>
    </row>
    <row r="58" spans="1:55" s="574" customFormat="1">
      <c r="A58" s="1873" t="s">
        <v>76</v>
      </c>
      <c r="B58" s="1874"/>
      <c r="C58" s="1874"/>
      <c r="D58" s="1874"/>
      <c r="E58" s="1874"/>
      <c r="F58" s="1874"/>
      <c r="G58" s="1874"/>
      <c r="H58" s="1874"/>
      <c r="I58" s="1874"/>
      <c r="J58" s="613"/>
      <c r="K58" s="582">
        <f t="shared" ref="K58:BC58" si="61">SUM(K36:K57)</f>
        <v>846.8143399999999</v>
      </c>
      <c r="L58" s="582">
        <f t="shared" si="61"/>
        <v>837.63973999999996</v>
      </c>
      <c r="M58" s="582">
        <f t="shared" si="61"/>
        <v>817.36033999999995</v>
      </c>
      <c r="N58" s="573">
        <f t="shared" si="61"/>
        <v>808.75399999999991</v>
      </c>
      <c r="O58" s="573">
        <f t="shared" si="61"/>
        <v>799.57939999999985</v>
      </c>
      <c r="P58" s="582">
        <f t="shared" si="61"/>
        <v>808.75399999999991</v>
      </c>
      <c r="Q58" s="582">
        <f t="shared" si="61"/>
        <v>799.57939999999985</v>
      </c>
      <c r="R58" s="573">
        <f t="shared" si="61"/>
        <v>808.75399999999991</v>
      </c>
      <c r="S58" s="573">
        <f t="shared" si="61"/>
        <v>799.57939999999985</v>
      </c>
      <c r="T58" s="582">
        <f t="shared" si="61"/>
        <v>739.51999999999987</v>
      </c>
      <c r="U58" s="582">
        <f t="shared" si="61"/>
        <v>730.34539999999993</v>
      </c>
      <c r="V58" s="573">
        <f t="shared" si="61"/>
        <v>765.92</v>
      </c>
      <c r="W58" s="573">
        <f t="shared" si="61"/>
        <v>756.7453999999999</v>
      </c>
      <c r="X58" s="582">
        <f t="shared" si="61"/>
        <v>748.31999999999994</v>
      </c>
      <c r="Y58" s="582">
        <f t="shared" si="61"/>
        <v>739.14539999999988</v>
      </c>
      <c r="Z58" s="573">
        <f t="shared" si="61"/>
        <v>787.92</v>
      </c>
      <c r="AA58" s="573">
        <f t="shared" si="61"/>
        <v>778.7453999999999</v>
      </c>
      <c r="AB58" s="582">
        <f t="shared" si="61"/>
        <v>787.92</v>
      </c>
      <c r="AC58" s="582">
        <f t="shared" si="61"/>
        <v>778.7453999999999</v>
      </c>
      <c r="AD58" s="573">
        <f t="shared" si="61"/>
        <v>787.92</v>
      </c>
      <c r="AE58" s="573">
        <f t="shared" si="61"/>
        <v>778.7453999999999</v>
      </c>
      <c r="AF58" s="582">
        <f t="shared" si="61"/>
        <v>726.31999999999994</v>
      </c>
      <c r="AG58" s="582">
        <f t="shared" si="61"/>
        <v>717.14539999999988</v>
      </c>
      <c r="AH58" s="573">
        <f t="shared" si="61"/>
        <v>783.52</v>
      </c>
      <c r="AI58" s="573">
        <f t="shared" si="61"/>
        <v>774.34539999999993</v>
      </c>
      <c r="AJ58" s="582">
        <f t="shared" si="61"/>
        <v>726.31999999999994</v>
      </c>
      <c r="AK58" s="582">
        <f t="shared" si="61"/>
        <v>717.14539999999988</v>
      </c>
      <c r="AL58" s="573">
        <f t="shared" si="61"/>
        <v>787.92</v>
      </c>
      <c r="AM58" s="573">
        <f t="shared" si="61"/>
        <v>778.7453999999999</v>
      </c>
      <c r="AN58" s="582">
        <f t="shared" si="61"/>
        <v>748.31999999999994</v>
      </c>
      <c r="AO58" s="582">
        <f t="shared" si="61"/>
        <v>739.14539999999988</v>
      </c>
      <c r="AP58" s="573">
        <f t="shared" si="61"/>
        <v>465.17000000000007</v>
      </c>
      <c r="AQ58" s="573">
        <f t="shared" si="61"/>
        <v>465.17000000000007</v>
      </c>
      <c r="AR58" s="582">
        <f t="shared" si="61"/>
        <v>759.31999999999994</v>
      </c>
      <c r="AS58" s="582">
        <f t="shared" si="61"/>
        <v>750.14539999999988</v>
      </c>
      <c r="AT58" s="573">
        <f t="shared" si="61"/>
        <v>759.31999999999994</v>
      </c>
      <c r="AU58" s="573">
        <f t="shared" si="61"/>
        <v>750.14539999999988</v>
      </c>
      <c r="AV58" s="582">
        <f t="shared" si="61"/>
        <v>757.11999999999989</v>
      </c>
      <c r="AW58" s="582">
        <f t="shared" si="61"/>
        <v>747.94539999999995</v>
      </c>
      <c r="AX58" s="573">
        <f t="shared" si="61"/>
        <v>739.51999999999987</v>
      </c>
      <c r="AY58" s="573">
        <f t="shared" si="61"/>
        <v>730.34539999999993</v>
      </c>
      <c r="AZ58" s="582">
        <f t="shared" si="61"/>
        <v>726.31999999999994</v>
      </c>
      <c r="BA58" s="582">
        <f t="shared" si="61"/>
        <v>717.14539999999988</v>
      </c>
      <c r="BB58" s="573">
        <f t="shared" si="61"/>
        <v>787.92</v>
      </c>
      <c r="BC58" s="573">
        <f t="shared" si="61"/>
        <v>778.7453999999999</v>
      </c>
    </row>
    <row r="59" spans="1:55" s="574" customFormat="1">
      <c r="K59" s="575"/>
      <c r="L59" s="575"/>
      <c r="M59" s="575"/>
      <c r="N59" s="576"/>
      <c r="O59" s="576"/>
      <c r="P59" s="575"/>
      <c r="Q59" s="575"/>
      <c r="R59" s="576"/>
      <c r="S59" s="576"/>
      <c r="T59" s="575"/>
      <c r="U59" s="575"/>
      <c r="V59" s="576"/>
      <c r="W59" s="576"/>
      <c r="X59" s="575"/>
      <c r="Y59" s="575"/>
      <c r="Z59" s="576"/>
      <c r="AA59" s="576"/>
      <c r="AB59" s="575"/>
      <c r="AC59" s="575"/>
      <c r="AD59" s="576"/>
      <c r="AE59" s="576"/>
      <c r="AF59" s="575"/>
      <c r="AG59" s="575"/>
      <c r="AH59" s="576"/>
      <c r="AI59" s="576"/>
      <c r="AJ59" s="575"/>
      <c r="AK59" s="575"/>
      <c r="AL59" s="576"/>
      <c r="AM59" s="576"/>
      <c r="AN59" s="575"/>
      <c r="AO59" s="575"/>
      <c r="AP59" s="576"/>
      <c r="AQ59" s="576"/>
      <c r="AR59" s="575"/>
      <c r="AS59" s="575"/>
      <c r="AT59" s="576"/>
      <c r="AU59" s="576"/>
      <c r="AV59" s="575"/>
      <c r="AW59" s="575"/>
      <c r="AX59" s="576"/>
      <c r="AY59" s="576"/>
      <c r="AZ59" s="575"/>
      <c r="BA59" s="575"/>
      <c r="BB59" s="576"/>
      <c r="BC59" s="576"/>
    </row>
    <row r="60" spans="1:55" s="574" customFormat="1">
      <c r="A60" s="1870" t="s">
        <v>164</v>
      </c>
      <c r="B60" s="1871"/>
      <c r="C60" s="1871"/>
      <c r="D60" s="1871"/>
      <c r="E60" s="1871"/>
      <c r="F60" s="1871"/>
      <c r="G60" s="1871"/>
      <c r="H60" s="1871"/>
      <c r="I60" s="1871"/>
      <c r="J60" s="1872"/>
      <c r="K60" s="1914" t="s">
        <v>143</v>
      </c>
      <c r="L60" s="1914" t="s">
        <v>143</v>
      </c>
      <c r="M60" s="1914" t="s">
        <v>143</v>
      </c>
      <c r="N60" s="1912" t="s">
        <v>143</v>
      </c>
      <c r="O60" s="1912" t="s">
        <v>143</v>
      </c>
      <c r="P60" s="1914" t="s">
        <v>143</v>
      </c>
      <c r="Q60" s="1914" t="s">
        <v>143</v>
      </c>
      <c r="R60" s="1912" t="s">
        <v>143</v>
      </c>
      <c r="S60" s="1912" t="s">
        <v>143</v>
      </c>
      <c r="T60" s="1914" t="s">
        <v>143</v>
      </c>
      <c r="U60" s="1914" t="s">
        <v>143</v>
      </c>
      <c r="V60" s="1912" t="s">
        <v>143</v>
      </c>
      <c r="W60" s="1912" t="s">
        <v>143</v>
      </c>
      <c r="X60" s="1914" t="s">
        <v>143</v>
      </c>
      <c r="Y60" s="1914" t="s">
        <v>143</v>
      </c>
      <c r="Z60" s="1912" t="s">
        <v>143</v>
      </c>
      <c r="AA60" s="1912" t="s">
        <v>143</v>
      </c>
      <c r="AB60" s="1914" t="s">
        <v>143</v>
      </c>
      <c r="AC60" s="1914" t="s">
        <v>143</v>
      </c>
      <c r="AD60" s="1912" t="s">
        <v>143</v>
      </c>
      <c r="AE60" s="1912" t="s">
        <v>143</v>
      </c>
      <c r="AF60" s="1914" t="s">
        <v>143</v>
      </c>
      <c r="AG60" s="1914" t="s">
        <v>143</v>
      </c>
      <c r="AH60" s="1912" t="s">
        <v>143</v>
      </c>
      <c r="AI60" s="1912" t="s">
        <v>143</v>
      </c>
      <c r="AJ60" s="1914" t="s">
        <v>143</v>
      </c>
      <c r="AK60" s="1914" t="s">
        <v>143</v>
      </c>
      <c r="AL60" s="1912" t="s">
        <v>143</v>
      </c>
      <c r="AM60" s="1912" t="s">
        <v>143</v>
      </c>
      <c r="AN60" s="1914" t="s">
        <v>143</v>
      </c>
      <c r="AO60" s="1914" t="s">
        <v>143</v>
      </c>
      <c r="AP60" s="1912" t="s">
        <v>143</v>
      </c>
      <c r="AQ60" s="1912" t="s">
        <v>143</v>
      </c>
      <c r="AR60" s="1914" t="s">
        <v>143</v>
      </c>
      <c r="AS60" s="1914" t="s">
        <v>143</v>
      </c>
      <c r="AT60" s="1912" t="s">
        <v>143</v>
      </c>
      <c r="AU60" s="1912" t="s">
        <v>143</v>
      </c>
      <c r="AV60" s="1914" t="s">
        <v>143</v>
      </c>
      <c r="AW60" s="1914" t="s">
        <v>143</v>
      </c>
      <c r="AX60" s="1912" t="s">
        <v>143</v>
      </c>
      <c r="AY60" s="1912" t="s">
        <v>143</v>
      </c>
      <c r="AZ60" s="1914" t="s">
        <v>143</v>
      </c>
      <c r="BA60" s="1914" t="s">
        <v>143</v>
      </c>
      <c r="BB60" s="1912" t="s">
        <v>143</v>
      </c>
      <c r="BC60" s="1916" t="s">
        <v>143</v>
      </c>
    </row>
    <row r="61" spans="1:55" s="574" customFormat="1">
      <c r="A61" s="1867" t="s">
        <v>165</v>
      </c>
      <c r="B61" s="1868"/>
      <c r="C61" s="1868"/>
      <c r="D61" s="1868"/>
      <c r="E61" s="1868"/>
      <c r="F61" s="1868"/>
      <c r="G61" s="1868"/>
      <c r="H61" s="1868"/>
      <c r="I61" s="1868"/>
      <c r="J61" s="1869"/>
      <c r="K61" s="1915"/>
      <c r="L61" s="1915"/>
      <c r="M61" s="1915"/>
      <c r="N61" s="1913"/>
      <c r="O61" s="1913"/>
      <c r="P61" s="1915"/>
      <c r="Q61" s="1915"/>
      <c r="R61" s="1913"/>
      <c r="S61" s="1913"/>
      <c r="T61" s="1915"/>
      <c r="U61" s="1915"/>
      <c r="V61" s="1913"/>
      <c r="W61" s="1913"/>
      <c r="X61" s="1915"/>
      <c r="Y61" s="1915"/>
      <c r="Z61" s="1913"/>
      <c r="AA61" s="1913"/>
      <c r="AB61" s="1915"/>
      <c r="AC61" s="1915"/>
      <c r="AD61" s="1913"/>
      <c r="AE61" s="1913"/>
      <c r="AF61" s="1915"/>
      <c r="AG61" s="1915"/>
      <c r="AH61" s="1913"/>
      <c r="AI61" s="1913"/>
      <c r="AJ61" s="1915"/>
      <c r="AK61" s="1915"/>
      <c r="AL61" s="1913"/>
      <c r="AM61" s="1913"/>
      <c r="AN61" s="1915"/>
      <c r="AO61" s="1915"/>
      <c r="AP61" s="1913"/>
      <c r="AQ61" s="1913"/>
      <c r="AR61" s="1915"/>
      <c r="AS61" s="1915"/>
      <c r="AT61" s="1913"/>
      <c r="AU61" s="1913"/>
      <c r="AV61" s="1915"/>
      <c r="AW61" s="1915"/>
      <c r="AX61" s="1913"/>
      <c r="AY61" s="1913"/>
      <c r="AZ61" s="1915"/>
      <c r="BA61" s="1915"/>
      <c r="BB61" s="1913"/>
      <c r="BC61" s="1916"/>
    </row>
    <row r="62" spans="1:55" s="574" customFormat="1">
      <c r="A62" s="1867" t="s">
        <v>149</v>
      </c>
      <c r="B62" s="1868"/>
      <c r="C62" s="1868"/>
      <c r="D62" s="1868"/>
      <c r="E62" s="1868"/>
      <c r="F62" s="1868"/>
      <c r="G62" s="1868"/>
      <c r="H62" s="1868"/>
      <c r="I62" s="1868"/>
      <c r="J62" s="1869"/>
      <c r="K62" s="614">
        <f t="shared" ref="K62:BC62" si="62">K19</f>
        <v>229.67000000000002</v>
      </c>
      <c r="L62" s="614">
        <f t="shared" si="62"/>
        <v>251.76</v>
      </c>
      <c r="M62" s="614">
        <f t="shared" si="62"/>
        <v>300.57</v>
      </c>
      <c r="N62" s="568">
        <f t="shared" si="62"/>
        <v>176.67000000000002</v>
      </c>
      <c r="O62" s="568">
        <f t="shared" si="62"/>
        <v>193.65</v>
      </c>
      <c r="P62" s="614">
        <f t="shared" si="62"/>
        <v>229.67000000000002</v>
      </c>
      <c r="Q62" s="614">
        <f t="shared" si="62"/>
        <v>251.76</v>
      </c>
      <c r="R62" s="568">
        <f t="shared" si="62"/>
        <v>176.67000000000002</v>
      </c>
      <c r="S62" s="568">
        <f t="shared" si="62"/>
        <v>193.65</v>
      </c>
      <c r="T62" s="614">
        <f t="shared" si="62"/>
        <v>229.67000000000002</v>
      </c>
      <c r="U62" s="614">
        <f t="shared" si="62"/>
        <v>251.76</v>
      </c>
      <c r="V62" s="568">
        <f t="shared" si="62"/>
        <v>229.67000000000002</v>
      </c>
      <c r="W62" s="568">
        <f t="shared" si="62"/>
        <v>251.76</v>
      </c>
      <c r="X62" s="614">
        <f t="shared" si="62"/>
        <v>229.67000000000002</v>
      </c>
      <c r="Y62" s="614">
        <f t="shared" si="62"/>
        <v>251.76</v>
      </c>
      <c r="Z62" s="568">
        <f t="shared" si="62"/>
        <v>229.67000000000002</v>
      </c>
      <c r="AA62" s="568">
        <f t="shared" si="62"/>
        <v>251.76</v>
      </c>
      <c r="AB62" s="614">
        <f t="shared" si="62"/>
        <v>176.67000000000002</v>
      </c>
      <c r="AC62" s="614">
        <f t="shared" si="62"/>
        <v>193.65</v>
      </c>
      <c r="AD62" s="568">
        <f t="shared" si="62"/>
        <v>176.67000000000002</v>
      </c>
      <c r="AE62" s="568">
        <f t="shared" si="62"/>
        <v>193.65</v>
      </c>
      <c r="AF62" s="614">
        <f t="shared" si="62"/>
        <v>229.67000000000002</v>
      </c>
      <c r="AG62" s="614">
        <f t="shared" si="62"/>
        <v>251.76</v>
      </c>
      <c r="AH62" s="568">
        <f t="shared" si="62"/>
        <v>229.67000000000002</v>
      </c>
      <c r="AI62" s="568">
        <f t="shared" si="62"/>
        <v>251.76</v>
      </c>
      <c r="AJ62" s="614">
        <f t="shared" si="62"/>
        <v>229.67000000000002</v>
      </c>
      <c r="AK62" s="614">
        <f t="shared" si="62"/>
        <v>251.76</v>
      </c>
      <c r="AL62" s="568">
        <f t="shared" si="62"/>
        <v>229.67000000000002</v>
      </c>
      <c r="AM62" s="568">
        <f t="shared" si="62"/>
        <v>251.76</v>
      </c>
      <c r="AN62" s="614">
        <f t="shared" si="62"/>
        <v>229.67000000000002</v>
      </c>
      <c r="AO62" s="614">
        <f t="shared" si="62"/>
        <v>251.76</v>
      </c>
      <c r="AP62" s="568">
        <f t="shared" si="62"/>
        <v>229.67000000000002</v>
      </c>
      <c r="AQ62" s="568">
        <f t="shared" si="62"/>
        <v>229.67000000000002</v>
      </c>
      <c r="AR62" s="614">
        <f t="shared" si="62"/>
        <v>229.67000000000002</v>
      </c>
      <c r="AS62" s="614">
        <f t="shared" si="62"/>
        <v>251.76</v>
      </c>
      <c r="AT62" s="568">
        <f t="shared" si="62"/>
        <v>229.67000000000002</v>
      </c>
      <c r="AU62" s="568">
        <f t="shared" si="62"/>
        <v>251.76</v>
      </c>
      <c r="AV62" s="614">
        <f t="shared" si="62"/>
        <v>229.67000000000002</v>
      </c>
      <c r="AW62" s="614">
        <f t="shared" si="62"/>
        <v>251.76</v>
      </c>
      <c r="AX62" s="568">
        <f t="shared" si="62"/>
        <v>229.67000000000002</v>
      </c>
      <c r="AY62" s="568">
        <f t="shared" si="62"/>
        <v>251.76</v>
      </c>
      <c r="AZ62" s="614">
        <f t="shared" si="62"/>
        <v>229.67000000000002</v>
      </c>
      <c r="BA62" s="614">
        <f t="shared" si="62"/>
        <v>251.76</v>
      </c>
      <c r="BB62" s="568">
        <f t="shared" si="62"/>
        <v>229.67000000000002</v>
      </c>
      <c r="BC62" s="568">
        <f t="shared" si="62"/>
        <v>251.76</v>
      </c>
    </row>
    <row r="63" spans="1:55" s="574" customFormat="1">
      <c r="A63" s="1867" t="s">
        <v>119</v>
      </c>
      <c r="B63" s="1868"/>
      <c r="C63" s="1868"/>
      <c r="D63" s="1868"/>
      <c r="E63" s="1868"/>
      <c r="F63" s="1868"/>
      <c r="G63" s="1868"/>
      <c r="H63" s="1868"/>
      <c r="I63" s="1868"/>
      <c r="J63" s="1869"/>
      <c r="K63" s="614">
        <f t="shared" ref="K63:BC63" si="63">K32</f>
        <v>845.17000000000007</v>
      </c>
      <c r="L63" s="614">
        <f t="shared" si="63"/>
        <v>926.46999999999991</v>
      </c>
      <c r="M63" s="614">
        <f t="shared" si="63"/>
        <v>1106.1099999999999</v>
      </c>
      <c r="N63" s="568">
        <f t="shared" si="63"/>
        <v>650.13</v>
      </c>
      <c r="O63" s="568">
        <f t="shared" si="63"/>
        <v>712.65</v>
      </c>
      <c r="P63" s="614">
        <f t="shared" si="63"/>
        <v>845.17000000000007</v>
      </c>
      <c r="Q63" s="614">
        <f t="shared" si="63"/>
        <v>926.46999999999991</v>
      </c>
      <c r="R63" s="568">
        <f t="shared" si="63"/>
        <v>650.13</v>
      </c>
      <c r="S63" s="568">
        <f t="shared" si="63"/>
        <v>712.65</v>
      </c>
      <c r="T63" s="614">
        <f t="shared" si="63"/>
        <v>845.17000000000007</v>
      </c>
      <c r="U63" s="614">
        <f t="shared" si="63"/>
        <v>926.46999999999991</v>
      </c>
      <c r="V63" s="568">
        <f t="shared" si="63"/>
        <v>845.17000000000007</v>
      </c>
      <c r="W63" s="568">
        <f t="shared" si="63"/>
        <v>926.46999999999991</v>
      </c>
      <c r="X63" s="614">
        <f t="shared" si="63"/>
        <v>845.17000000000007</v>
      </c>
      <c r="Y63" s="614">
        <f t="shared" si="63"/>
        <v>926.46999999999991</v>
      </c>
      <c r="Z63" s="568">
        <f t="shared" si="63"/>
        <v>845.17000000000007</v>
      </c>
      <c r="AA63" s="568">
        <f t="shared" si="63"/>
        <v>926.46999999999991</v>
      </c>
      <c r="AB63" s="614">
        <f t="shared" si="63"/>
        <v>650.13</v>
      </c>
      <c r="AC63" s="614">
        <f t="shared" si="63"/>
        <v>712.65</v>
      </c>
      <c r="AD63" s="568">
        <f t="shared" si="63"/>
        <v>650.13</v>
      </c>
      <c r="AE63" s="568">
        <f t="shared" si="63"/>
        <v>712.65</v>
      </c>
      <c r="AF63" s="614">
        <f t="shared" si="63"/>
        <v>845.17000000000007</v>
      </c>
      <c r="AG63" s="614">
        <f t="shared" si="63"/>
        <v>926.46999999999991</v>
      </c>
      <c r="AH63" s="568">
        <f t="shared" si="63"/>
        <v>845.17000000000007</v>
      </c>
      <c r="AI63" s="568">
        <f t="shared" si="63"/>
        <v>926.46999999999991</v>
      </c>
      <c r="AJ63" s="614">
        <f t="shared" si="63"/>
        <v>845.17000000000007</v>
      </c>
      <c r="AK63" s="614">
        <f t="shared" si="63"/>
        <v>926.46999999999991</v>
      </c>
      <c r="AL63" s="568">
        <f t="shared" si="63"/>
        <v>845.17000000000007</v>
      </c>
      <c r="AM63" s="568">
        <f t="shared" si="63"/>
        <v>926.46999999999991</v>
      </c>
      <c r="AN63" s="614">
        <f t="shared" si="63"/>
        <v>845.17000000000007</v>
      </c>
      <c r="AO63" s="614">
        <f t="shared" si="63"/>
        <v>926.46999999999991</v>
      </c>
      <c r="AP63" s="568">
        <f t="shared" si="63"/>
        <v>845.17000000000007</v>
      </c>
      <c r="AQ63" s="568">
        <f t="shared" si="63"/>
        <v>845.17000000000007</v>
      </c>
      <c r="AR63" s="614">
        <f t="shared" si="63"/>
        <v>845.17000000000007</v>
      </c>
      <c r="AS63" s="614">
        <f t="shared" si="63"/>
        <v>926.46999999999991</v>
      </c>
      <c r="AT63" s="568">
        <f t="shared" si="63"/>
        <v>845.17000000000007</v>
      </c>
      <c r="AU63" s="568">
        <f t="shared" si="63"/>
        <v>926.46999999999991</v>
      </c>
      <c r="AV63" s="614">
        <f t="shared" si="63"/>
        <v>845.17000000000007</v>
      </c>
      <c r="AW63" s="614">
        <f t="shared" si="63"/>
        <v>926.46999999999991</v>
      </c>
      <c r="AX63" s="568">
        <f t="shared" si="63"/>
        <v>845.17000000000007</v>
      </c>
      <c r="AY63" s="568">
        <f t="shared" si="63"/>
        <v>926.46999999999991</v>
      </c>
      <c r="AZ63" s="614">
        <f t="shared" si="63"/>
        <v>845.17000000000007</v>
      </c>
      <c r="BA63" s="614">
        <f t="shared" si="63"/>
        <v>926.46999999999991</v>
      </c>
      <c r="BB63" s="568">
        <f t="shared" si="63"/>
        <v>845.17000000000007</v>
      </c>
      <c r="BC63" s="568">
        <f t="shared" si="63"/>
        <v>926.46999999999991</v>
      </c>
    </row>
    <row r="64" spans="1:55" s="574" customFormat="1">
      <c r="A64" s="1867" t="s">
        <v>490</v>
      </c>
      <c r="B64" s="1868"/>
      <c r="C64" s="1868"/>
      <c r="D64" s="1868"/>
      <c r="E64" s="1868"/>
      <c r="F64" s="1868"/>
      <c r="G64" s="1868"/>
      <c r="H64" s="1868"/>
      <c r="I64" s="1868"/>
      <c r="J64" s="1869"/>
      <c r="K64" s="614">
        <f t="shared" ref="K64:BC64" si="64">K58</f>
        <v>846.8143399999999</v>
      </c>
      <c r="L64" s="614">
        <f t="shared" si="64"/>
        <v>837.63973999999996</v>
      </c>
      <c r="M64" s="614">
        <f t="shared" si="64"/>
        <v>817.36033999999995</v>
      </c>
      <c r="N64" s="568">
        <f t="shared" si="64"/>
        <v>808.75399999999991</v>
      </c>
      <c r="O64" s="568">
        <f t="shared" si="64"/>
        <v>799.57939999999985</v>
      </c>
      <c r="P64" s="614">
        <f t="shared" si="64"/>
        <v>808.75399999999991</v>
      </c>
      <c r="Q64" s="614">
        <f t="shared" si="64"/>
        <v>799.57939999999985</v>
      </c>
      <c r="R64" s="568">
        <f t="shared" si="64"/>
        <v>808.75399999999991</v>
      </c>
      <c r="S64" s="568">
        <f t="shared" si="64"/>
        <v>799.57939999999985</v>
      </c>
      <c r="T64" s="614">
        <f t="shared" si="64"/>
        <v>739.51999999999987</v>
      </c>
      <c r="U64" s="614">
        <f t="shared" si="64"/>
        <v>730.34539999999993</v>
      </c>
      <c r="V64" s="568">
        <f t="shared" si="64"/>
        <v>765.92</v>
      </c>
      <c r="W64" s="568">
        <f t="shared" si="64"/>
        <v>756.7453999999999</v>
      </c>
      <c r="X64" s="614">
        <f t="shared" si="64"/>
        <v>748.31999999999994</v>
      </c>
      <c r="Y64" s="614">
        <f t="shared" si="64"/>
        <v>739.14539999999988</v>
      </c>
      <c r="Z64" s="568">
        <f t="shared" si="64"/>
        <v>787.92</v>
      </c>
      <c r="AA64" s="568">
        <f t="shared" si="64"/>
        <v>778.7453999999999</v>
      </c>
      <c r="AB64" s="614">
        <f t="shared" si="64"/>
        <v>787.92</v>
      </c>
      <c r="AC64" s="614">
        <f t="shared" si="64"/>
        <v>778.7453999999999</v>
      </c>
      <c r="AD64" s="568">
        <f t="shared" si="64"/>
        <v>787.92</v>
      </c>
      <c r="AE64" s="568">
        <f t="shared" si="64"/>
        <v>778.7453999999999</v>
      </c>
      <c r="AF64" s="614">
        <f t="shared" si="64"/>
        <v>726.31999999999994</v>
      </c>
      <c r="AG64" s="614">
        <f t="shared" si="64"/>
        <v>717.14539999999988</v>
      </c>
      <c r="AH64" s="568">
        <f t="shared" si="64"/>
        <v>783.52</v>
      </c>
      <c r="AI64" s="568">
        <f t="shared" si="64"/>
        <v>774.34539999999993</v>
      </c>
      <c r="AJ64" s="614">
        <f t="shared" si="64"/>
        <v>726.31999999999994</v>
      </c>
      <c r="AK64" s="614">
        <f t="shared" si="64"/>
        <v>717.14539999999988</v>
      </c>
      <c r="AL64" s="568">
        <f t="shared" si="64"/>
        <v>787.92</v>
      </c>
      <c r="AM64" s="568">
        <f t="shared" si="64"/>
        <v>778.7453999999999</v>
      </c>
      <c r="AN64" s="614">
        <f t="shared" si="64"/>
        <v>748.31999999999994</v>
      </c>
      <c r="AO64" s="614">
        <f t="shared" si="64"/>
        <v>739.14539999999988</v>
      </c>
      <c r="AP64" s="568">
        <f t="shared" si="64"/>
        <v>465.17000000000007</v>
      </c>
      <c r="AQ64" s="568">
        <f t="shared" si="64"/>
        <v>465.17000000000007</v>
      </c>
      <c r="AR64" s="614">
        <f t="shared" si="64"/>
        <v>759.31999999999994</v>
      </c>
      <c r="AS64" s="614">
        <f t="shared" si="64"/>
        <v>750.14539999999988</v>
      </c>
      <c r="AT64" s="568">
        <f t="shared" si="64"/>
        <v>759.31999999999994</v>
      </c>
      <c r="AU64" s="568">
        <f t="shared" si="64"/>
        <v>750.14539999999988</v>
      </c>
      <c r="AV64" s="614">
        <f t="shared" si="64"/>
        <v>757.11999999999989</v>
      </c>
      <c r="AW64" s="614">
        <f t="shared" si="64"/>
        <v>747.94539999999995</v>
      </c>
      <c r="AX64" s="568">
        <f t="shared" si="64"/>
        <v>739.51999999999987</v>
      </c>
      <c r="AY64" s="568">
        <f t="shared" si="64"/>
        <v>730.34539999999993</v>
      </c>
      <c r="AZ64" s="614">
        <f t="shared" si="64"/>
        <v>726.31999999999994</v>
      </c>
      <c r="BA64" s="614">
        <f t="shared" si="64"/>
        <v>717.14539999999988</v>
      </c>
      <c r="BB64" s="568">
        <f t="shared" si="64"/>
        <v>787.92</v>
      </c>
      <c r="BC64" s="568">
        <f t="shared" si="64"/>
        <v>778.7453999999999</v>
      </c>
    </row>
    <row r="65" spans="1:55" s="574" customFormat="1">
      <c r="A65" s="1903" t="s">
        <v>76</v>
      </c>
      <c r="B65" s="1904"/>
      <c r="C65" s="1904"/>
      <c r="D65" s="1904"/>
      <c r="E65" s="1904"/>
      <c r="F65" s="1904"/>
      <c r="G65" s="1904"/>
      <c r="H65" s="1904"/>
      <c r="I65" s="1904"/>
      <c r="J65" s="615"/>
      <c r="K65" s="582">
        <f t="shared" ref="K65:BC65" si="65">SUM(K62:K64)</f>
        <v>1921.65434</v>
      </c>
      <c r="L65" s="582">
        <f t="shared" si="65"/>
        <v>2015.8697400000001</v>
      </c>
      <c r="M65" s="582">
        <f t="shared" si="65"/>
        <v>2224.0403399999996</v>
      </c>
      <c r="N65" s="573">
        <f t="shared" si="65"/>
        <v>1635.5539999999999</v>
      </c>
      <c r="O65" s="573">
        <f t="shared" si="65"/>
        <v>1705.8793999999998</v>
      </c>
      <c r="P65" s="582">
        <f t="shared" si="65"/>
        <v>1883.5940000000001</v>
      </c>
      <c r="Q65" s="582">
        <f t="shared" si="65"/>
        <v>1977.8093999999999</v>
      </c>
      <c r="R65" s="573">
        <f t="shared" si="65"/>
        <v>1635.5539999999999</v>
      </c>
      <c r="S65" s="573">
        <f t="shared" si="65"/>
        <v>1705.8793999999998</v>
      </c>
      <c r="T65" s="582">
        <f t="shared" si="65"/>
        <v>1814.3600000000001</v>
      </c>
      <c r="U65" s="582">
        <f t="shared" si="65"/>
        <v>1908.5753999999999</v>
      </c>
      <c r="V65" s="573">
        <f t="shared" si="65"/>
        <v>1840.7600000000002</v>
      </c>
      <c r="W65" s="573">
        <f t="shared" si="65"/>
        <v>1934.9753999999998</v>
      </c>
      <c r="X65" s="582">
        <f t="shared" si="65"/>
        <v>1823.16</v>
      </c>
      <c r="Y65" s="582">
        <f t="shared" si="65"/>
        <v>1917.3753999999999</v>
      </c>
      <c r="Z65" s="573">
        <f t="shared" si="65"/>
        <v>1862.7600000000002</v>
      </c>
      <c r="AA65" s="573">
        <f t="shared" si="65"/>
        <v>1956.9753999999998</v>
      </c>
      <c r="AB65" s="582">
        <f t="shared" si="65"/>
        <v>1614.7199999999998</v>
      </c>
      <c r="AC65" s="582">
        <f t="shared" si="65"/>
        <v>1685.0454</v>
      </c>
      <c r="AD65" s="573">
        <f t="shared" si="65"/>
        <v>1614.7199999999998</v>
      </c>
      <c r="AE65" s="573">
        <f t="shared" si="65"/>
        <v>1685.0454</v>
      </c>
      <c r="AF65" s="582">
        <f t="shared" si="65"/>
        <v>1801.16</v>
      </c>
      <c r="AG65" s="582">
        <f t="shared" si="65"/>
        <v>1895.3753999999999</v>
      </c>
      <c r="AH65" s="573">
        <f t="shared" si="65"/>
        <v>1858.3600000000001</v>
      </c>
      <c r="AI65" s="573">
        <f t="shared" si="65"/>
        <v>1952.5753999999999</v>
      </c>
      <c r="AJ65" s="582">
        <f t="shared" si="65"/>
        <v>1801.16</v>
      </c>
      <c r="AK65" s="582">
        <f t="shared" si="65"/>
        <v>1895.3753999999999</v>
      </c>
      <c r="AL65" s="573">
        <f t="shared" si="65"/>
        <v>1862.7600000000002</v>
      </c>
      <c r="AM65" s="573">
        <f t="shared" si="65"/>
        <v>1956.9753999999998</v>
      </c>
      <c r="AN65" s="582">
        <f t="shared" si="65"/>
        <v>1823.16</v>
      </c>
      <c r="AO65" s="582">
        <f t="shared" si="65"/>
        <v>1917.3753999999999</v>
      </c>
      <c r="AP65" s="573">
        <f t="shared" si="65"/>
        <v>1540.0100000000002</v>
      </c>
      <c r="AQ65" s="573">
        <f t="shared" si="65"/>
        <v>1540.0100000000002</v>
      </c>
      <c r="AR65" s="582">
        <f t="shared" si="65"/>
        <v>1834.16</v>
      </c>
      <c r="AS65" s="582">
        <f t="shared" si="65"/>
        <v>1928.3753999999999</v>
      </c>
      <c r="AT65" s="573">
        <f t="shared" si="65"/>
        <v>1834.16</v>
      </c>
      <c r="AU65" s="573">
        <f t="shared" si="65"/>
        <v>1928.3753999999999</v>
      </c>
      <c r="AV65" s="582">
        <f t="shared" si="65"/>
        <v>1831.96</v>
      </c>
      <c r="AW65" s="582">
        <f t="shared" si="65"/>
        <v>1926.1754000000001</v>
      </c>
      <c r="AX65" s="573">
        <f t="shared" si="65"/>
        <v>1814.3600000000001</v>
      </c>
      <c r="AY65" s="573">
        <f t="shared" si="65"/>
        <v>1908.5753999999999</v>
      </c>
      <c r="AZ65" s="582">
        <f t="shared" si="65"/>
        <v>1801.16</v>
      </c>
      <c r="BA65" s="582">
        <f t="shared" si="65"/>
        <v>1895.3753999999999</v>
      </c>
      <c r="BB65" s="573">
        <f t="shared" si="65"/>
        <v>1862.7600000000002</v>
      </c>
      <c r="BC65" s="573">
        <f t="shared" si="65"/>
        <v>1956.9753999999998</v>
      </c>
    </row>
    <row r="66" spans="1:55" s="574" customFormat="1" ht="58.5" customHeight="1">
      <c r="A66" s="616"/>
      <c r="B66" s="617"/>
      <c r="C66" s="617"/>
      <c r="D66" s="617"/>
      <c r="E66" s="617"/>
      <c r="F66" s="617"/>
      <c r="G66" s="617"/>
      <c r="H66" s="617"/>
      <c r="I66" s="617"/>
      <c r="J66" s="618"/>
      <c r="K66" s="619"/>
      <c r="L66" s="619"/>
      <c r="M66" s="619"/>
      <c r="N66" s="620"/>
      <c r="O66" s="620"/>
      <c r="P66" s="619"/>
      <c r="Q66" s="619"/>
      <c r="R66" s="620"/>
      <c r="S66" s="620"/>
      <c r="T66" s="619"/>
      <c r="U66" s="619"/>
      <c r="V66" s="620"/>
      <c r="W66" s="620"/>
      <c r="X66" s="619"/>
      <c r="Y66" s="619"/>
      <c r="Z66" s="620"/>
      <c r="AA66" s="620"/>
      <c r="AB66" s="619"/>
      <c r="AC66" s="619"/>
      <c r="AD66" s="620"/>
      <c r="AE66" s="620"/>
      <c r="AF66" s="619"/>
      <c r="AG66" s="619"/>
      <c r="AH66" s="620"/>
      <c r="AI66" s="620"/>
      <c r="AJ66" s="619"/>
      <c r="AK66" s="619"/>
      <c r="AL66" s="620"/>
      <c r="AM66" s="620"/>
      <c r="AN66" s="619"/>
      <c r="AO66" s="619"/>
      <c r="AP66" s="620"/>
      <c r="AQ66" s="620"/>
      <c r="AR66" s="619"/>
      <c r="AS66" s="619"/>
      <c r="AT66" s="620"/>
      <c r="AU66" s="620"/>
      <c r="AV66" s="619"/>
      <c r="AW66" s="619"/>
      <c r="AX66" s="620"/>
      <c r="AY66" s="620"/>
      <c r="AZ66" s="619"/>
      <c r="BA66" s="619"/>
      <c r="BB66" s="620"/>
      <c r="BC66" s="620"/>
    </row>
    <row r="67" spans="1:55" s="574" customFormat="1">
      <c r="A67" s="1900" t="s">
        <v>486</v>
      </c>
      <c r="B67" s="1901"/>
      <c r="C67" s="1901"/>
      <c r="D67" s="1901"/>
      <c r="E67" s="1901"/>
      <c r="F67" s="1901"/>
      <c r="G67" s="1901"/>
      <c r="H67" s="1901"/>
      <c r="I67" s="1902"/>
      <c r="J67" s="621" t="s">
        <v>166</v>
      </c>
      <c r="K67" s="564" t="s">
        <v>143</v>
      </c>
      <c r="L67" s="564" t="s">
        <v>143</v>
      </c>
      <c r="M67" s="564" t="s">
        <v>143</v>
      </c>
      <c r="N67" s="1357" t="s">
        <v>143</v>
      </c>
      <c r="O67" s="1357" t="s">
        <v>143</v>
      </c>
      <c r="P67" s="614" t="s">
        <v>143</v>
      </c>
      <c r="Q67" s="614" t="s">
        <v>143</v>
      </c>
      <c r="R67" s="568" t="s">
        <v>143</v>
      </c>
      <c r="S67" s="568" t="s">
        <v>143</v>
      </c>
      <c r="T67" s="614" t="s">
        <v>143</v>
      </c>
      <c r="U67" s="614" t="s">
        <v>143</v>
      </c>
      <c r="V67" s="568" t="s">
        <v>143</v>
      </c>
      <c r="W67" s="568" t="s">
        <v>143</v>
      </c>
      <c r="X67" s="614" t="s">
        <v>143</v>
      </c>
      <c r="Y67" s="614" t="s">
        <v>143</v>
      </c>
      <c r="Z67" s="568" t="s">
        <v>143</v>
      </c>
      <c r="AA67" s="568" t="s">
        <v>143</v>
      </c>
      <c r="AB67" s="614" t="s">
        <v>143</v>
      </c>
      <c r="AC67" s="614" t="s">
        <v>143</v>
      </c>
      <c r="AD67" s="568" t="s">
        <v>143</v>
      </c>
      <c r="AE67" s="568" t="s">
        <v>143</v>
      </c>
      <c r="AF67" s="614" t="s">
        <v>143</v>
      </c>
      <c r="AG67" s="614" t="s">
        <v>143</v>
      </c>
      <c r="AH67" s="568" t="s">
        <v>143</v>
      </c>
      <c r="AI67" s="568" t="s">
        <v>143</v>
      </c>
      <c r="AJ67" s="614" t="s">
        <v>143</v>
      </c>
      <c r="AK67" s="614" t="s">
        <v>143</v>
      </c>
      <c r="AL67" s="568" t="s">
        <v>143</v>
      </c>
      <c r="AM67" s="568" t="s">
        <v>143</v>
      </c>
      <c r="AN67" s="614" t="s">
        <v>143</v>
      </c>
      <c r="AO67" s="614" t="s">
        <v>143</v>
      </c>
      <c r="AP67" s="568" t="s">
        <v>143</v>
      </c>
      <c r="AQ67" s="568" t="s">
        <v>143</v>
      </c>
      <c r="AR67" s="614" t="s">
        <v>143</v>
      </c>
      <c r="AS67" s="614" t="s">
        <v>143</v>
      </c>
      <c r="AT67" s="568" t="s">
        <v>143</v>
      </c>
      <c r="AU67" s="568" t="s">
        <v>143</v>
      </c>
      <c r="AV67" s="614" t="s">
        <v>143</v>
      </c>
      <c r="AW67" s="614" t="s">
        <v>143</v>
      </c>
      <c r="AX67" s="568" t="s">
        <v>143</v>
      </c>
      <c r="AY67" s="568" t="s">
        <v>143</v>
      </c>
      <c r="AZ67" s="614" t="s">
        <v>143</v>
      </c>
      <c r="BA67" s="614" t="s">
        <v>143</v>
      </c>
      <c r="BB67" s="568" t="s">
        <v>143</v>
      </c>
      <c r="BC67" s="568" t="s">
        <v>143</v>
      </c>
    </row>
    <row r="68" spans="1:55" s="574" customFormat="1" ht="14.25" customHeight="1">
      <c r="A68" s="622" t="s">
        <v>59</v>
      </c>
      <c r="B68" s="623" t="s">
        <v>489</v>
      </c>
      <c r="C68" s="624"/>
      <c r="D68" s="624"/>
      <c r="E68" s="624"/>
      <c r="F68" s="624"/>
      <c r="G68" s="624"/>
      <c r="H68" s="624"/>
      <c r="I68" s="625"/>
      <c r="J68" s="626"/>
      <c r="K68" s="567">
        <f t="shared" ref="K68:BC68" si="66">((K13+K13/12+K13/12+K13/36)/12)</f>
        <v>205.74305555555554</v>
      </c>
      <c r="L68" s="567">
        <f t="shared" si="66"/>
        <v>225.52902777777783</v>
      </c>
      <c r="M68" s="567">
        <f t="shared" si="66"/>
        <v>269.26460648148151</v>
      </c>
      <c r="N68" s="568">
        <f t="shared" si="66"/>
        <v>158.26388888888889</v>
      </c>
      <c r="O68" s="568">
        <f t="shared" si="66"/>
        <v>173.48409722222223</v>
      </c>
      <c r="P68" s="567">
        <f t="shared" si="66"/>
        <v>205.74305555555554</v>
      </c>
      <c r="Q68" s="567">
        <f t="shared" si="66"/>
        <v>225.52902777777783</v>
      </c>
      <c r="R68" s="568">
        <f t="shared" si="66"/>
        <v>158.26388888888889</v>
      </c>
      <c r="S68" s="568">
        <f t="shared" si="66"/>
        <v>173.48409722222223</v>
      </c>
      <c r="T68" s="567">
        <f t="shared" si="66"/>
        <v>205.74305555555554</v>
      </c>
      <c r="U68" s="567">
        <f t="shared" si="66"/>
        <v>225.52902777777783</v>
      </c>
      <c r="V68" s="568">
        <f t="shared" si="66"/>
        <v>205.74305555555554</v>
      </c>
      <c r="W68" s="568">
        <f t="shared" si="66"/>
        <v>225.52902777777783</v>
      </c>
      <c r="X68" s="567">
        <f t="shared" si="66"/>
        <v>205.74305555555554</v>
      </c>
      <c r="Y68" s="567">
        <f t="shared" si="66"/>
        <v>225.52902777777783</v>
      </c>
      <c r="Z68" s="568">
        <f t="shared" si="66"/>
        <v>205.74305555555554</v>
      </c>
      <c r="AA68" s="568">
        <f t="shared" si="66"/>
        <v>225.52902777777783</v>
      </c>
      <c r="AB68" s="567">
        <f t="shared" si="66"/>
        <v>158.26388888888889</v>
      </c>
      <c r="AC68" s="567">
        <f t="shared" si="66"/>
        <v>173.48409722222223</v>
      </c>
      <c r="AD68" s="568">
        <f t="shared" si="66"/>
        <v>158.26388888888889</v>
      </c>
      <c r="AE68" s="568">
        <f t="shared" si="66"/>
        <v>173.48409722222223</v>
      </c>
      <c r="AF68" s="567">
        <f t="shared" si="66"/>
        <v>205.74305555555554</v>
      </c>
      <c r="AG68" s="567">
        <f t="shared" si="66"/>
        <v>225.52902777777783</v>
      </c>
      <c r="AH68" s="568">
        <f t="shared" si="66"/>
        <v>205.74305555555554</v>
      </c>
      <c r="AI68" s="568">
        <f t="shared" si="66"/>
        <v>225.52902777777783</v>
      </c>
      <c r="AJ68" s="567">
        <f t="shared" si="66"/>
        <v>205.74305555555554</v>
      </c>
      <c r="AK68" s="567">
        <f t="shared" si="66"/>
        <v>225.52902777777783</v>
      </c>
      <c r="AL68" s="568">
        <f t="shared" si="66"/>
        <v>205.74305555555554</v>
      </c>
      <c r="AM68" s="568">
        <f t="shared" si="66"/>
        <v>225.52902777777783</v>
      </c>
      <c r="AN68" s="567">
        <f t="shared" si="66"/>
        <v>205.74305555555554</v>
      </c>
      <c r="AO68" s="567">
        <f t="shared" si="66"/>
        <v>225.52902777777783</v>
      </c>
      <c r="AP68" s="568">
        <f t="shared" si="66"/>
        <v>205.74305555555554</v>
      </c>
      <c r="AQ68" s="568">
        <f t="shared" si="66"/>
        <v>205.74305555555554</v>
      </c>
      <c r="AR68" s="567">
        <f t="shared" si="66"/>
        <v>205.74305555555554</v>
      </c>
      <c r="AS68" s="567">
        <f t="shared" si="66"/>
        <v>225.52902777777783</v>
      </c>
      <c r="AT68" s="568">
        <f t="shared" si="66"/>
        <v>205.74305555555554</v>
      </c>
      <c r="AU68" s="568">
        <f t="shared" si="66"/>
        <v>225.52902777777783</v>
      </c>
      <c r="AV68" s="567">
        <f t="shared" si="66"/>
        <v>205.74305555555554</v>
      </c>
      <c r="AW68" s="567">
        <f t="shared" si="66"/>
        <v>225.52902777777783</v>
      </c>
      <c r="AX68" s="568">
        <f t="shared" si="66"/>
        <v>205.74305555555554</v>
      </c>
      <c r="AY68" s="568">
        <f t="shared" si="66"/>
        <v>225.52902777777783</v>
      </c>
      <c r="AZ68" s="567">
        <f t="shared" si="66"/>
        <v>205.74305555555554</v>
      </c>
      <c r="BA68" s="567">
        <f t="shared" si="66"/>
        <v>225.52902777777783</v>
      </c>
      <c r="BB68" s="568">
        <f t="shared" si="66"/>
        <v>205.74305555555554</v>
      </c>
      <c r="BC68" s="568">
        <f t="shared" si="66"/>
        <v>225.52902777777783</v>
      </c>
    </row>
    <row r="69" spans="1:55" s="574" customFormat="1" ht="14.25" customHeight="1">
      <c r="A69" s="627" t="s">
        <v>61</v>
      </c>
      <c r="B69" s="628" t="s">
        <v>168</v>
      </c>
      <c r="C69" s="624"/>
      <c r="D69" s="624"/>
      <c r="E69" s="624"/>
      <c r="F69" s="624"/>
      <c r="G69" s="624"/>
      <c r="H69" s="624"/>
      <c r="I69" s="629">
        <f>J31</f>
        <v>0.08</v>
      </c>
      <c r="J69" s="626"/>
      <c r="K69" s="567">
        <f t="shared" ref="K69:BC69" si="67">K68*$I69</f>
        <v>16.459444444444443</v>
      </c>
      <c r="L69" s="567">
        <f t="shared" si="67"/>
        <v>18.042322222222225</v>
      </c>
      <c r="M69" s="567">
        <f t="shared" si="67"/>
        <v>21.541168518518521</v>
      </c>
      <c r="N69" s="568">
        <f t="shared" si="67"/>
        <v>12.661111111111111</v>
      </c>
      <c r="O69" s="568">
        <f t="shared" si="67"/>
        <v>13.87872777777778</v>
      </c>
      <c r="P69" s="567">
        <f t="shared" si="67"/>
        <v>16.459444444444443</v>
      </c>
      <c r="Q69" s="567">
        <f t="shared" si="67"/>
        <v>18.042322222222225</v>
      </c>
      <c r="R69" s="568">
        <f t="shared" si="67"/>
        <v>12.661111111111111</v>
      </c>
      <c r="S69" s="568">
        <f t="shared" si="67"/>
        <v>13.87872777777778</v>
      </c>
      <c r="T69" s="567">
        <f t="shared" si="67"/>
        <v>16.459444444444443</v>
      </c>
      <c r="U69" s="567">
        <f t="shared" si="67"/>
        <v>18.042322222222225</v>
      </c>
      <c r="V69" s="568">
        <f t="shared" si="67"/>
        <v>16.459444444444443</v>
      </c>
      <c r="W69" s="568">
        <f t="shared" si="67"/>
        <v>18.042322222222225</v>
      </c>
      <c r="X69" s="567">
        <f t="shared" si="67"/>
        <v>16.459444444444443</v>
      </c>
      <c r="Y69" s="567">
        <f t="shared" si="67"/>
        <v>18.042322222222225</v>
      </c>
      <c r="Z69" s="568">
        <f t="shared" si="67"/>
        <v>16.459444444444443</v>
      </c>
      <c r="AA69" s="568">
        <f t="shared" si="67"/>
        <v>18.042322222222225</v>
      </c>
      <c r="AB69" s="567">
        <f t="shared" si="67"/>
        <v>12.661111111111111</v>
      </c>
      <c r="AC69" s="567">
        <f t="shared" si="67"/>
        <v>13.87872777777778</v>
      </c>
      <c r="AD69" s="568">
        <f t="shared" si="67"/>
        <v>12.661111111111111</v>
      </c>
      <c r="AE69" s="568">
        <f t="shared" si="67"/>
        <v>13.87872777777778</v>
      </c>
      <c r="AF69" s="567">
        <f t="shared" si="67"/>
        <v>16.459444444444443</v>
      </c>
      <c r="AG69" s="567">
        <f t="shared" si="67"/>
        <v>18.042322222222225</v>
      </c>
      <c r="AH69" s="568">
        <f t="shared" si="67"/>
        <v>16.459444444444443</v>
      </c>
      <c r="AI69" s="568">
        <f t="shared" si="67"/>
        <v>18.042322222222225</v>
      </c>
      <c r="AJ69" s="567">
        <f t="shared" si="67"/>
        <v>16.459444444444443</v>
      </c>
      <c r="AK69" s="567">
        <f t="shared" si="67"/>
        <v>18.042322222222225</v>
      </c>
      <c r="AL69" s="568">
        <f t="shared" si="67"/>
        <v>16.459444444444443</v>
      </c>
      <c r="AM69" s="568">
        <f t="shared" si="67"/>
        <v>18.042322222222225</v>
      </c>
      <c r="AN69" s="567">
        <f t="shared" si="67"/>
        <v>16.459444444444443</v>
      </c>
      <c r="AO69" s="567">
        <f t="shared" si="67"/>
        <v>18.042322222222225</v>
      </c>
      <c r="AP69" s="568">
        <f t="shared" si="67"/>
        <v>16.459444444444443</v>
      </c>
      <c r="AQ69" s="568">
        <f t="shared" si="67"/>
        <v>16.459444444444443</v>
      </c>
      <c r="AR69" s="567">
        <f t="shared" si="67"/>
        <v>16.459444444444443</v>
      </c>
      <c r="AS69" s="567">
        <f t="shared" si="67"/>
        <v>18.042322222222225</v>
      </c>
      <c r="AT69" s="568">
        <f t="shared" si="67"/>
        <v>16.459444444444443</v>
      </c>
      <c r="AU69" s="568">
        <f t="shared" si="67"/>
        <v>18.042322222222225</v>
      </c>
      <c r="AV69" s="567">
        <f t="shared" si="67"/>
        <v>16.459444444444443</v>
      </c>
      <c r="AW69" s="567">
        <f t="shared" si="67"/>
        <v>18.042322222222225</v>
      </c>
      <c r="AX69" s="568">
        <f t="shared" si="67"/>
        <v>16.459444444444443</v>
      </c>
      <c r="AY69" s="568">
        <f t="shared" si="67"/>
        <v>18.042322222222225</v>
      </c>
      <c r="AZ69" s="567">
        <f t="shared" si="67"/>
        <v>16.459444444444443</v>
      </c>
      <c r="BA69" s="567">
        <f t="shared" si="67"/>
        <v>18.042322222222225</v>
      </c>
      <c r="BB69" s="568">
        <f t="shared" si="67"/>
        <v>16.459444444444443</v>
      </c>
      <c r="BC69" s="568">
        <f t="shared" si="67"/>
        <v>18.042322222222225</v>
      </c>
    </row>
    <row r="70" spans="1:55" s="574" customFormat="1" ht="14.25" customHeight="1">
      <c r="A70" s="627" t="s">
        <v>63</v>
      </c>
      <c r="B70" s="1865" t="s">
        <v>169</v>
      </c>
      <c r="C70" s="1866"/>
      <c r="D70" s="1866"/>
      <c r="E70" s="1866"/>
      <c r="F70" s="1866"/>
      <c r="G70" s="1866"/>
      <c r="H70" s="1866"/>
      <c r="I70" s="629">
        <v>0.4</v>
      </c>
      <c r="J70" s="626"/>
      <c r="K70" s="567">
        <f>$I70*(K69)</f>
        <v>6.5837777777777777</v>
      </c>
      <c r="L70" s="567">
        <f t="shared" ref="L70:BC70" si="68">$I70*(L69)</f>
        <v>7.2169288888888907</v>
      </c>
      <c r="M70" s="567">
        <f t="shared" si="68"/>
        <v>8.6164674074074092</v>
      </c>
      <c r="N70" s="568">
        <f t="shared" si="68"/>
        <v>5.0644444444444447</v>
      </c>
      <c r="O70" s="568">
        <f t="shared" si="68"/>
        <v>5.5514911111111118</v>
      </c>
      <c r="P70" s="567">
        <f t="shared" si="68"/>
        <v>6.5837777777777777</v>
      </c>
      <c r="Q70" s="567">
        <f t="shared" si="68"/>
        <v>7.2169288888888907</v>
      </c>
      <c r="R70" s="568">
        <f t="shared" si="68"/>
        <v>5.0644444444444447</v>
      </c>
      <c r="S70" s="568">
        <f t="shared" si="68"/>
        <v>5.5514911111111118</v>
      </c>
      <c r="T70" s="567">
        <f t="shared" si="68"/>
        <v>6.5837777777777777</v>
      </c>
      <c r="U70" s="567">
        <f t="shared" si="68"/>
        <v>7.2169288888888907</v>
      </c>
      <c r="V70" s="568">
        <f t="shared" si="68"/>
        <v>6.5837777777777777</v>
      </c>
      <c r="W70" s="568">
        <f t="shared" si="68"/>
        <v>7.2169288888888907</v>
      </c>
      <c r="X70" s="567">
        <f t="shared" si="68"/>
        <v>6.5837777777777777</v>
      </c>
      <c r="Y70" s="567">
        <f t="shared" si="68"/>
        <v>7.2169288888888907</v>
      </c>
      <c r="Z70" s="568">
        <f t="shared" si="68"/>
        <v>6.5837777777777777</v>
      </c>
      <c r="AA70" s="568">
        <f t="shared" si="68"/>
        <v>7.2169288888888907</v>
      </c>
      <c r="AB70" s="567">
        <f t="shared" si="68"/>
        <v>5.0644444444444447</v>
      </c>
      <c r="AC70" s="567">
        <f t="shared" si="68"/>
        <v>5.5514911111111118</v>
      </c>
      <c r="AD70" s="568">
        <f t="shared" si="68"/>
        <v>5.0644444444444447</v>
      </c>
      <c r="AE70" s="568">
        <f t="shared" si="68"/>
        <v>5.5514911111111118</v>
      </c>
      <c r="AF70" s="567">
        <f t="shared" si="68"/>
        <v>6.5837777777777777</v>
      </c>
      <c r="AG70" s="567">
        <f t="shared" si="68"/>
        <v>7.2169288888888907</v>
      </c>
      <c r="AH70" s="568">
        <f t="shared" si="68"/>
        <v>6.5837777777777777</v>
      </c>
      <c r="AI70" s="568">
        <f t="shared" si="68"/>
        <v>7.2169288888888907</v>
      </c>
      <c r="AJ70" s="567">
        <f t="shared" si="68"/>
        <v>6.5837777777777777</v>
      </c>
      <c r="AK70" s="567">
        <f t="shared" si="68"/>
        <v>7.2169288888888907</v>
      </c>
      <c r="AL70" s="568">
        <f t="shared" si="68"/>
        <v>6.5837777777777777</v>
      </c>
      <c r="AM70" s="568">
        <f t="shared" si="68"/>
        <v>7.2169288888888907</v>
      </c>
      <c r="AN70" s="567">
        <f t="shared" si="68"/>
        <v>6.5837777777777777</v>
      </c>
      <c r="AO70" s="567">
        <f t="shared" si="68"/>
        <v>7.2169288888888907</v>
      </c>
      <c r="AP70" s="568">
        <f t="shared" si="68"/>
        <v>6.5837777777777777</v>
      </c>
      <c r="AQ70" s="568">
        <f t="shared" si="68"/>
        <v>6.5837777777777777</v>
      </c>
      <c r="AR70" s="567">
        <f t="shared" si="68"/>
        <v>6.5837777777777777</v>
      </c>
      <c r="AS70" s="567">
        <f t="shared" si="68"/>
        <v>7.2169288888888907</v>
      </c>
      <c r="AT70" s="568">
        <f t="shared" si="68"/>
        <v>6.5837777777777777</v>
      </c>
      <c r="AU70" s="568">
        <f t="shared" si="68"/>
        <v>7.2169288888888907</v>
      </c>
      <c r="AV70" s="567">
        <f t="shared" si="68"/>
        <v>6.5837777777777777</v>
      </c>
      <c r="AW70" s="567">
        <f t="shared" si="68"/>
        <v>7.2169288888888907</v>
      </c>
      <c r="AX70" s="568">
        <f t="shared" si="68"/>
        <v>6.5837777777777777</v>
      </c>
      <c r="AY70" s="568">
        <f t="shared" si="68"/>
        <v>7.2169288888888907</v>
      </c>
      <c r="AZ70" s="567">
        <f t="shared" si="68"/>
        <v>6.5837777777777777</v>
      </c>
      <c r="BA70" s="567">
        <f t="shared" si="68"/>
        <v>7.2169288888888907</v>
      </c>
      <c r="BB70" s="568">
        <f t="shared" si="68"/>
        <v>6.5837777777777777</v>
      </c>
      <c r="BC70" s="568">
        <f t="shared" si="68"/>
        <v>7.2169288888888907</v>
      </c>
    </row>
    <row r="71" spans="1:55" s="574" customFormat="1" ht="27" customHeight="1">
      <c r="A71" s="622" t="s">
        <v>65</v>
      </c>
      <c r="B71" s="1910" t="s">
        <v>488</v>
      </c>
      <c r="C71" s="1911"/>
      <c r="D71" s="1911"/>
      <c r="E71" s="1911"/>
      <c r="F71" s="1911"/>
      <c r="G71" s="1911"/>
      <c r="H71" s="1911"/>
      <c r="I71" s="1216" t="s">
        <v>927</v>
      </c>
      <c r="J71" s="1466">
        <v>0.05</v>
      </c>
      <c r="K71" s="582">
        <f t="shared" ref="K71:BC71" si="69">ROUND(SUM(K68:K70)*$J71,2)</f>
        <v>11.44</v>
      </c>
      <c r="L71" s="582">
        <f t="shared" si="69"/>
        <v>12.54</v>
      </c>
      <c r="M71" s="582">
        <f t="shared" si="69"/>
        <v>14.97</v>
      </c>
      <c r="N71" s="573">
        <f t="shared" si="69"/>
        <v>8.8000000000000007</v>
      </c>
      <c r="O71" s="573">
        <f t="shared" si="69"/>
        <v>9.65</v>
      </c>
      <c r="P71" s="582">
        <f t="shared" si="69"/>
        <v>11.44</v>
      </c>
      <c r="Q71" s="582">
        <f t="shared" si="69"/>
        <v>12.54</v>
      </c>
      <c r="R71" s="573">
        <f t="shared" si="69"/>
        <v>8.8000000000000007</v>
      </c>
      <c r="S71" s="573">
        <f t="shared" si="69"/>
        <v>9.65</v>
      </c>
      <c r="T71" s="582">
        <f t="shared" si="69"/>
        <v>11.44</v>
      </c>
      <c r="U71" s="582">
        <f t="shared" si="69"/>
        <v>12.54</v>
      </c>
      <c r="V71" s="573">
        <f t="shared" si="69"/>
        <v>11.44</v>
      </c>
      <c r="W71" s="573">
        <f t="shared" si="69"/>
        <v>12.54</v>
      </c>
      <c r="X71" s="582">
        <f t="shared" si="69"/>
        <v>11.44</v>
      </c>
      <c r="Y71" s="582">
        <f t="shared" si="69"/>
        <v>12.54</v>
      </c>
      <c r="Z71" s="573">
        <f t="shared" si="69"/>
        <v>11.44</v>
      </c>
      <c r="AA71" s="573">
        <f t="shared" si="69"/>
        <v>12.54</v>
      </c>
      <c r="AB71" s="582">
        <f t="shared" si="69"/>
        <v>8.8000000000000007</v>
      </c>
      <c r="AC71" s="582">
        <f t="shared" si="69"/>
        <v>9.65</v>
      </c>
      <c r="AD71" s="573">
        <f t="shared" si="69"/>
        <v>8.8000000000000007</v>
      </c>
      <c r="AE71" s="573">
        <f t="shared" si="69"/>
        <v>9.65</v>
      </c>
      <c r="AF71" s="582">
        <f t="shared" si="69"/>
        <v>11.44</v>
      </c>
      <c r="AG71" s="582">
        <f t="shared" si="69"/>
        <v>12.54</v>
      </c>
      <c r="AH71" s="573">
        <f t="shared" si="69"/>
        <v>11.44</v>
      </c>
      <c r="AI71" s="573">
        <f t="shared" si="69"/>
        <v>12.54</v>
      </c>
      <c r="AJ71" s="582">
        <f t="shared" si="69"/>
        <v>11.44</v>
      </c>
      <c r="AK71" s="582">
        <f t="shared" si="69"/>
        <v>12.54</v>
      </c>
      <c r="AL71" s="573">
        <f t="shared" si="69"/>
        <v>11.44</v>
      </c>
      <c r="AM71" s="573">
        <f t="shared" si="69"/>
        <v>12.54</v>
      </c>
      <c r="AN71" s="582">
        <f t="shared" si="69"/>
        <v>11.44</v>
      </c>
      <c r="AO71" s="582">
        <f t="shared" si="69"/>
        <v>12.54</v>
      </c>
      <c r="AP71" s="573">
        <f t="shared" si="69"/>
        <v>11.44</v>
      </c>
      <c r="AQ71" s="573">
        <f t="shared" si="69"/>
        <v>11.44</v>
      </c>
      <c r="AR71" s="582">
        <f t="shared" si="69"/>
        <v>11.44</v>
      </c>
      <c r="AS71" s="582">
        <f t="shared" si="69"/>
        <v>12.54</v>
      </c>
      <c r="AT71" s="573">
        <f t="shared" si="69"/>
        <v>11.44</v>
      </c>
      <c r="AU71" s="573">
        <f t="shared" si="69"/>
        <v>12.54</v>
      </c>
      <c r="AV71" s="582">
        <f t="shared" si="69"/>
        <v>11.44</v>
      </c>
      <c r="AW71" s="582">
        <f t="shared" si="69"/>
        <v>12.54</v>
      </c>
      <c r="AX71" s="573">
        <f t="shared" si="69"/>
        <v>11.44</v>
      </c>
      <c r="AY71" s="573">
        <f t="shared" si="69"/>
        <v>12.54</v>
      </c>
      <c r="AZ71" s="582">
        <f t="shared" si="69"/>
        <v>11.44</v>
      </c>
      <c r="BA71" s="582">
        <f t="shared" si="69"/>
        <v>12.54</v>
      </c>
      <c r="BB71" s="573">
        <f t="shared" si="69"/>
        <v>11.44</v>
      </c>
      <c r="BC71" s="573">
        <f t="shared" si="69"/>
        <v>12.54</v>
      </c>
    </row>
    <row r="72" spans="1:55" s="574" customFormat="1" ht="14.25" customHeight="1">
      <c r="A72" s="627" t="s">
        <v>67</v>
      </c>
      <c r="B72" s="1865" t="s">
        <v>911</v>
      </c>
      <c r="C72" s="1866"/>
      <c r="D72" s="1866"/>
      <c r="E72" s="1866"/>
      <c r="F72" s="1866"/>
      <c r="G72" s="1866"/>
      <c r="H72" s="1866"/>
      <c r="I72" s="1215">
        <f>7/30/12</f>
        <v>1.9444444444444445E-2</v>
      </c>
      <c r="J72" s="626"/>
      <c r="K72" s="567">
        <f t="shared" ref="K72:BC72" si="70">$I72*(K13+K13/12+K13/12+K13/36)</f>
        <v>48.006712962962958</v>
      </c>
      <c r="L72" s="567">
        <f t="shared" si="70"/>
        <v>52.623439814814823</v>
      </c>
      <c r="M72" s="567">
        <f t="shared" si="70"/>
        <v>62.828408179012349</v>
      </c>
      <c r="N72" s="568">
        <f t="shared" si="70"/>
        <v>36.92824074074074</v>
      </c>
      <c r="O72" s="568">
        <f t="shared" si="70"/>
        <v>40.479622685185191</v>
      </c>
      <c r="P72" s="567">
        <f t="shared" si="70"/>
        <v>48.006712962962958</v>
      </c>
      <c r="Q72" s="567">
        <f t="shared" si="70"/>
        <v>52.623439814814823</v>
      </c>
      <c r="R72" s="568">
        <f t="shared" si="70"/>
        <v>36.92824074074074</v>
      </c>
      <c r="S72" s="568">
        <f t="shared" si="70"/>
        <v>40.479622685185191</v>
      </c>
      <c r="T72" s="567">
        <f t="shared" si="70"/>
        <v>48.006712962962958</v>
      </c>
      <c r="U72" s="567">
        <f t="shared" si="70"/>
        <v>52.623439814814823</v>
      </c>
      <c r="V72" s="568">
        <f t="shared" si="70"/>
        <v>48.006712962962958</v>
      </c>
      <c r="W72" s="568">
        <f t="shared" si="70"/>
        <v>52.623439814814823</v>
      </c>
      <c r="X72" s="567">
        <f t="shared" si="70"/>
        <v>48.006712962962958</v>
      </c>
      <c r="Y72" s="567">
        <f t="shared" si="70"/>
        <v>52.623439814814823</v>
      </c>
      <c r="Z72" s="568">
        <f t="shared" si="70"/>
        <v>48.006712962962958</v>
      </c>
      <c r="AA72" s="568">
        <f t="shared" si="70"/>
        <v>52.623439814814823</v>
      </c>
      <c r="AB72" s="567">
        <f t="shared" si="70"/>
        <v>36.92824074074074</v>
      </c>
      <c r="AC72" s="567">
        <f t="shared" si="70"/>
        <v>40.479622685185191</v>
      </c>
      <c r="AD72" s="568">
        <f t="shared" si="70"/>
        <v>36.92824074074074</v>
      </c>
      <c r="AE72" s="568">
        <f t="shared" si="70"/>
        <v>40.479622685185191</v>
      </c>
      <c r="AF72" s="567">
        <f t="shared" si="70"/>
        <v>48.006712962962958</v>
      </c>
      <c r="AG72" s="567">
        <f t="shared" si="70"/>
        <v>52.623439814814823</v>
      </c>
      <c r="AH72" s="568">
        <f t="shared" si="70"/>
        <v>48.006712962962958</v>
      </c>
      <c r="AI72" s="568">
        <f t="shared" si="70"/>
        <v>52.623439814814823</v>
      </c>
      <c r="AJ72" s="567">
        <f t="shared" si="70"/>
        <v>48.006712962962958</v>
      </c>
      <c r="AK72" s="567">
        <f t="shared" si="70"/>
        <v>52.623439814814823</v>
      </c>
      <c r="AL72" s="568">
        <f t="shared" si="70"/>
        <v>48.006712962962958</v>
      </c>
      <c r="AM72" s="568">
        <f t="shared" si="70"/>
        <v>52.623439814814823</v>
      </c>
      <c r="AN72" s="567">
        <f t="shared" si="70"/>
        <v>48.006712962962958</v>
      </c>
      <c r="AO72" s="567">
        <f t="shared" si="70"/>
        <v>52.623439814814823</v>
      </c>
      <c r="AP72" s="568">
        <f t="shared" si="70"/>
        <v>48.006712962962958</v>
      </c>
      <c r="AQ72" s="568">
        <f t="shared" si="70"/>
        <v>48.006712962962958</v>
      </c>
      <c r="AR72" s="567">
        <f t="shared" si="70"/>
        <v>48.006712962962958</v>
      </c>
      <c r="AS72" s="567">
        <f t="shared" si="70"/>
        <v>52.623439814814823</v>
      </c>
      <c r="AT72" s="568">
        <f t="shared" si="70"/>
        <v>48.006712962962958</v>
      </c>
      <c r="AU72" s="568">
        <f t="shared" si="70"/>
        <v>52.623439814814823</v>
      </c>
      <c r="AV72" s="567">
        <f t="shared" si="70"/>
        <v>48.006712962962958</v>
      </c>
      <c r="AW72" s="567">
        <f t="shared" si="70"/>
        <v>52.623439814814823</v>
      </c>
      <c r="AX72" s="568">
        <f t="shared" si="70"/>
        <v>48.006712962962958</v>
      </c>
      <c r="AY72" s="568">
        <f t="shared" si="70"/>
        <v>52.623439814814823</v>
      </c>
      <c r="AZ72" s="567">
        <f t="shared" si="70"/>
        <v>48.006712962962958</v>
      </c>
      <c r="BA72" s="567">
        <f t="shared" si="70"/>
        <v>52.623439814814823</v>
      </c>
      <c r="BB72" s="568">
        <f t="shared" si="70"/>
        <v>48.006712962962958</v>
      </c>
      <c r="BC72" s="568">
        <f t="shared" si="70"/>
        <v>52.623439814814823</v>
      </c>
    </row>
    <row r="73" spans="1:55" s="574" customFormat="1" ht="14.25" customHeight="1">
      <c r="A73" s="627" t="s">
        <v>70</v>
      </c>
      <c r="B73" s="628" t="s">
        <v>912</v>
      </c>
      <c r="C73" s="631"/>
      <c r="D73" s="631"/>
      <c r="E73" s="631"/>
      <c r="F73" s="631"/>
      <c r="G73" s="631"/>
      <c r="H73" s="631"/>
      <c r="I73" s="632">
        <f>J32</f>
        <v>0.36800000000000005</v>
      </c>
      <c r="J73" s="633"/>
      <c r="K73" s="614">
        <f t="shared" ref="K73:BC73" si="71">$I73*K72</f>
        <v>17.666470370370369</v>
      </c>
      <c r="L73" s="614">
        <f t="shared" si="71"/>
        <v>19.365425851851857</v>
      </c>
      <c r="M73" s="614">
        <f t="shared" si="71"/>
        <v>23.120854209876548</v>
      </c>
      <c r="N73" s="568">
        <f t="shared" si="71"/>
        <v>13.589592592592595</v>
      </c>
      <c r="O73" s="568">
        <f t="shared" si="71"/>
        <v>14.896501148148152</v>
      </c>
      <c r="P73" s="614">
        <f t="shared" si="71"/>
        <v>17.666470370370369</v>
      </c>
      <c r="Q73" s="614">
        <f t="shared" si="71"/>
        <v>19.365425851851857</v>
      </c>
      <c r="R73" s="568">
        <f t="shared" si="71"/>
        <v>13.589592592592595</v>
      </c>
      <c r="S73" s="568">
        <f t="shared" si="71"/>
        <v>14.896501148148152</v>
      </c>
      <c r="T73" s="614">
        <f t="shared" si="71"/>
        <v>17.666470370370369</v>
      </c>
      <c r="U73" s="614">
        <f t="shared" si="71"/>
        <v>19.365425851851857</v>
      </c>
      <c r="V73" s="568">
        <f t="shared" si="71"/>
        <v>17.666470370370369</v>
      </c>
      <c r="W73" s="568">
        <f t="shared" si="71"/>
        <v>19.365425851851857</v>
      </c>
      <c r="X73" s="614">
        <f t="shared" si="71"/>
        <v>17.666470370370369</v>
      </c>
      <c r="Y73" s="614">
        <f t="shared" si="71"/>
        <v>19.365425851851857</v>
      </c>
      <c r="Z73" s="568">
        <f t="shared" si="71"/>
        <v>17.666470370370369</v>
      </c>
      <c r="AA73" s="568">
        <f t="shared" si="71"/>
        <v>19.365425851851857</v>
      </c>
      <c r="AB73" s="614">
        <f t="shared" si="71"/>
        <v>13.589592592592595</v>
      </c>
      <c r="AC73" s="614">
        <f t="shared" si="71"/>
        <v>14.896501148148152</v>
      </c>
      <c r="AD73" s="568">
        <f t="shared" si="71"/>
        <v>13.589592592592595</v>
      </c>
      <c r="AE73" s="568">
        <f t="shared" si="71"/>
        <v>14.896501148148152</v>
      </c>
      <c r="AF73" s="614">
        <f t="shared" si="71"/>
        <v>17.666470370370369</v>
      </c>
      <c r="AG73" s="614">
        <f t="shared" si="71"/>
        <v>19.365425851851857</v>
      </c>
      <c r="AH73" s="568">
        <f t="shared" si="71"/>
        <v>17.666470370370369</v>
      </c>
      <c r="AI73" s="568">
        <f t="shared" si="71"/>
        <v>19.365425851851857</v>
      </c>
      <c r="AJ73" s="614">
        <f t="shared" si="71"/>
        <v>17.666470370370369</v>
      </c>
      <c r="AK73" s="614">
        <f t="shared" si="71"/>
        <v>19.365425851851857</v>
      </c>
      <c r="AL73" s="568">
        <f t="shared" si="71"/>
        <v>17.666470370370369</v>
      </c>
      <c r="AM73" s="568">
        <f t="shared" si="71"/>
        <v>19.365425851851857</v>
      </c>
      <c r="AN73" s="614">
        <f t="shared" si="71"/>
        <v>17.666470370370369</v>
      </c>
      <c r="AO73" s="614">
        <f t="shared" si="71"/>
        <v>19.365425851851857</v>
      </c>
      <c r="AP73" s="568">
        <f t="shared" si="71"/>
        <v>17.666470370370369</v>
      </c>
      <c r="AQ73" s="568">
        <f t="shared" si="71"/>
        <v>17.666470370370369</v>
      </c>
      <c r="AR73" s="614">
        <f t="shared" si="71"/>
        <v>17.666470370370369</v>
      </c>
      <c r="AS73" s="614">
        <f t="shared" si="71"/>
        <v>19.365425851851857</v>
      </c>
      <c r="AT73" s="568">
        <f t="shared" si="71"/>
        <v>17.666470370370369</v>
      </c>
      <c r="AU73" s="568">
        <f t="shared" si="71"/>
        <v>19.365425851851857</v>
      </c>
      <c r="AV73" s="614">
        <f t="shared" si="71"/>
        <v>17.666470370370369</v>
      </c>
      <c r="AW73" s="614">
        <f t="shared" si="71"/>
        <v>19.365425851851857</v>
      </c>
      <c r="AX73" s="568">
        <f t="shared" si="71"/>
        <v>17.666470370370369</v>
      </c>
      <c r="AY73" s="568">
        <f t="shared" si="71"/>
        <v>19.365425851851857</v>
      </c>
      <c r="AZ73" s="614">
        <f t="shared" si="71"/>
        <v>17.666470370370369</v>
      </c>
      <c r="BA73" s="614">
        <f t="shared" si="71"/>
        <v>19.365425851851857</v>
      </c>
      <c r="BB73" s="568">
        <f t="shared" si="71"/>
        <v>17.666470370370369</v>
      </c>
      <c r="BC73" s="568">
        <f t="shared" si="71"/>
        <v>19.365425851851857</v>
      </c>
    </row>
    <row r="74" spans="1:55" s="574" customFormat="1" ht="14.25" customHeight="1">
      <c r="A74" s="627" t="s">
        <v>72</v>
      </c>
      <c r="B74" s="1865" t="s">
        <v>171</v>
      </c>
      <c r="C74" s="1866"/>
      <c r="D74" s="1866"/>
      <c r="E74" s="1866"/>
      <c r="F74" s="1866"/>
      <c r="G74" s="1866"/>
      <c r="H74" s="1866"/>
      <c r="I74" s="629">
        <v>0.4</v>
      </c>
      <c r="J74" s="634"/>
      <c r="K74" s="567">
        <f t="shared" ref="K74:BC74" si="72">40%*(K31)</f>
        <v>73.492000000000004</v>
      </c>
      <c r="L74" s="567">
        <f t="shared" si="72"/>
        <v>80.56</v>
      </c>
      <c r="M74" s="567">
        <f t="shared" si="72"/>
        <v>96.184000000000012</v>
      </c>
      <c r="N74" s="568">
        <f t="shared" si="72"/>
        <v>56.532000000000011</v>
      </c>
      <c r="O74" s="568">
        <f t="shared" si="72"/>
        <v>61.967999999999996</v>
      </c>
      <c r="P74" s="614">
        <f t="shared" si="72"/>
        <v>73.492000000000004</v>
      </c>
      <c r="Q74" s="614">
        <f t="shared" si="72"/>
        <v>80.56</v>
      </c>
      <c r="R74" s="568">
        <f t="shared" si="72"/>
        <v>56.532000000000011</v>
      </c>
      <c r="S74" s="568">
        <f t="shared" si="72"/>
        <v>61.967999999999996</v>
      </c>
      <c r="T74" s="614">
        <f t="shared" si="72"/>
        <v>73.492000000000004</v>
      </c>
      <c r="U74" s="614">
        <f t="shared" si="72"/>
        <v>80.56</v>
      </c>
      <c r="V74" s="568">
        <f t="shared" si="72"/>
        <v>73.492000000000004</v>
      </c>
      <c r="W74" s="568">
        <f t="shared" si="72"/>
        <v>80.56</v>
      </c>
      <c r="X74" s="614">
        <f t="shared" si="72"/>
        <v>73.492000000000004</v>
      </c>
      <c r="Y74" s="614">
        <f t="shared" si="72"/>
        <v>80.56</v>
      </c>
      <c r="Z74" s="568">
        <f t="shared" si="72"/>
        <v>73.492000000000004</v>
      </c>
      <c r="AA74" s="568">
        <f t="shared" si="72"/>
        <v>80.56</v>
      </c>
      <c r="AB74" s="614">
        <f t="shared" si="72"/>
        <v>56.532000000000011</v>
      </c>
      <c r="AC74" s="614">
        <f t="shared" si="72"/>
        <v>61.967999999999996</v>
      </c>
      <c r="AD74" s="568">
        <f t="shared" si="72"/>
        <v>56.532000000000011</v>
      </c>
      <c r="AE74" s="568">
        <f t="shared" si="72"/>
        <v>61.967999999999996</v>
      </c>
      <c r="AF74" s="614">
        <f t="shared" si="72"/>
        <v>73.492000000000004</v>
      </c>
      <c r="AG74" s="614">
        <f t="shared" si="72"/>
        <v>80.56</v>
      </c>
      <c r="AH74" s="568">
        <f t="shared" si="72"/>
        <v>73.492000000000004</v>
      </c>
      <c r="AI74" s="568">
        <f t="shared" si="72"/>
        <v>80.56</v>
      </c>
      <c r="AJ74" s="614">
        <f t="shared" si="72"/>
        <v>73.492000000000004</v>
      </c>
      <c r="AK74" s="614">
        <f t="shared" si="72"/>
        <v>80.56</v>
      </c>
      <c r="AL74" s="568">
        <f t="shared" si="72"/>
        <v>73.492000000000004</v>
      </c>
      <c r="AM74" s="568">
        <f t="shared" si="72"/>
        <v>80.56</v>
      </c>
      <c r="AN74" s="614">
        <f t="shared" si="72"/>
        <v>73.492000000000004</v>
      </c>
      <c r="AO74" s="614">
        <f t="shared" si="72"/>
        <v>80.56</v>
      </c>
      <c r="AP74" s="568">
        <f t="shared" si="72"/>
        <v>73.492000000000004</v>
      </c>
      <c r="AQ74" s="568">
        <f t="shared" si="72"/>
        <v>73.492000000000004</v>
      </c>
      <c r="AR74" s="614">
        <f t="shared" si="72"/>
        <v>73.492000000000004</v>
      </c>
      <c r="AS74" s="614">
        <f t="shared" si="72"/>
        <v>80.56</v>
      </c>
      <c r="AT74" s="568">
        <f t="shared" si="72"/>
        <v>73.492000000000004</v>
      </c>
      <c r="AU74" s="568">
        <f t="shared" si="72"/>
        <v>80.56</v>
      </c>
      <c r="AV74" s="614">
        <f t="shared" si="72"/>
        <v>73.492000000000004</v>
      </c>
      <c r="AW74" s="614">
        <f t="shared" si="72"/>
        <v>80.56</v>
      </c>
      <c r="AX74" s="568">
        <f t="shared" si="72"/>
        <v>73.492000000000004</v>
      </c>
      <c r="AY74" s="568">
        <f t="shared" si="72"/>
        <v>80.56</v>
      </c>
      <c r="AZ74" s="614">
        <f t="shared" si="72"/>
        <v>73.492000000000004</v>
      </c>
      <c r="BA74" s="614">
        <f t="shared" si="72"/>
        <v>80.56</v>
      </c>
      <c r="BB74" s="568">
        <f t="shared" si="72"/>
        <v>73.492000000000004</v>
      </c>
      <c r="BC74" s="568">
        <f t="shared" si="72"/>
        <v>80.56</v>
      </c>
    </row>
    <row r="75" spans="1:55" s="574" customFormat="1" ht="14.25" customHeight="1">
      <c r="A75" s="622" t="s">
        <v>74</v>
      </c>
      <c r="B75" s="635" t="s">
        <v>170</v>
      </c>
      <c r="C75" s="636"/>
      <c r="D75" s="636"/>
      <c r="E75" s="636"/>
      <c r="F75" s="636"/>
      <c r="G75" s="636"/>
      <c r="H75" s="636"/>
      <c r="I75" s="630"/>
      <c r="J75" s="633">
        <v>1</v>
      </c>
      <c r="K75" s="582">
        <f t="shared" ref="K75:BC75" si="73">ROUND((SUM(K72:K74))*$J75,2)</f>
        <v>139.16999999999999</v>
      </c>
      <c r="L75" s="582">
        <f t="shared" si="73"/>
        <v>152.55000000000001</v>
      </c>
      <c r="M75" s="582">
        <f t="shared" si="73"/>
        <v>182.13</v>
      </c>
      <c r="N75" s="573">
        <f t="shared" si="73"/>
        <v>107.05</v>
      </c>
      <c r="O75" s="573">
        <f t="shared" si="73"/>
        <v>117.34</v>
      </c>
      <c r="P75" s="582">
        <f t="shared" si="73"/>
        <v>139.16999999999999</v>
      </c>
      <c r="Q75" s="582">
        <f t="shared" si="73"/>
        <v>152.55000000000001</v>
      </c>
      <c r="R75" s="573">
        <f t="shared" si="73"/>
        <v>107.05</v>
      </c>
      <c r="S75" s="573">
        <f t="shared" si="73"/>
        <v>117.34</v>
      </c>
      <c r="T75" s="582">
        <f t="shared" si="73"/>
        <v>139.16999999999999</v>
      </c>
      <c r="U75" s="582">
        <f t="shared" si="73"/>
        <v>152.55000000000001</v>
      </c>
      <c r="V75" s="573">
        <f t="shared" si="73"/>
        <v>139.16999999999999</v>
      </c>
      <c r="W75" s="573">
        <f t="shared" si="73"/>
        <v>152.55000000000001</v>
      </c>
      <c r="X75" s="582">
        <f t="shared" si="73"/>
        <v>139.16999999999999</v>
      </c>
      <c r="Y75" s="582">
        <f t="shared" si="73"/>
        <v>152.55000000000001</v>
      </c>
      <c r="Z75" s="573">
        <f t="shared" si="73"/>
        <v>139.16999999999999</v>
      </c>
      <c r="AA75" s="573">
        <f t="shared" si="73"/>
        <v>152.55000000000001</v>
      </c>
      <c r="AB75" s="582">
        <f t="shared" si="73"/>
        <v>107.05</v>
      </c>
      <c r="AC75" s="582">
        <f t="shared" si="73"/>
        <v>117.34</v>
      </c>
      <c r="AD75" s="573">
        <f t="shared" si="73"/>
        <v>107.05</v>
      </c>
      <c r="AE75" s="573">
        <f t="shared" si="73"/>
        <v>117.34</v>
      </c>
      <c r="AF75" s="582">
        <f t="shared" si="73"/>
        <v>139.16999999999999</v>
      </c>
      <c r="AG75" s="582">
        <f t="shared" si="73"/>
        <v>152.55000000000001</v>
      </c>
      <c r="AH75" s="573">
        <f t="shared" si="73"/>
        <v>139.16999999999999</v>
      </c>
      <c r="AI75" s="573">
        <f t="shared" si="73"/>
        <v>152.55000000000001</v>
      </c>
      <c r="AJ75" s="582">
        <f t="shared" si="73"/>
        <v>139.16999999999999</v>
      </c>
      <c r="AK75" s="582">
        <f t="shared" si="73"/>
        <v>152.55000000000001</v>
      </c>
      <c r="AL75" s="573">
        <f t="shared" si="73"/>
        <v>139.16999999999999</v>
      </c>
      <c r="AM75" s="573">
        <f t="shared" si="73"/>
        <v>152.55000000000001</v>
      </c>
      <c r="AN75" s="582">
        <f t="shared" si="73"/>
        <v>139.16999999999999</v>
      </c>
      <c r="AO75" s="582">
        <f t="shared" si="73"/>
        <v>152.55000000000001</v>
      </c>
      <c r="AP75" s="573">
        <f t="shared" si="73"/>
        <v>139.16999999999999</v>
      </c>
      <c r="AQ75" s="573">
        <f t="shared" si="73"/>
        <v>139.16999999999999</v>
      </c>
      <c r="AR75" s="582">
        <f t="shared" si="73"/>
        <v>139.16999999999999</v>
      </c>
      <c r="AS75" s="582">
        <f t="shared" si="73"/>
        <v>152.55000000000001</v>
      </c>
      <c r="AT75" s="573">
        <f t="shared" si="73"/>
        <v>139.16999999999999</v>
      </c>
      <c r="AU75" s="573">
        <f t="shared" si="73"/>
        <v>152.55000000000001</v>
      </c>
      <c r="AV75" s="582">
        <f t="shared" si="73"/>
        <v>139.16999999999999</v>
      </c>
      <c r="AW75" s="582">
        <f t="shared" si="73"/>
        <v>152.55000000000001</v>
      </c>
      <c r="AX75" s="573">
        <f t="shared" si="73"/>
        <v>139.16999999999999</v>
      </c>
      <c r="AY75" s="573">
        <f t="shared" si="73"/>
        <v>152.55000000000001</v>
      </c>
      <c r="AZ75" s="582">
        <f t="shared" si="73"/>
        <v>139.16999999999999</v>
      </c>
      <c r="BA75" s="582">
        <f t="shared" si="73"/>
        <v>152.55000000000001</v>
      </c>
      <c r="BB75" s="573">
        <f t="shared" si="73"/>
        <v>139.16999999999999</v>
      </c>
      <c r="BC75" s="573">
        <f t="shared" si="73"/>
        <v>152.55000000000001</v>
      </c>
    </row>
    <row r="76" spans="1:55" s="574" customFormat="1" ht="14.25" customHeight="1">
      <c r="A76" s="1949" t="s">
        <v>485</v>
      </c>
      <c r="B76" s="1950"/>
      <c r="C76" s="1950"/>
      <c r="D76" s="1950"/>
      <c r="E76" s="1950"/>
      <c r="F76" s="1950"/>
      <c r="G76" s="1950"/>
      <c r="H76" s="1950"/>
      <c r="I76" s="1951"/>
      <c r="J76" s="637"/>
      <c r="K76" s="638">
        <f t="shared" ref="K76:BC76" si="74">K71+K75</f>
        <v>150.60999999999999</v>
      </c>
      <c r="L76" s="638">
        <f t="shared" si="74"/>
        <v>165.09</v>
      </c>
      <c r="M76" s="638">
        <f t="shared" si="74"/>
        <v>197.1</v>
      </c>
      <c r="N76" s="573">
        <f t="shared" si="74"/>
        <v>115.85</v>
      </c>
      <c r="O76" s="573">
        <f t="shared" si="74"/>
        <v>126.99000000000001</v>
      </c>
      <c r="P76" s="582">
        <f t="shared" si="74"/>
        <v>150.60999999999999</v>
      </c>
      <c r="Q76" s="582">
        <f t="shared" si="74"/>
        <v>165.09</v>
      </c>
      <c r="R76" s="573">
        <f t="shared" si="74"/>
        <v>115.85</v>
      </c>
      <c r="S76" s="573">
        <f t="shared" si="74"/>
        <v>126.99000000000001</v>
      </c>
      <c r="T76" s="582">
        <f t="shared" si="74"/>
        <v>150.60999999999999</v>
      </c>
      <c r="U76" s="582">
        <f t="shared" si="74"/>
        <v>165.09</v>
      </c>
      <c r="V76" s="573">
        <f t="shared" si="74"/>
        <v>150.60999999999999</v>
      </c>
      <c r="W76" s="573">
        <f t="shared" si="74"/>
        <v>165.09</v>
      </c>
      <c r="X76" s="582">
        <f t="shared" si="74"/>
        <v>150.60999999999999</v>
      </c>
      <c r="Y76" s="582">
        <f t="shared" si="74"/>
        <v>165.09</v>
      </c>
      <c r="Z76" s="573">
        <f t="shared" si="74"/>
        <v>150.60999999999999</v>
      </c>
      <c r="AA76" s="573">
        <f t="shared" si="74"/>
        <v>165.09</v>
      </c>
      <c r="AB76" s="582">
        <f t="shared" si="74"/>
        <v>115.85</v>
      </c>
      <c r="AC76" s="582">
        <f t="shared" si="74"/>
        <v>126.99000000000001</v>
      </c>
      <c r="AD76" s="573">
        <f t="shared" si="74"/>
        <v>115.85</v>
      </c>
      <c r="AE76" s="573">
        <f t="shared" si="74"/>
        <v>126.99000000000001</v>
      </c>
      <c r="AF76" s="582">
        <f t="shared" si="74"/>
        <v>150.60999999999999</v>
      </c>
      <c r="AG76" s="582">
        <f t="shared" si="74"/>
        <v>165.09</v>
      </c>
      <c r="AH76" s="573">
        <f t="shared" si="74"/>
        <v>150.60999999999999</v>
      </c>
      <c r="AI76" s="573">
        <f t="shared" si="74"/>
        <v>165.09</v>
      </c>
      <c r="AJ76" s="582">
        <f t="shared" si="74"/>
        <v>150.60999999999999</v>
      </c>
      <c r="AK76" s="582">
        <f t="shared" si="74"/>
        <v>165.09</v>
      </c>
      <c r="AL76" s="573">
        <f t="shared" si="74"/>
        <v>150.60999999999999</v>
      </c>
      <c r="AM76" s="573">
        <f t="shared" si="74"/>
        <v>165.09</v>
      </c>
      <c r="AN76" s="582">
        <f t="shared" si="74"/>
        <v>150.60999999999999</v>
      </c>
      <c r="AO76" s="582">
        <f t="shared" si="74"/>
        <v>165.09</v>
      </c>
      <c r="AP76" s="573">
        <f t="shared" si="74"/>
        <v>150.60999999999999</v>
      </c>
      <c r="AQ76" s="573">
        <f t="shared" si="74"/>
        <v>150.60999999999999</v>
      </c>
      <c r="AR76" s="582">
        <f t="shared" si="74"/>
        <v>150.60999999999999</v>
      </c>
      <c r="AS76" s="582">
        <f t="shared" si="74"/>
        <v>165.09</v>
      </c>
      <c r="AT76" s="573">
        <f t="shared" si="74"/>
        <v>150.60999999999999</v>
      </c>
      <c r="AU76" s="573">
        <f t="shared" si="74"/>
        <v>165.09</v>
      </c>
      <c r="AV76" s="582">
        <f t="shared" si="74"/>
        <v>150.60999999999999</v>
      </c>
      <c r="AW76" s="582">
        <f t="shared" si="74"/>
        <v>165.09</v>
      </c>
      <c r="AX76" s="573">
        <f t="shared" si="74"/>
        <v>150.60999999999999</v>
      </c>
      <c r="AY76" s="573">
        <f t="shared" si="74"/>
        <v>165.09</v>
      </c>
      <c r="AZ76" s="582">
        <f t="shared" si="74"/>
        <v>150.60999999999999</v>
      </c>
      <c r="BA76" s="582">
        <f t="shared" si="74"/>
        <v>165.09</v>
      </c>
      <c r="BB76" s="573">
        <f t="shared" si="74"/>
        <v>150.60999999999999</v>
      </c>
      <c r="BC76" s="573">
        <f t="shared" si="74"/>
        <v>165.09</v>
      </c>
    </row>
    <row r="77" spans="1:55" s="574" customFormat="1" ht="43.5" customHeight="1">
      <c r="A77" s="1897" t="str">
        <f>"A EMPRESA RECEBERÁ APENAS O VALOR MULTIPLICADO PELOS MESES TRABALHADOS DO TOTAL DO MÓDULO 3 - R$ "&amp;K76&amp;" do Posto 1 (Exemplo)!! 
INDEPENDENTEMENTE DE TER OCORRIDO API OU APT !!!"</f>
        <v>A EMPRESA RECEBERÁ APENAS O VALOR MULTIPLICADO PELOS MESES TRABALHADOS DO TOTAL DO MÓDULO 3 - R$ 150,61 do Posto 1 (Exemplo)!! 
INDEPENDENTEMENTE DE TER OCORRIDO API OU APT !!!</v>
      </c>
      <c r="B77" s="1898"/>
      <c r="C77" s="1898"/>
      <c r="D77" s="1898"/>
      <c r="E77" s="1898"/>
      <c r="F77" s="1898"/>
      <c r="G77" s="1898"/>
      <c r="H77" s="1898"/>
      <c r="I77" s="1898"/>
      <c r="J77" s="1899"/>
      <c r="K77" s="639"/>
      <c r="L77" s="575"/>
      <c r="M77" s="575"/>
      <c r="N77" s="576"/>
      <c r="O77" s="576"/>
      <c r="P77" s="575"/>
      <c r="Q77" s="575"/>
      <c r="R77" s="576"/>
      <c r="S77" s="576"/>
      <c r="T77" s="575"/>
      <c r="U77" s="575"/>
      <c r="V77" s="576"/>
      <c r="W77" s="576"/>
      <c r="X77" s="575"/>
      <c r="Y77" s="575"/>
      <c r="Z77" s="576"/>
      <c r="AA77" s="576"/>
      <c r="AB77" s="575"/>
      <c r="AC77" s="575"/>
      <c r="AD77" s="576"/>
      <c r="AE77" s="576"/>
      <c r="AF77" s="575"/>
      <c r="AG77" s="575"/>
      <c r="AH77" s="576"/>
      <c r="AI77" s="576"/>
      <c r="AJ77" s="575"/>
      <c r="AK77" s="575"/>
      <c r="AL77" s="576"/>
      <c r="AM77" s="576"/>
      <c r="AN77" s="575"/>
      <c r="AO77" s="575"/>
      <c r="AP77" s="576"/>
      <c r="AQ77" s="576"/>
      <c r="AR77" s="575"/>
      <c r="AS77" s="575"/>
      <c r="AT77" s="576"/>
      <c r="AU77" s="576"/>
      <c r="AV77" s="575"/>
      <c r="AW77" s="575"/>
      <c r="AX77" s="576"/>
      <c r="AY77" s="576"/>
      <c r="AZ77" s="575"/>
      <c r="BA77" s="575"/>
      <c r="BB77" s="576"/>
      <c r="BC77" s="576"/>
    </row>
    <row r="78" spans="1:55" s="574" customFormat="1">
      <c r="K78" s="575"/>
      <c r="L78" s="575"/>
      <c r="M78" s="575"/>
      <c r="N78" s="576"/>
      <c r="O78" s="576"/>
      <c r="P78" s="575"/>
      <c r="Q78" s="575"/>
      <c r="R78" s="576"/>
      <c r="S78" s="576"/>
      <c r="T78" s="575"/>
      <c r="U78" s="575"/>
      <c r="V78" s="576"/>
      <c r="W78" s="576"/>
      <c r="X78" s="575"/>
      <c r="Y78" s="575"/>
      <c r="Z78" s="576"/>
      <c r="AA78" s="576"/>
      <c r="AB78" s="575"/>
      <c r="AC78" s="575"/>
      <c r="AD78" s="576"/>
      <c r="AE78" s="576"/>
      <c r="AF78" s="575"/>
      <c r="AG78" s="575"/>
      <c r="AH78" s="576"/>
      <c r="AI78" s="576"/>
      <c r="AJ78" s="575"/>
      <c r="AK78" s="575"/>
      <c r="AL78" s="576"/>
      <c r="AM78" s="576"/>
      <c r="AN78" s="575"/>
      <c r="AO78" s="575"/>
      <c r="AP78" s="576"/>
      <c r="AQ78" s="576"/>
      <c r="AR78" s="575"/>
      <c r="AS78" s="575"/>
      <c r="AT78" s="576"/>
      <c r="AU78" s="576"/>
      <c r="AV78" s="575"/>
      <c r="AW78" s="575"/>
      <c r="AX78" s="576"/>
      <c r="AY78" s="576"/>
      <c r="AZ78" s="575"/>
      <c r="BA78" s="575"/>
      <c r="BB78" s="576"/>
      <c r="BC78" s="576"/>
    </row>
    <row r="79" spans="1:55" s="574" customFormat="1">
      <c r="A79" s="1895" t="s">
        <v>172</v>
      </c>
      <c r="B79" s="1896"/>
      <c r="C79" s="1896"/>
      <c r="D79" s="1896"/>
      <c r="E79" s="1896"/>
      <c r="F79" s="1896"/>
      <c r="G79" s="1896"/>
      <c r="H79" s="1896"/>
      <c r="I79" s="1896"/>
      <c r="J79" s="640"/>
      <c r="K79" s="564" t="s">
        <v>143</v>
      </c>
      <c r="L79" s="564" t="s">
        <v>143</v>
      </c>
      <c r="M79" s="564" t="s">
        <v>143</v>
      </c>
      <c r="N79" s="1357" t="s">
        <v>143</v>
      </c>
      <c r="O79" s="1357" t="s">
        <v>143</v>
      </c>
      <c r="P79" s="564" t="s">
        <v>143</v>
      </c>
      <c r="Q79" s="564" t="s">
        <v>143</v>
      </c>
      <c r="R79" s="1357" t="s">
        <v>143</v>
      </c>
      <c r="S79" s="1357" t="s">
        <v>143</v>
      </c>
      <c r="T79" s="564" t="s">
        <v>143</v>
      </c>
      <c r="U79" s="564" t="s">
        <v>143</v>
      </c>
      <c r="V79" s="1357" t="s">
        <v>143</v>
      </c>
      <c r="W79" s="1357" t="s">
        <v>143</v>
      </c>
      <c r="X79" s="564" t="s">
        <v>143</v>
      </c>
      <c r="Y79" s="564" t="s">
        <v>143</v>
      </c>
      <c r="Z79" s="1357" t="s">
        <v>143</v>
      </c>
      <c r="AA79" s="1357" t="s">
        <v>143</v>
      </c>
      <c r="AB79" s="564" t="s">
        <v>143</v>
      </c>
      <c r="AC79" s="564" t="s">
        <v>143</v>
      </c>
      <c r="AD79" s="1357" t="s">
        <v>143</v>
      </c>
      <c r="AE79" s="1357" t="s">
        <v>143</v>
      </c>
      <c r="AF79" s="564" t="s">
        <v>143</v>
      </c>
      <c r="AG79" s="564" t="s">
        <v>143</v>
      </c>
      <c r="AH79" s="1357" t="s">
        <v>143</v>
      </c>
      <c r="AI79" s="1357" t="s">
        <v>143</v>
      </c>
      <c r="AJ79" s="564" t="s">
        <v>143</v>
      </c>
      <c r="AK79" s="564" t="s">
        <v>143</v>
      </c>
      <c r="AL79" s="1357" t="s">
        <v>143</v>
      </c>
      <c r="AM79" s="1357" t="s">
        <v>143</v>
      </c>
      <c r="AN79" s="564" t="s">
        <v>143</v>
      </c>
      <c r="AO79" s="564" t="s">
        <v>143</v>
      </c>
      <c r="AP79" s="1357" t="s">
        <v>143</v>
      </c>
      <c r="AQ79" s="1357" t="s">
        <v>143</v>
      </c>
      <c r="AR79" s="564" t="s">
        <v>143</v>
      </c>
      <c r="AS79" s="564" t="s">
        <v>143</v>
      </c>
      <c r="AT79" s="1357" t="s">
        <v>143</v>
      </c>
      <c r="AU79" s="1357" t="s">
        <v>143</v>
      </c>
      <c r="AV79" s="564" t="s">
        <v>143</v>
      </c>
      <c r="AW79" s="564" t="s">
        <v>143</v>
      </c>
      <c r="AX79" s="1357" t="s">
        <v>143</v>
      </c>
      <c r="AY79" s="1357" t="s">
        <v>143</v>
      </c>
      <c r="AZ79" s="564" t="s">
        <v>143</v>
      </c>
      <c r="BA79" s="564" t="s">
        <v>143</v>
      </c>
      <c r="BB79" s="1357" t="s">
        <v>143</v>
      </c>
      <c r="BC79" s="1357" t="s">
        <v>143</v>
      </c>
    </row>
    <row r="80" spans="1:55" s="574" customFormat="1">
      <c r="A80" s="1867" t="s">
        <v>173</v>
      </c>
      <c r="B80" s="1868"/>
      <c r="C80" s="1868"/>
      <c r="D80" s="1868"/>
      <c r="E80" s="1868"/>
      <c r="F80" s="1868"/>
      <c r="G80" s="1868"/>
      <c r="H80" s="1868"/>
      <c r="I80" s="1868"/>
      <c r="J80" s="1869"/>
      <c r="K80" s="614">
        <f t="shared" ref="K80:BC80" si="75">K13</f>
        <v>2067</v>
      </c>
      <c r="L80" s="614">
        <f t="shared" si="75"/>
        <v>2265.7800000000002</v>
      </c>
      <c r="M80" s="614">
        <f t="shared" si="75"/>
        <v>2705.17</v>
      </c>
      <c r="N80" s="568">
        <f t="shared" si="75"/>
        <v>1590</v>
      </c>
      <c r="O80" s="568">
        <f t="shared" si="75"/>
        <v>1742.91</v>
      </c>
      <c r="P80" s="614">
        <f t="shared" si="75"/>
        <v>2067</v>
      </c>
      <c r="Q80" s="614">
        <f t="shared" si="75"/>
        <v>2265.7800000000002</v>
      </c>
      <c r="R80" s="568">
        <f t="shared" si="75"/>
        <v>1590</v>
      </c>
      <c r="S80" s="568">
        <f t="shared" si="75"/>
        <v>1742.91</v>
      </c>
      <c r="T80" s="614">
        <f t="shared" si="75"/>
        <v>2067</v>
      </c>
      <c r="U80" s="614">
        <f t="shared" si="75"/>
        <v>2265.7800000000002</v>
      </c>
      <c r="V80" s="568">
        <f t="shared" si="75"/>
        <v>2067</v>
      </c>
      <c r="W80" s="568">
        <f t="shared" si="75"/>
        <v>2265.7800000000002</v>
      </c>
      <c r="X80" s="614">
        <f t="shared" si="75"/>
        <v>2067</v>
      </c>
      <c r="Y80" s="614">
        <f t="shared" si="75"/>
        <v>2265.7800000000002</v>
      </c>
      <c r="Z80" s="568">
        <f t="shared" si="75"/>
        <v>2067</v>
      </c>
      <c r="AA80" s="568">
        <f t="shared" si="75"/>
        <v>2265.7800000000002</v>
      </c>
      <c r="AB80" s="614">
        <f t="shared" si="75"/>
        <v>1590</v>
      </c>
      <c r="AC80" s="614">
        <f t="shared" si="75"/>
        <v>1742.91</v>
      </c>
      <c r="AD80" s="568">
        <f t="shared" si="75"/>
        <v>1590</v>
      </c>
      <c r="AE80" s="568">
        <f t="shared" si="75"/>
        <v>1742.91</v>
      </c>
      <c r="AF80" s="614">
        <f t="shared" si="75"/>
        <v>2067</v>
      </c>
      <c r="AG80" s="614">
        <f t="shared" si="75"/>
        <v>2265.7800000000002</v>
      </c>
      <c r="AH80" s="568">
        <f t="shared" si="75"/>
        <v>2067</v>
      </c>
      <c r="AI80" s="568">
        <f t="shared" si="75"/>
        <v>2265.7800000000002</v>
      </c>
      <c r="AJ80" s="614">
        <f t="shared" si="75"/>
        <v>2067</v>
      </c>
      <c r="AK80" s="614">
        <f t="shared" si="75"/>
        <v>2265.7800000000002</v>
      </c>
      <c r="AL80" s="568">
        <f t="shared" si="75"/>
        <v>2067</v>
      </c>
      <c r="AM80" s="568">
        <f t="shared" si="75"/>
        <v>2265.7800000000002</v>
      </c>
      <c r="AN80" s="614">
        <f t="shared" si="75"/>
        <v>2067</v>
      </c>
      <c r="AO80" s="614">
        <f t="shared" si="75"/>
        <v>2265.7800000000002</v>
      </c>
      <c r="AP80" s="568">
        <f t="shared" si="75"/>
        <v>2067</v>
      </c>
      <c r="AQ80" s="568">
        <f t="shared" si="75"/>
        <v>2067</v>
      </c>
      <c r="AR80" s="614">
        <f t="shared" si="75"/>
        <v>2067</v>
      </c>
      <c r="AS80" s="614">
        <f t="shared" si="75"/>
        <v>2265.7800000000002</v>
      </c>
      <c r="AT80" s="568">
        <f t="shared" si="75"/>
        <v>2067</v>
      </c>
      <c r="AU80" s="568">
        <f t="shared" si="75"/>
        <v>2265.7800000000002</v>
      </c>
      <c r="AV80" s="614">
        <f t="shared" si="75"/>
        <v>2067</v>
      </c>
      <c r="AW80" s="614">
        <f t="shared" si="75"/>
        <v>2265.7800000000002</v>
      </c>
      <c r="AX80" s="568">
        <f t="shared" si="75"/>
        <v>2067</v>
      </c>
      <c r="AY80" s="568">
        <f t="shared" si="75"/>
        <v>2265.7800000000002</v>
      </c>
      <c r="AZ80" s="614">
        <f t="shared" si="75"/>
        <v>2067</v>
      </c>
      <c r="BA80" s="614">
        <f t="shared" si="75"/>
        <v>2265.7800000000002</v>
      </c>
      <c r="BB80" s="568">
        <f t="shared" si="75"/>
        <v>2067</v>
      </c>
      <c r="BC80" s="568">
        <f t="shared" si="75"/>
        <v>2265.7800000000002</v>
      </c>
    </row>
    <row r="81" spans="1:55" s="574" customFormat="1">
      <c r="A81" s="1867" t="s">
        <v>174</v>
      </c>
      <c r="B81" s="1868"/>
      <c r="C81" s="1868"/>
      <c r="D81" s="1868"/>
      <c r="E81" s="1868"/>
      <c r="F81" s="1868"/>
      <c r="G81" s="1868"/>
      <c r="H81" s="1868"/>
      <c r="I81" s="1868"/>
      <c r="J81" s="1869"/>
      <c r="K81" s="614">
        <f t="shared" ref="K81:BC81" si="76">K65</f>
        <v>1921.65434</v>
      </c>
      <c r="L81" s="614">
        <f t="shared" si="76"/>
        <v>2015.8697400000001</v>
      </c>
      <c r="M81" s="614">
        <f t="shared" si="76"/>
        <v>2224.0403399999996</v>
      </c>
      <c r="N81" s="568">
        <f t="shared" si="76"/>
        <v>1635.5539999999999</v>
      </c>
      <c r="O81" s="568">
        <f t="shared" si="76"/>
        <v>1705.8793999999998</v>
      </c>
      <c r="P81" s="614">
        <f t="shared" si="76"/>
        <v>1883.5940000000001</v>
      </c>
      <c r="Q81" s="614">
        <f t="shared" si="76"/>
        <v>1977.8093999999999</v>
      </c>
      <c r="R81" s="568">
        <f t="shared" si="76"/>
        <v>1635.5539999999999</v>
      </c>
      <c r="S81" s="568">
        <f t="shared" si="76"/>
        <v>1705.8793999999998</v>
      </c>
      <c r="T81" s="614">
        <f t="shared" si="76"/>
        <v>1814.3600000000001</v>
      </c>
      <c r="U81" s="614">
        <f t="shared" si="76"/>
        <v>1908.5753999999999</v>
      </c>
      <c r="V81" s="568">
        <f t="shared" si="76"/>
        <v>1840.7600000000002</v>
      </c>
      <c r="W81" s="568">
        <f t="shared" si="76"/>
        <v>1934.9753999999998</v>
      </c>
      <c r="X81" s="614">
        <f t="shared" si="76"/>
        <v>1823.16</v>
      </c>
      <c r="Y81" s="614">
        <f t="shared" si="76"/>
        <v>1917.3753999999999</v>
      </c>
      <c r="Z81" s="568">
        <f t="shared" si="76"/>
        <v>1862.7600000000002</v>
      </c>
      <c r="AA81" s="568">
        <f t="shared" si="76"/>
        <v>1956.9753999999998</v>
      </c>
      <c r="AB81" s="614">
        <f t="shared" si="76"/>
        <v>1614.7199999999998</v>
      </c>
      <c r="AC81" s="614">
        <f t="shared" si="76"/>
        <v>1685.0454</v>
      </c>
      <c r="AD81" s="568">
        <f t="shared" si="76"/>
        <v>1614.7199999999998</v>
      </c>
      <c r="AE81" s="568">
        <f t="shared" si="76"/>
        <v>1685.0454</v>
      </c>
      <c r="AF81" s="614">
        <f t="shared" si="76"/>
        <v>1801.16</v>
      </c>
      <c r="AG81" s="614">
        <f t="shared" si="76"/>
        <v>1895.3753999999999</v>
      </c>
      <c r="AH81" s="568">
        <f t="shared" si="76"/>
        <v>1858.3600000000001</v>
      </c>
      <c r="AI81" s="568">
        <f t="shared" si="76"/>
        <v>1952.5753999999999</v>
      </c>
      <c r="AJ81" s="614">
        <f t="shared" si="76"/>
        <v>1801.16</v>
      </c>
      <c r="AK81" s="614">
        <f t="shared" si="76"/>
        <v>1895.3753999999999</v>
      </c>
      <c r="AL81" s="568">
        <f t="shared" si="76"/>
        <v>1862.7600000000002</v>
      </c>
      <c r="AM81" s="568">
        <f t="shared" si="76"/>
        <v>1956.9753999999998</v>
      </c>
      <c r="AN81" s="614">
        <f t="shared" si="76"/>
        <v>1823.16</v>
      </c>
      <c r="AO81" s="614">
        <f t="shared" si="76"/>
        <v>1917.3753999999999</v>
      </c>
      <c r="AP81" s="568">
        <f t="shared" si="76"/>
        <v>1540.0100000000002</v>
      </c>
      <c r="AQ81" s="568">
        <f t="shared" si="76"/>
        <v>1540.0100000000002</v>
      </c>
      <c r="AR81" s="614">
        <f t="shared" si="76"/>
        <v>1834.16</v>
      </c>
      <c r="AS81" s="614">
        <f t="shared" si="76"/>
        <v>1928.3753999999999</v>
      </c>
      <c r="AT81" s="568">
        <f t="shared" si="76"/>
        <v>1834.16</v>
      </c>
      <c r="AU81" s="568">
        <f t="shared" si="76"/>
        <v>1928.3753999999999</v>
      </c>
      <c r="AV81" s="614">
        <f t="shared" si="76"/>
        <v>1831.96</v>
      </c>
      <c r="AW81" s="614">
        <f t="shared" si="76"/>
        <v>1926.1754000000001</v>
      </c>
      <c r="AX81" s="568">
        <f t="shared" si="76"/>
        <v>1814.3600000000001</v>
      </c>
      <c r="AY81" s="568">
        <f t="shared" si="76"/>
        <v>1908.5753999999999</v>
      </c>
      <c r="AZ81" s="614">
        <f t="shared" si="76"/>
        <v>1801.16</v>
      </c>
      <c r="BA81" s="614">
        <f t="shared" si="76"/>
        <v>1895.3753999999999</v>
      </c>
      <c r="BB81" s="568">
        <f t="shared" si="76"/>
        <v>1862.7600000000002</v>
      </c>
      <c r="BC81" s="568">
        <f t="shared" si="76"/>
        <v>1956.9753999999998</v>
      </c>
    </row>
    <row r="82" spans="1:55" s="574" customFormat="1">
      <c r="A82" s="1867" t="s">
        <v>175</v>
      </c>
      <c r="B82" s="1868"/>
      <c r="C82" s="1868"/>
      <c r="D82" s="1868"/>
      <c r="E82" s="1868"/>
      <c r="F82" s="1868"/>
      <c r="G82" s="1868"/>
      <c r="H82" s="1868"/>
      <c r="I82" s="1868"/>
      <c r="J82" s="1869"/>
      <c r="K82" s="614">
        <f t="shared" ref="K82:BC82" si="77">K76</f>
        <v>150.60999999999999</v>
      </c>
      <c r="L82" s="614">
        <f t="shared" si="77"/>
        <v>165.09</v>
      </c>
      <c r="M82" s="614">
        <f t="shared" si="77"/>
        <v>197.1</v>
      </c>
      <c r="N82" s="568">
        <f t="shared" si="77"/>
        <v>115.85</v>
      </c>
      <c r="O82" s="568">
        <f t="shared" si="77"/>
        <v>126.99000000000001</v>
      </c>
      <c r="P82" s="614">
        <f t="shared" si="77"/>
        <v>150.60999999999999</v>
      </c>
      <c r="Q82" s="614">
        <f t="shared" si="77"/>
        <v>165.09</v>
      </c>
      <c r="R82" s="568">
        <f t="shared" si="77"/>
        <v>115.85</v>
      </c>
      <c r="S82" s="568">
        <f t="shared" si="77"/>
        <v>126.99000000000001</v>
      </c>
      <c r="T82" s="614">
        <f t="shared" si="77"/>
        <v>150.60999999999999</v>
      </c>
      <c r="U82" s="614">
        <f t="shared" si="77"/>
        <v>165.09</v>
      </c>
      <c r="V82" s="568">
        <f t="shared" si="77"/>
        <v>150.60999999999999</v>
      </c>
      <c r="W82" s="568">
        <f t="shared" si="77"/>
        <v>165.09</v>
      </c>
      <c r="X82" s="614">
        <f t="shared" si="77"/>
        <v>150.60999999999999</v>
      </c>
      <c r="Y82" s="614">
        <f t="shared" si="77"/>
        <v>165.09</v>
      </c>
      <c r="Z82" s="568">
        <f t="shared" si="77"/>
        <v>150.60999999999999</v>
      </c>
      <c r="AA82" s="568">
        <f t="shared" si="77"/>
        <v>165.09</v>
      </c>
      <c r="AB82" s="614">
        <f t="shared" si="77"/>
        <v>115.85</v>
      </c>
      <c r="AC82" s="614">
        <f t="shared" si="77"/>
        <v>126.99000000000001</v>
      </c>
      <c r="AD82" s="568">
        <f t="shared" si="77"/>
        <v>115.85</v>
      </c>
      <c r="AE82" s="568">
        <f t="shared" si="77"/>
        <v>126.99000000000001</v>
      </c>
      <c r="AF82" s="614">
        <f t="shared" si="77"/>
        <v>150.60999999999999</v>
      </c>
      <c r="AG82" s="614">
        <f t="shared" si="77"/>
        <v>165.09</v>
      </c>
      <c r="AH82" s="568">
        <f t="shared" si="77"/>
        <v>150.60999999999999</v>
      </c>
      <c r="AI82" s="568">
        <f t="shared" si="77"/>
        <v>165.09</v>
      </c>
      <c r="AJ82" s="614">
        <f t="shared" si="77"/>
        <v>150.60999999999999</v>
      </c>
      <c r="AK82" s="614">
        <f t="shared" si="77"/>
        <v>165.09</v>
      </c>
      <c r="AL82" s="568">
        <f t="shared" si="77"/>
        <v>150.60999999999999</v>
      </c>
      <c r="AM82" s="568">
        <f t="shared" si="77"/>
        <v>165.09</v>
      </c>
      <c r="AN82" s="614">
        <f t="shared" si="77"/>
        <v>150.60999999999999</v>
      </c>
      <c r="AO82" s="614">
        <f t="shared" si="77"/>
        <v>165.09</v>
      </c>
      <c r="AP82" s="568">
        <f t="shared" si="77"/>
        <v>150.60999999999999</v>
      </c>
      <c r="AQ82" s="568">
        <f t="shared" si="77"/>
        <v>150.60999999999999</v>
      </c>
      <c r="AR82" s="614">
        <f t="shared" si="77"/>
        <v>150.60999999999999</v>
      </c>
      <c r="AS82" s="614">
        <f t="shared" si="77"/>
        <v>165.09</v>
      </c>
      <c r="AT82" s="568">
        <f t="shared" si="77"/>
        <v>150.60999999999999</v>
      </c>
      <c r="AU82" s="568">
        <f t="shared" si="77"/>
        <v>165.09</v>
      </c>
      <c r="AV82" s="614">
        <f t="shared" si="77"/>
        <v>150.60999999999999</v>
      </c>
      <c r="AW82" s="614">
        <f t="shared" si="77"/>
        <v>165.09</v>
      </c>
      <c r="AX82" s="568">
        <f t="shared" si="77"/>
        <v>150.60999999999999</v>
      </c>
      <c r="AY82" s="568">
        <f t="shared" si="77"/>
        <v>165.09</v>
      </c>
      <c r="AZ82" s="614">
        <f t="shared" si="77"/>
        <v>150.60999999999999</v>
      </c>
      <c r="BA82" s="614">
        <f t="shared" si="77"/>
        <v>165.09</v>
      </c>
      <c r="BB82" s="568">
        <f t="shared" si="77"/>
        <v>150.60999999999999</v>
      </c>
      <c r="BC82" s="568">
        <f t="shared" si="77"/>
        <v>165.09</v>
      </c>
    </row>
    <row r="83" spans="1:55" s="574" customFormat="1">
      <c r="A83" s="1903" t="s">
        <v>76</v>
      </c>
      <c r="B83" s="1904"/>
      <c r="C83" s="1904"/>
      <c r="D83" s="1904"/>
      <c r="E83" s="1904"/>
      <c r="F83" s="1904"/>
      <c r="G83" s="1904"/>
      <c r="H83" s="1904"/>
      <c r="I83" s="1904"/>
      <c r="J83" s="615"/>
      <c r="K83" s="582">
        <f t="shared" ref="K83:BC83" si="78">SUM(K80:K82)</f>
        <v>4139.2643399999997</v>
      </c>
      <c r="L83" s="582">
        <f t="shared" si="78"/>
        <v>4446.7397400000009</v>
      </c>
      <c r="M83" s="582">
        <f t="shared" si="78"/>
        <v>5126.31034</v>
      </c>
      <c r="N83" s="573">
        <f t="shared" si="78"/>
        <v>3341.404</v>
      </c>
      <c r="O83" s="573">
        <f t="shared" si="78"/>
        <v>3575.7793999999994</v>
      </c>
      <c r="P83" s="582">
        <f t="shared" si="78"/>
        <v>4101.2039999999997</v>
      </c>
      <c r="Q83" s="582">
        <f t="shared" si="78"/>
        <v>4408.6794</v>
      </c>
      <c r="R83" s="573">
        <f t="shared" si="78"/>
        <v>3341.404</v>
      </c>
      <c r="S83" s="573">
        <f t="shared" si="78"/>
        <v>3575.7793999999994</v>
      </c>
      <c r="T83" s="582">
        <f t="shared" si="78"/>
        <v>4031.9700000000003</v>
      </c>
      <c r="U83" s="582">
        <f t="shared" si="78"/>
        <v>4339.4454000000005</v>
      </c>
      <c r="V83" s="573">
        <f t="shared" si="78"/>
        <v>4058.3700000000003</v>
      </c>
      <c r="W83" s="573">
        <f t="shared" si="78"/>
        <v>4365.8454000000002</v>
      </c>
      <c r="X83" s="582">
        <f t="shared" si="78"/>
        <v>4040.77</v>
      </c>
      <c r="Y83" s="582">
        <f t="shared" si="78"/>
        <v>4348.2453999999998</v>
      </c>
      <c r="Z83" s="573">
        <f t="shared" si="78"/>
        <v>4080.3700000000003</v>
      </c>
      <c r="AA83" s="573">
        <f t="shared" si="78"/>
        <v>4387.8454000000002</v>
      </c>
      <c r="AB83" s="582">
        <f t="shared" si="78"/>
        <v>3320.5699999999997</v>
      </c>
      <c r="AC83" s="582">
        <f t="shared" si="78"/>
        <v>3554.9453999999996</v>
      </c>
      <c r="AD83" s="573">
        <f t="shared" si="78"/>
        <v>3320.5699999999997</v>
      </c>
      <c r="AE83" s="573">
        <f t="shared" si="78"/>
        <v>3554.9453999999996</v>
      </c>
      <c r="AF83" s="582">
        <f t="shared" si="78"/>
        <v>4018.77</v>
      </c>
      <c r="AG83" s="582">
        <f t="shared" si="78"/>
        <v>4326.2453999999998</v>
      </c>
      <c r="AH83" s="573">
        <f t="shared" si="78"/>
        <v>4075.9700000000003</v>
      </c>
      <c r="AI83" s="573">
        <f t="shared" si="78"/>
        <v>4383.4454000000005</v>
      </c>
      <c r="AJ83" s="582">
        <f t="shared" si="78"/>
        <v>4018.77</v>
      </c>
      <c r="AK83" s="582">
        <f t="shared" si="78"/>
        <v>4326.2453999999998</v>
      </c>
      <c r="AL83" s="573">
        <f t="shared" si="78"/>
        <v>4080.3700000000003</v>
      </c>
      <c r="AM83" s="573">
        <f t="shared" si="78"/>
        <v>4387.8454000000002</v>
      </c>
      <c r="AN83" s="582">
        <f t="shared" si="78"/>
        <v>4040.77</v>
      </c>
      <c r="AO83" s="582">
        <f t="shared" si="78"/>
        <v>4348.2453999999998</v>
      </c>
      <c r="AP83" s="573">
        <f t="shared" si="78"/>
        <v>3757.6200000000003</v>
      </c>
      <c r="AQ83" s="573">
        <f t="shared" si="78"/>
        <v>3757.6200000000003</v>
      </c>
      <c r="AR83" s="582">
        <f t="shared" si="78"/>
        <v>4051.77</v>
      </c>
      <c r="AS83" s="582">
        <f t="shared" si="78"/>
        <v>4359.2453999999998</v>
      </c>
      <c r="AT83" s="573">
        <f t="shared" si="78"/>
        <v>4051.77</v>
      </c>
      <c r="AU83" s="573">
        <f t="shared" si="78"/>
        <v>4359.2453999999998</v>
      </c>
      <c r="AV83" s="582">
        <f t="shared" si="78"/>
        <v>4049.57</v>
      </c>
      <c r="AW83" s="582">
        <f t="shared" si="78"/>
        <v>4357.0454000000009</v>
      </c>
      <c r="AX83" s="573">
        <f t="shared" si="78"/>
        <v>4031.9700000000003</v>
      </c>
      <c r="AY83" s="573">
        <f t="shared" si="78"/>
        <v>4339.4454000000005</v>
      </c>
      <c r="AZ83" s="582">
        <f t="shared" si="78"/>
        <v>4018.77</v>
      </c>
      <c r="BA83" s="582">
        <f t="shared" si="78"/>
        <v>4326.2453999999998</v>
      </c>
      <c r="BB83" s="573">
        <f t="shared" si="78"/>
        <v>4080.3700000000003</v>
      </c>
      <c r="BC83" s="573">
        <f t="shared" si="78"/>
        <v>4387.8454000000002</v>
      </c>
    </row>
    <row r="84" spans="1:55" s="574" customFormat="1" ht="51" customHeight="1">
      <c r="K84" s="575"/>
      <c r="L84" s="575"/>
      <c r="M84" s="575"/>
      <c r="N84" s="576"/>
      <c r="O84" s="576"/>
      <c r="P84" s="575"/>
      <c r="Q84" s="575"/>
      <c r="R84" s="576"/>
      <c r="S84" s="576"/>
      <c r="T84" s="575"/>
      <c r="U84" s="575"/>
      <c r="V84" s="576"/>
      <c r="W84" s="576"/>
      <c r="X84" s="575"/>
      <c r="Y84" s="575"/>
      <c r="Z84" s="576"/>
      <c r="AA84" s="576"/>
      <c r="AB84" s="575"/>
      <c r="AC84" s="575"/>
      <c r="AD84" s="576"/>
      <c r="AE84" s="576"/>
      <c r="AF84" s="575"/>
      <c r="AG84" s="575"/>
      <c r="AH84" s="576"/>
      <c r="AI84" s="576"/>
      <c r="AJ84" s="575"/>
      <c r="AK84" s="575"/>
      <c r="AL84" s="576"/>
      <c r="AM84" s="576"/>
      <c r="AN84" s="575"/>
      <c r="AO84" s="575"/>
      <c r="AP84" s="576"/>
      <c r="AQ84" s="576"/>
      <c r="AR84" s="575"/>
      <c r="AS84" s="575"/>
      <c r="AT84" s="576"/>
      <c r="AU84" s="576"/>
      <c r="AV84" s="575"/>
      <c r="AW84" s="575"/>
      <c r="AX84" s="576"/>
      <c r="AY84" s="576"/>
      <c r="AZ84" s="575"/>
      <c r="BA84" s="575"/>
      <c r="BB84" s="576"/>
      <c r="BC84" s="576"/>
    </row>
    <row r="85" spans="1:55" s="574" customFormat="1">
      <c r="A85" s="1927" t="s">
        <v>499</v>
      </c>
      <c r="B85" s="1928"/>
      <c r="C85" s="1928"/>
      <c r="D85" s="1928"/>
      <c r="E85" s="1928"/>
      <c r="F85" s="1928"/>
      <c r="G85" s="1928"/>
      <c r="H85" s="1928"/>
      <c r="I85" s="1928"/>
      <c r="J85" s="1984"/>
      <c r="K85" s="641"/>
      <c r="L85" s="640"/>
      <c r="M85" s="640"/>
      <c r="N85" s="642"/>
      <c r="O85" s="642"/>
      <c r="P85" s="640"/>
      <c r="Q85" s="640"/>
      <c r="R85" s="642"/>
      <c r="S85" s="642"/>
      <c r="T85" s="640"/>
      <c r="U85" s="640"/>
      <c r="V85" s="642"/>
      <c r="W85" s="642"/>
      <c r="X85" s="640"/>
      <c r="Y85" s="640"/>
      <c r="Z85" s="642"/>
      <c r="AA85" s="642"/>
      <c r="AB85" s="640"/>
      <c r="AC85" s="640"/>
      <c r="AD85" s="642"/>
      <c r="AE85" s="642"/>
      <c r="AF85" s="640"/>
      <c r="AG85" s="640"/>
      <c r="AH85" s="642"/>
      <c r="AI85" s="642"/>
      <c r="AJ85" s="640"/>
      <c r="AK85" s="640"/>
      <c r="AL85" s="642"/>
      <c r="AM85" s="642"/>
      <c r="AN85" s="640"/>
      <c r="AO85" s="640"/>
      <c r="AP85" s="642"/>
      <c r="AQ85" s="642"/>
      <c r="AR85" s="640"/>
      <c r="AS85" s="640"/>
      <c r="AT85" s="642"/>
      <c r="AU85" s="642"/>
      <c r="AV85" s="640"/>
      <c r="AW85" s="640"/>
      <c r="AX85" s="642"/>
      <c r="AY85" s="642"/>
      <c r="AZ85" s="640"/>
      <c r="BA85" s="640"/>
      <c r="BB85" s="642"/>
      <c r="BC85" s="643"/>
    </row>
    <row r="86" spans="1:55" s="574" customFormat="1">
      <c r="A86" s="1870" t="s">
        <v>177</v>
      </c>
      <c r="B86" s="1871"/>
      <c r="C86" s="1871"/>
      <c r="D86" s="1871"/>
      <c r="E86" s="1871"/>
      <c r="F86" s="1871"/>
      <c r="G86" s="1871"/>
      <c r="H86" s="1871"/>
      <c r="I86" s="1872"/>
      <c r="J86" s="644" t="s">
        <v>148</v>
      </c>
      <c r="K86" s="2023" t="s">
        <v>143</v>
      </c>
      <c r="L86" s="2023" t="s">
        <v>143</v>
      </c>
      <c r="M86" s="2023" t="s">
        <v>143</v>
      </c>
      <c r="N86" s="2024" t="s">
        <v>143</v>
      </c>
      <c r="O86" s="2024" t="s">
        <v>143</v>
      </c>
      <c r="P86" s="2023" t="s">
        <v>143</v>
      </c>
      <c r="Q86" s="2023" t="s">
        <v>143</v>
      </c>
      <c r="R86" s="2024" t="s">
        <v>143</v>
      </c>
      <c r="S86" s="2024" t="s">
        <v>143</v>
      </c>
      <c r="T86" s="2023" t="s">
        <v>143</v>
      </c>
      <c r="U86" s="2023" t="s">
        <v>143</v>
      </c>
      <c r="V86" s="2024" t="s">
        <v>143</v>
      </c>
      <c r="W86" s="2024" t="s">
        <v>143</v>
      </c>
      <c r="X86" s="2023" t="s">
        <v>143</v>
      </c>
      <c r="Y86" s="2023" t="s">
        <v>143</v>
      </c>
      <c r="Z86" s="2024" t="s">
        <v>143</v>
      </c>
      <c r="AA86" s="2024" t="s">
        <v>143</v>
      </c>
      <c r="AB86" s="2023" t="s">
        <v>143</v>
      </c>
      <c r="AC86" s="2023" t="s">
        <v>143</v>
      </c>
      <c r="AD86" s="2024" t="s">
        <v>143</v>
      </c>
      <c r="AE86" s="2024" t="s">
        <v>143</v>
      </c>
      <c r="AF86" s="2023" t="s">
        <v>143</v>
      </c>
      <c r="AG86" s="2023" t="s">
        <v>143</v>
      </c>
      <c r="AH86" s="2024" t="s">
        <v>143</v>
      </c>
      <c r="AI86" s="2024" t="s">
        <v>143</v>
      </c>
      <c r="AJ86" s="2023" t="s">
        <v>143</v>
      </c>
      <c r="AK86" s="2023" t="s">
        <v>143</v>
      </c>
      <c r="AL86" s="2024" t="s">
        <v>143</v>
      </c>
      <c r="AM86" s="2024" t="s">
        <v>143</v>
      </c>
      <c r="AN86" s="2023" t="s">
        <v>143</v>
      </c>
      <c r="AO86" s="2023" t="s">
        <v>143</v>
      </c>
      <c r="AP86" s="2024" t="s">
        <v>143</v>
      </c>
      <c r="AQ86" s="2024" t="s">
        <v>143</v>
      </c>
      <c r="AR86" s="2023" t="s">
        <v>143</v>
      </c>
      <c r="AS86" s="2023" t="s">
        <v>143</v>
      </c>
      <c r="AT86" s="2024" t="s">
        <v>143</v>
      </c>
      <c r="AU86" s="2024" t="s">
        <v>143</v>
      </c>
      <c r="AV86" s="2023" t="s">
        <v>143</v>
      </c>
      <c r="AW86" s="2023" t="s">
        <v>143</v>
      </c>
      <c r="AX86" s="2024" t="s">
        <v>143</v>
      </c>
      <c r="AY86" s="2024" t="s">
        <v>143</v>
      </c>
      <c r="AZ86" s="2023" t="s">
        <v>143</v>
      </c>
      <c r="BA86" s="2023" t="s">
        <v>143</v>
      </c>
      <c r="BB86" s="2024" t="s">
        <v>143</v>
      </c>
      <c r="BC86" s="2009" t="s">
        <v>143</v>
      </c>
    </row>
    <row r="87" spans="1:55" s="574" customFormat="1" ht="22.5">
      <c r="A87" s="1892" t="s">
        <v>178</v>
      </c>
      <c r="B87" s="1893"/>
      <c r="C87" s="1893"/>
      <c r="D87" s="1893"/>
      <c r="E87" s="1893"/>
      <c r="F87" s="1893"/>
      <c r="G87" s="1893"/>
      <c r="H87" s="1893"/>
      <c r="I87" s="1894"/>
      <c r="J87" s="645" t="s">
        <v>487</v>
      </c>
      <c r="K87" s="1915"/>
      <c r="L87" s="1915"/>
      <c r="M87" s="1915"/>
      <c r="N87" s="1913"/>
      <c r="O87" s="1913"/>
      <c r="P87" s="1915"/>
      <c r="Q87" s="1915"/>
      <c r="R87" s="1913"/>
      <c r="S87" s="1913"/>
      <c r="T87" s="1915"/>
      <c r="U87" s="1915"/>
      <c r="V87" s="1913"/>
      <c r="W87" s="1913"/>
      <c r="X87" s="1915"/>
      <c r="Y87" s="1915"/>
      <c r="Z87" s="1913"/>
      <c r="AA87" s="1913"/>
      <c r="AB87" s="1915"/>
      <c r="AC87" s="1915"/>
      <c r="AD87" s="1913"/>
      <c r="AE87" s="1913"/>
      <c r="AF87" s="1915"/>
      <c r="AG87" s="1915"/>
      <c r="AH87" s="1913"/>
      <c r="AI87" s="1913"/>
      <c r="AJ87" s="1915"/>
      <c r="AK87" s="1915"/>
      <c r="AL87" s="1913"/>
      <c r="AM87" s="1913"/>
      <c r="AN87" s="1915"/>
      <c r="AO87" s="1915"/>
      <c r="AP87" s="1913"/>
      <c r="AQ87" s="1913"/>
      <c r="AR87" s="1915"/>
      <c r="AS87" s="1915"/>
      <c r="AT87" s="1913"/>
      <c r="AU87" s="1913"/>
      <c r="AV87" s="1915"/>
      <c r="AW87" s="1915"/>
      <c r="AX87" s="1913"/>
      <c r="AY87" s="1913"/>
      <c r="AZ87" s="1915"/>
      <c r="BA87" s="1915"/>
      <c r="BB87" s="1913"/>
      <c r="BC87" s="1916"/>
    </row>
    <row r="88" spans="1:55" s="574" customFormat="1" ht="24.75" customHeight="1">
      <c r="A88" s="646" t="s">
        <v>59</v>
      </c>
      <c r="B88" s="1952" t="s">
        <v>375</v>
      </c>
      <c r="C88" s="1973"/>
      <c r="D88" s="1973"/>
      <c r="E88" s="1973"/>
      <c r="F88" s="1973"/>
      <c r="G88" s="1973"/>
      <c r="H88" s="1973"/>
      <c r="I88" s="1974"/>
      <c r="J88" s="406">
        <v>30</v>
      </c>
      <c r="K88" s="567">
        <f>ROUND(((K83/30)*$J88)/12,2)</f>
        <v>344.94</v>
      </c>
      <c r="L88" s="567">
        <f>ROUND(((L83/30)*$J88)/12,2)</f>
        <v>370.56</v>
      </c>
      <c r="M88" s="567">
        <f>ROUND(((M83/30)*$J88)/12,2)</f>
        <v>427.19</v>
      </c>
      <c r="N88" s="568">
        <f t="shared" ref="N88:BC88" si="79">ROUND(((N83/30)*$J88)/12,2)</f>
        <v>278.45</v>
      </c>
      <c r="O88" s="568">
        <f t="shared" si="79"/>
        <v>297.98</v>
      </c>
      <c r="P88" s="567">
        <f t="shared" si="79"/>
        <v>341.77</v>
      </c>
      <c r="Q88" s="567">
        <f t="shared" si="79"/>
        <v>367.39</v>
      </c>
      <c r="R88" s="568">
        <f t="shared" si="79"/>
        <v>278.45</v>
      </c>
      <c r="S88" s="568">
        <f t="shared" si="79"/>
        <v>297.98</v>
      </c>
      <c r="T88" s="567">
        <f t="shared" si="79"/>
        <v>336</v>
      </c>
      <c r="U88" s="567">
        <f t="shared" si="79"/>
        <v>361.62</v>
      </c>
      <c r="V88" s="568">
        <f t="shared" si="79"/>
        <v>338.2</v>
      </c>
      <c r="W88" s="568">
        <f t="shared" si="79"/>
        <v>363.82</v>
      </c>
      <c r="X88" s="567">
        <f t="shared" si="79"/>
        <v>336.73</v>
      </c>
      <c r="Y88" s="567">
        <f t="shared" si="79"/>
        <v>362.35</v>
      </c>
      <c r="Z88" s="568">
        <f t="shared" si="79"/>
        <v>340.03</v>
      </c>
      <c r="AA88" s="568">
        <f t="shared" si="79"/>
        <v>365.65</v>
      </c>
      <c r="AB88" s="567">
        <f t="shared" si="79"/>
        <v>276.70999999999998</v>
      </c>
      <c r="AC88" s="567">
        <f t="shared" si="79"/>
        <v>296.25</v>
      </c>
      <c r="AD88" s="568">
        <f t="shared" si="79"/>
        <v>276.70999999999998</v>
      </c>
      <c r="AE88" s="568">
        <f t="shared" si="79"/>
        <v>296.25</v>
      </c>
      <c r="AF88" s="567">
        <f t="shared" si="79"/>
        <v>334.9</v>
      </c>
      <c r="AG88" s="567">
        <f t="shared" si="79"/>
        <v>360.52</v>
      </c>
      <c r="AH88" s="568">
        <f t="shared" si="79"/>
        <v>339.66</v>
      </c>
      <c r="AI88" s="568">
        <f t="shared" si="79"/>
        <v>365.29</v>
      </c>
      <c r="AJ88" s="567">
        <f t="shared" si="79"/>
        <v>334.9</v>
      </c>
      <c r="AK88" s="567">
        <f t="shared" si="79"/>
        <v>360.52</v>
      </c>
      <c r="AL88" s="568">
        <f t="shared" si="79"/>
        <v>340.03</v>
      </c>
      <c r="AM88" s="568">
        <f t="shared" si="79"/>
        <v>365.65</v>
      </c>
      <c r="AN88" s="567">
        <f t="shared" si="79"/>
        <v>336.73</v>
      </c>
      <c r="AO88" s="567">
        <f t="shared" si="79"/>
        <v>362.35</v>
      </c>
      <c r="AP88" s="568">
        <f t="shared" si="79"/>
        <v>313.14</v>
      </c>
      <c r="AQ88" s="568">
        <f t="shared" si="79"/>
        <v>313.14</v>
      </c>
      <c r="AR88" s="567">
        <f t="shared" si="79"/>
        <v>337.65</v>
      </c>
      <c r="AS88" s="567">
        <f t="shared" si="79"/>
        <v>363.27</v>
      </c>
      <c r="AT88" s="568">
        <f t="shared" si="79"/>
        <v>337.65</v>
      </c>
      <c r="AU88" s="568">
        <f t="shared" si="79"/>
        <v>363.27</v>
      </c>
      <c r="AV88" s="567">
        <f t="shared" si="79"/>
        <v>337.46</v>
      </c>
      <c r="AW88" s="567">
        <f t="shared" si="79"/>
        <v>363.09</v>
      </c>
      <c r="AX88" s="568">
        <f t="shared" si="79"/>
        <v>336</v>
      </c>
      <c r="AY88" s="568">
        <f t="shared" si="79"/>
        <v>361.62</v>
      </c>
      <c r="AZ88" s="567">
        <f t="shared" si="79"/>
        <v>334.9</v>
      </c>
      <c r="BA88" s="567">
        <f t="shared" si="79"/>
        <v>360.52</v>
      </c>
      <c r="BB88" s="568">
        <f t="shared" si="79"/>
        <v>340.03</v>
      </c>
      <c r="BC88" s="568">
        <f t="shared" si="79"/>
        <v>365.65</v>
      </c>
    </row>
    <row r="89" spans="1:55" s="574" customFormat="1" ht="56.25" customHeight="1">
      <c r="A89" s="442" t="s">
        <v>61</v>
      </c>
      <c r="B89" s="1952" t="s">
        <v>524</v>
      </c>
      <c r="C89" s="1973"/>
      <c r="D89" s="1973"/>
      <c r="E89" s="1973"/>
      <c r="F89" s="1973"/>
      <c r="G89" s="1973"/>
      <c r="H89" s="1973"/>
      <c r="I89" s="1974"/>
      <c r="J89" s="1467">
        <v>8.5149000000000008</v>
      </c>
      <c r="K89" s="567">
        <f>ROUND(((K83/22)*$J89)/12,2)</f>
        <v>133.51</v>
      </c>
      <c r="L89" s="567">
        <f t="shared" ref="L89:BC89" si="80">ROUND(((L83/22)*$J89)/12,2)</f>
        <v>143.41999999999999</v>
      </c>
      <c r="M89" s="567">
        <f t="shared" si="80"/>
        <v>165.34</v>
      </c>
      <c r="N89" s="568">
        <f t="shared" si="80"/>
        <v>107.77</v>
      </c>
      <c r="O89" s="568">
        <f t="shared" si="80"/>
        <v>115.33</v>
      </c>
      <c r="P89" s="567">
        <f t="shared" si="80"/>
        <v>132.28</v>
      </c>
      <c r="Q89" s="567">
        <f t="shared" si="80"/>
        <v>142.19</v>
      </c>
      <c r="R89" s="568">
        <f t="shared" si="80"/>
        <v>107.77</v>
      </c>
      <c r="S89" s="568">
        <f t="shared" si="80"/>
        <v>115.33</v>
      </c>
      <c r="T89" s="567">
        <f t="shared" si="80"/>
        <v>130.04</v>
      </c>
      <c r="U89" s="567">
        <f t="shared" si="80"/>
        <v>139.96</v>
      </c>
      <c r="V89" s="568">
        <f t="shared" si="80"/>
        <v>130.9</v>
      </c>
      <c r="W89" s="568">
        <f t="shared" si="80"/>
        <v>140.81</v>
      </c>
      <c r="X89" s="567">
        <f t="shared" si="80"/>
        <v>130.33000000000001</v>
      </c>
      <c r="Y89" s="567">
        <f t="shared" si="80"/>
        <v>140.25</v>
      </c>
      <c r="Z89" s="568">
        <f t="shared" si="80"/>
        <v>131.61000000000001</v>
      </c>
      <c r="AA89" s="568">
        <f t="shared" si="80"/>
        <v>141.52000000000001</v>
      </c>
      <c r="AB89" s="567">
        <f t="shared" si="80"/>
        <v>107.1</v>
      </c>
      <c r="AC89" s="567">
        <f t="shared" si="80"/>
        <v>114.66</v>
      </c>
      <c r="AD89" s="568">
        <f t="shared" si="80"/>
        <v>107.1</v>
      </c>
      <c r="AE89" s="568">
        <f t="shared" si="80"/>
        <v>114.66</v>
      </c>
      <c r="AF89" s="567">
        <f t="shared" si="80"/>
        <v>129.62</v>
      </c>
      <c r="AG89" s="567">
        <f t="shared" si="80"/>
        <v>139.54</v>
      </c>
      <c r="AH89" s="568">
        <f t="shared" si="80"/>
        <v>131.46</v>
      </c>
      <c r="AI89" s="568">
        <f t="shared" si="80"/>
        <v>141.38</v>
      </c>
      <c r="AJ89" s="567">
        <f t="shared" si="80"/>
        <v>129.62</v>
      </c>
      <c r="AK89" s="567">
        <f t="shared" si="80"/>
        <v>139.54</v>
      </c>
      <c r="AL89" s="568">
        <f t="shared" si="80"/>
        <v>131.61000000000001</v>
      </c>
      <c r="AM89" s="568">
        <f t="shared" si="80"/>
        <v>141.52000000000001</v>
      </c>
      <c r="AN89" s="567">
        <f t="shared" si="80"/>
        <v>130.33000000000001</v>
      </c>
      <c r="AO89" s="567">
        <f t="shared" si="80"/>
        <v>140.25</v>
      </c>
      <c r="AP89" s="568">
        <f t="shared" si="80"/>
        <v>121.2</v>
      </c>
      <c r="AQ89" s="568">
        <f t="shared" si="80"/>
        <v>121.2</v>
      </c>
      <c r="AR89" s="567">
        <f t="shared" si="80"/>
        <v>130.68</v>
      </c>
      <c r="AS89" s="567">
        <f t="shared" si="80"/>
        <v>140.6</v>
      </c>
      <c r="AT89" s="568">
        <f t="shared" si="80"/>
        <v>130.68</v>
      </c>
      <c r="AU89" s="568">
        <f t="shared" si="80"/>
        <v>140.6</v>
      </c>
      <c r="AV89" s="567">
        <f t="shared" si="80"/>
        <v>130.61000000000001</v>
      </c>
      <c r="AW89" s="567">
        <f t="shared" si="80"/>
        <v>140.53</v>
      </c>
      <c r="AX89" s="568">
        <f t="shared" si="80"/>
        <v>130.04</v>
      </c>
      <c r="AY89" s="568">
        <f t="shared" si="80"/>
        <v>139.96</v>
      </c>
      <c r="AZ89" s="567">
        <f t="shared" si="80"/>
        <v>129.62</v>
      </c>
      <c r="BA89" s="567">
        <f t="shared" si="80"/>
        <v>139.54</v>
      </c>
      <c r="BB89" s="568">
        <f t="shared" si="80"/>
        <v>131.61000000000001</v>
      </c>
      <c r="BC89" s="568">
        <f t="shared" si="80"/>
        <v>141.52000000000001</v>
      </c>
    </row>
    <row r="90" spans="1:55" s="574" customFormat="1" ht="12" customHeight="1">
      <c r="A90" s="1949" t="s">
        <v>76</v>
      </c>
      <c r="B90" s="1950"/>
      <c r="C90" s="1950"/>
      <c r="D90" s="1950"/>
      <c r="E90" s="1950"/>
      <c r="F90" s="1950"/>
      <c r="G90" s="1950"/>
      <c r="H90" s="1950"/>
      <c r="I90" s="1951"/>
      <c r="J90" s="647">
        <f t="shared" ref="J90:BC90" si="81">SUM(J88:J89)</f>
        <v>38.514899999999997</v>
      </c>
      <c r="K90" s="582">
        <f t="shared" si="81"/>
        <v>478.45</v>
      </c>
      <c r="L90" s="582">
        <f t="shared" si="81"/>
        <v>513.98</v>
      </c>
      <c r="M90" s="582">
        <f t="shared" si="81"/>
        <v>592.53</v>
      </c>
      <c r="N90" s="573">
        <f t="shared" si="81"/>
        <v>386.21999999999997</v>
      </c>
      <c r="O90" s="573">
        <f t="shared" si="81"/>
        <v>413.31</v>
      </c>
      <c r="P90" s="582">
        <f t="shared" si="81"/>
        <v>474.04999999999995</v>
      </c>
      <c r="Q90" s="582">
        <f t="shared" si="81"/>
        <v>509.58</v>
      </c>
      <c r="R90" s="573">
        <f t="shared" si="81"/>
        <v>386.21999999999997</v>
      </c>
      <c r="S90" s="573">
        <f t="shared" si="81"/>
        <v>413.31</v>
      </c>
      <c r="T90" s="582">
        <f t="shared" si="81"/>
        <v>466.03999999999996</v>
      </c>
      <c r="U90" s="582">
        <f t="shared" si="81"/>
        <v>501.58000000000004</v>
      </c>
      <c r="V90" s="573">
        <f t="shared" si="81"/>
        <v>469.1</v>
      </c>
      <c r="W90" s="573">
        <f t="shared" si="81"/>
        <v>504.63</v>
      </c>
      <c r="X90" s="582">
        <f t="shared" si="81"/>
        <v>467.06000000000006</v>
      </c>
      <c r="Y90" s="582">
        <f t="shared" si="81"/>
        <v>502.6</v>
      </c>
      <c r="Z90" s="573">
        <f t="shared" si="81"/>
        <v>471.64</v>
      </c>
      <c r="AA90" s="573">
        <f t="shared" si="81"/>
        <v>507.16999999999996</v>
      </c>
      <c r="AB90" s="582">
        <f t="shared" si="81"/>
        <v>383.80999999999995</v>
      </c>
      <c r="AC90" s="582">
        <f t="shared" si="81"/>
        <v>410.90999999999997</v>
      </c>
      <c r="AD90" s="573">
        <f t="shared" si="81"/>
        <v>383.80999999999995</v>
      </c>
      <c r="AE90" s="573">
        <f t="shared" si="81"/>
        <v>410.90999999999997</v>
      </c>
      <c r="AF90" s="582">
        <f t="shared" si="81"/>
        <v>464.52</v>
      </c>
      <c r="AG90" s="582">
        <f t="shared" si="81"/>
        <v>500.05999999999995</v>
      </c>
      <c r="AH90" s="573">
        <f t="shared" si="81"/>
        <v>471.12</v>
      </c>
      <c r="AI90" s="573">
        <f t="shared" si="81"/>
        <v>506.67</v>
      </c>
      <c r="AJ90" s="582">
        <f t="shared" si="81"/>
        <v>464.52</v>
      </c>
      <c r="AK90" s="582">
        <f t="shared" si="81"/>
        <v>500.05999999999995</v>
      </c>
      <c r="AL90" s="573">
        <f t="shared" si="81"/>
        <v>471.64</v>
      </c>
      <c r="AM90" s="573">
        <f t="shared" si="81"/>
        <v>507.16999999999996</v>
      </c>
      <c r="AN90" s="582">
        <f t="shared" si="81"/>
        <v>467.06000000000006</v>
      </c>
      <c r="AO90" s="582">
        <f t="shared" si="81"/>
        <v>502.6</v>
      </c>
      <c r="AP90" s="573">
        <f t="shared" si="81"/>
        <v>434.34</v>
      </c>
      <c r="AQ90" s="573">
        <f t="shared" si="81"/>
        <v>434.34</v>
      </c>
      <c r="AR90" s="582">
        <f t="shared" si="81"/>
        <v>468.33</v>
      </c>
      <c r="AS90" s="582">
        <f t="shared" si="81"/>
        <v>503.87</v>
      </c>
      <c r="AT90" s="573">
        <f t="shared" si="81"/>
        <v>468.33</v>
      </c>
      <c r="AU90" s="573">
        <f t="shared" si="81"/>
        <v>503.87</v>
      </c>
      <c r="AV90" s="582">
        <f t="shared" si="81"/>
        <v>468.07</v>
      </c>
      <c r="AW90" s="582">
        <f t="shared" si="81"/>
        <v>503.62</v>
      </c>
      <c r="AX90" s="573">
        <f t="shared" si="81"/>
        <v>466.03999999999996</v>
      </c>
      <c r="AY90" s="573">
        <f t="shared" si="81"/>
        <v>501.58000000000004</v>
      </c>
      <c r="AZ90" s="582">
        <f t="shared" si="81"/>
        <v>464.52</v>
      </c>
      <c r="BA90" s="582">
        <f t="shared" si="81"/>
        <v>500.05999999999995</v>
      </c>
      <c r="BB90" s="573">
        <f t="shared" si="81"/>
        <v>471.64</v>
      </c>
      <c r="BC90" s="573">
        <f t="shared" si="81"/>
        <v>507.16999999999996</v>
      </c>
    </row>
    <row r="91" spans="1:55" s="574" customFormat="1">
      <c r="K91" s="648"/>
      <c r="L91" s="575"/>
      <c r="M91" s="575"/>
      <c r="N91" s="576"/>
      <c r="O91" s="576"/>
      <c r="P91" s="575"/>
      <c r="Q91" s="575"/>
      <c r="R91" s="576"/>
      <c r="S91" s="576"/>
      <c r="T91" s="575"/>
      <c r="U91" s="575"/>
      <c r="V91" s="576"/>
      <c r="W91" s="576"/>
      <c r="X91" s="575"/>
      <c r="Y91" s="575"/>
      <c r="Z91" s="576"/>
      <c r="AA91" s="576"/>
      <c r="AB91" s="575"/>
      <c r="AC91" s="575"/>
      <c r="AD91" s="576"/>
      <c r="AE91" s="576"/>
      <c r="AF91" s="575"/>
      <c r="AG91" s="575"/>
      <c r="AH91" s="576"/>
      <c r="AI91" s="576"/>
      <c r="AJ91" s="575"/>
      <c r="AK91" s="575"/>
      <c r="AL91" s="576"/>
      <c r="AM91" s="576"/>
      <c r="AN91" s="575"/>
      <c r="AO91" s="575"/>
      <c r="AP91" s="576"/>
      <c r="AQ91" s="576"/>
      <c r="AR91" s="575"/>
      <c r="AS91" s="575"/>
      <c r="AT91" s="576"/>
      <c r="AU91" s="576"/>
      <c r="AV91" s="575"/>
      <c r="AW91" s="575"/>
      <c r="AX91" s="576"/>
      <c r="AY91" s="576"/>
      <c r="AZ91" s="575"/>
      <c r="BA91" s="575"/>
      <c r="BB91" s="576"/>
      <c r="BC91" s="576"/>
    </row>
    <row r="92" spans="1:55" s="574" customFormat="1">
      <c r="A92" s="1870" t="s">
        <v>179</v>
      </c>
      <c r="B92" s="1871"/>
      <c r="C92" s="1871"/>
      <c r="D92" s="1871"/>
      <c r="E92" s="1871"/>
      <c r="F92" s="1871"/>
      <c r="G92" s="1871"/>
      <c r="H92" s="1871"/>
      <c r="I92" s="1872"/>
      <c r="J92" s="644" t="s">
        <v>148</v>
      </c>
      <c r="K92" s="1914" t="s">
        <v>143</v>
      </c>
      <c r="L92" s="1914" t="s">
        <v>143</v>
      </c>
      <c r="M92" s="1914" t="s">
        <v>143</v>
      </c>
      <c r="N92" s="2008" t="s">
        <v>143</v>
      </c>
      <c r="O92" s="2008" t="s">
        <v>143</v>
      </c>
      <c r="P92" s="1914" t="s">
        <v>143</v>
      </c>
      <c r="Q92" s="1914" t="s">
        <v>143</v>
      </c>
      <c r="R92" s="2008" t="s">
        <v>143</v>
      </c>
      <c r="S92" s="2008" t="s">
        <v>143</v>
      </c>
      <c r="T92" s="1914" t="s">
        <v>143</v>
      </c>
      <c r="U92" s="1914" t="s">
        <v>143</v>
      </c>
      <c r="V92" s="2008" t="s">
        <v>143</v>
      </c>
      <c r="W92" s="2008" t="s">
        <v>143</v>
      </c>
      <c r="X92" s="1914" t="s">
        <v>143</v>
      </c>
      <c r="Y92" s="1914" t="s">
        <v>143</v>
      </c>
      <c r="Z92" s="2008" t="s">
        <v>143</v>
      </c>
      <c r="AA92" s="2008" t="s">
        <v>143</v>
      </c>
      <c r="AB92" s="1914" t="s">
        <v>143</v>
      </c>
      <c r="AC92" s="1914" t="s">
        <v>143</v>
      </c>
      <c r="AD92" s="2008" t="s">
        <v>143</v>
      </c>
      <c r="AE92" s="2008" t="s">
        <v>143</v>
      </c>
      <c r="AF92" s="1914" t="s">
        <v>143</v>
      </c>
      <c r="AG92" s="1914" t="s">
        <v>143</v>
      </c>
      <c r="AH92" s="2008" t="s">
        <v>143</v>
      </c>
      <c r="AI92" s="2008" t="s">
        <v>143</v>
      </c>
      <c r="AJ92" s="1914" t="s">
        <v>143</v>
      </c>
      <c r="AK92" s="1914" t="s">
        <v>143</v>
      </c>
      <c r="AL92" s="2008" t="s">
        <v>143</v>
      </c>
      <c r="AM92" s="2008" t="s">
        <v>143</v>
      </c>
      <c r="AN92" s="1914" t="s">
        <v>143</v>
      </c>
      <c r="AO92" s="1914" t="s">
        <v>143</v>
      </c>
      <c r="AP92" s="2008" t="s">
        <v>143</v>
      </c>
      <c r="AQ92" s="2008" t="s">
        <v>143</v>
      </c>
      <c r="AR92" s="1914" t="s">
        <v>143</v>
      </c>
      <c r="AS92" s="1914" t="s">
        <v>143</v>
      </c>
      <c r="AT92" s="2008" t="s">
        <v>143</v>
      </c>
      <c r="AU92" s="2008" t="s">
        <v>143</v>
      </c>
      <c r="AV92" s="1914" t="s">
        <v>143</v>
      </c>
      <c r="AW92" s="1914" t="s">
        <v>143</v>
      </c>
      <c r="AX92" s="2008" t="s">
        <v>143</v>
      </c>
      <c r="AY92" s="2008" t="s">
        <v>143</v>
      </c>
      <c r="AZ92" s="1914" t="s">
        <v>143</v>
      </c>
      <c r="BA92" s="1914" t="s">
        <v>143</v>
      </c>
      <c r="BB92" s="2008" t="s">
        <v>143</v>
      </c>
      <c r="BC92" s="2008" t="s">
        <v>143</v>
      </c>
    </row>
    <row r="93" spans="1:55" s="574" customFormat="1">
      <c r="A93" s="1892" t="s">
        <v>180</v>
      </c>
      <c r="B93" s="1893"/>
      <c r="C93" s="1893"/>
      <c r="D93" s="1893"/>
      <c r="E93" s="1893"/>
      <c r="F93" s="1893"/>
      <c r="G93" s="1893"/>
      <c r="H93" s="1893"/>
      <c r="I93" s="1893"/>
      <c r="J93" s="587"/>
      <c r="K93" s="1915"/>
      <c r="L93" s="1915"/>
      <c r="M93" s="1915"/>
      <c r="N93" s="2009"/>
      <c r="O93" s="2009"/>
      <c r="P93" s="1915"/>
      <c r="Q93" s="1915"/>
      <c r="R93" s="2009"/>
      <c r="S93" s="2009"/>
      <c r="T93" s="1915"/>
      <c r="U93" s="1915"/>
      <c r="V93" s="2009"/>
      <c r="W93" s="2009"/>
      <c r="X93" s="1915"/>
      <c r="Y93" s="1915"/>
      <c r="Z93" s="2009"/>
      <c r="AA93" s="2009"/>
      <c r="AB93" s="1915"/>
      <c r="AC93" s="1915"/>
      <c r="AD93" s="2009"/>
      <c r="AE93" s="2009"/>
      <c r="AF93" s="1915"/>
      <c r="AG93" s="1915"/>
      <c r="AH93" s="2009"/>
      <c r="AI93" s="2009"/>
      <c r="AJ93" s="1915"/>
      <c r="AK93" s="1915"/>
      <c r="AL93" s="2009"/>
      <c r="AM93" s="2009"/>
      <c r="AN93" s="1915"/>
      <c r="AO93" s="1915"/>
      <c r="AP93" s="2009"/>
      <c r="AQ93" s="2009"/>
      <c r="AR93" s="1915"/>
      <c r="AS93" s="1915"/>
      <c r="AT93" s="2009"/>
      <c r="AU93" s="2009"/>
      <c r="AV93" s="1915"/>
      <c r="AW93" s="1915"/>
      <c r="AX93" s="2009"/>
      <c r="AY93" s="2009"/>
      <c r="AZ93" s="1915"/>
      <c r="BA93" s="1915"/>
      <c r="BB93" s="2009"/>
      <c r="BC93" s="2009"/>
    </row>
    <row r="94" spans="1:55" s="574" customFormat="1">
      <c r="A94" s="646" t="s">
        <v>59</v>
      </c>
      <c r="B94" s="1957" t="s">
        <v>181</v>
      </c>
      <c r="C94" s="1953"/>
      <c r="D94" s="1953"/>
      <c r="E94" s="1953"/>
      <c r="F94" s="1953"/>
      <c r="G94" s="1953"/>
      <c r="H94" s="1953"/>
      <c r="I94" s="1954"/>
      <c r="J94" s="405">
        <v>0</v>
      </c>
      <c r="K94" s="567">
        <v>0</v>
      </c>
      <c r="L94" s="567">
        <v>0</v>
      </c>
      <c r="M94" s="567">
        <v>0</v>
      </c>
      <c r="N94" s="1361">
        <v>0</v>
      </c>
      <c r="O94" s="1361">
        <v>0</v>
      </c>
      <c r="P94" s="1363">
        <v>0</v>
      </c>
      <c r="Q94" s="1363">
        <v>0</v>
      </c>
      <c r="R94" s="1361">
        <v>0</v>
      </c>
      <c r="S94" s="1361">
        <v>0</v>
      </c>
      <c r="T94" s="1363">
        <v>0</v>
      </c>
      <c r="U94" s="1363">
        <v>0</v>
      </c>
      <c r="V94" s="1361">
        <v>0</v>
      </c>
      <c r="W94" s="1361">
        <v>0</v>
      </c>
      <c r="X94" s="1363">
        <v>0</v>
      </c>
      <c r="Y94" s="1363">
        <v>0</v>
      </c>
      <c r="Z94" s="1361">
        <v>0</v>
      </c>
      <c r="AA94" s="1361">
        <v>0</v>
      </c>
      <c r="AB94" s="1363">
        <v>0</v>
      </c>
      <c r="AC94" s="1363">
        <v>0</v>
      </c>
      <c r="AD94" s="1361">
        <v>0</v>
      </c>
      <c r="AE94" s="1361">
        <v>0</v>
      </c>
      <c r="AF94" s="1363">
        <v>0</v>
      </c>
      <c r="AG94" s="1363">
        <v>0</v>
      </c>
      <c r="AH94" s="1361">
        <v>0</v>
      </c>
      <c r="AI94" s="1361">
        <v>0</v>
      </c>
      <c r="AJ94" s="1363">
        <v>0</v>
      </c>
      <c r="AK94" s="1363">
        <v>0</v>
      </c>
      <c r="AL94" s="1361">
        <v>0</v>
      </c>
      <c r="AM94" s="1361">
        <v>0</v>
      </c>
      <c r="AN94" s="1363">
        <v>0</v>
      </c>
      <c r="AO94" s="1363">
        <v>0</v>
      </c>
      <c r="AP94" s="1361">
        <v>0</v>
      </c>
      <c r="AQ94" s="1361">
        <v>0</v>
      </c>
      <c r="AR94" s="1363">
        <v>0</v>
      </c>
      <c r="AS94" s="1363">
        <v>0</v>
      </c>
      <c r="AT94" s="1361">
        <v>0</v>
      </c>
      <c r="AU94" s="1361">
        <v>0</v>
      </c>
      <c r="AV94" s="1363">
        <v>0</v>
      </c>
      <c r="AW94" s="1363">
        <v>0</v>
      </c>
      <c r="AX94" s="1361">
        <v>0</v>
      </c>
      <c r="AY94" s="1361">
        <v>0</v>
      </c>
      <c r="AZ94" s="1363">
        <v>0</v>
      </c>
      <c r="BA94" s="1363">
        <v>0</v>
      </c>
      <c r="BB94" s="1361">
        <v>0</v>
      </c>
      <c r="BC94" s="1361">
        <v>0</v>
      </c>
    </row>
    <row r="95" spans="1:55" s="574" customFormat="1">
      <c r="K95" s="575"/>
      <c r="L95" s="575"/>
      <c r="M95" s="575"/>
      <c r="N95" s="576"/>
      <c r="O95" s="576"/>
      <c r="P95" s="575"/>
      <c r="Q95" s="575"/>
      <c r="R95" s="576"/>
      <c r="S95" s="576"/>
      <c r="T95" s="575"/>
      <c r="U95" s="575"/>
      <c r="V95" s="576"/>
      <c r="W95" s="576"/>
      <c r="X95" s="575"/>
      <c r="Y95" s="575"/>
      <c r="Z95" s="576"/>
      <c r="AA95" s="576"/>
      <c r="AB95" s="575"/>
      <c r="AC95" s="575"/>
      <c r="AD95" s="576"/>
      <c r="AE95" s="576"/>
      <c r="AF95" s="575"/>
      <c r="AG95" s="575"/>
      <c r="AH95" s="576"/>
      <c r="AI95" s="576"/>
      <c r="AJ95" s="575"/>
      <c r="AK95" s="575"/>
      <c r="AL95" s="576"/>
      <c r="AM95" s="576"/>
      <c r="AN95" s="575"/>
      <c r="AO95" s="575"/>
      <c r="AP95" s="576"/>
      <c r="AQ95" s="576"/>
      <c r="AR95" s="575"/>
      <c r="AS95" s="575"/>
      <c r="AT95" s="576"/>
      <c r="AU95" s="576"/>
      <c r="AV95" s="575"/>
      <c r="AW95" s="575"/>
      <c r="AX95" s="576"/>
      <c r="AY95" s="576"/>
      <c r="AZ95" s="575"/>
      <c r="BA95" s="575"/>
      <c r="BB95" s="576"/>
      <c r="BC95" s="576"/>
    </row>
    <row r="96" spans="1:55" s="574" customFormat="1">
      <c r="A96" s="1870" t="s">
        <v>182</v>
      </c>
      <c r="B96" s="1871"/>
      <c r="C96" s="1871"/>
      <c r="D96" s="1871"/>
      <c r="E96" s="1871"/>
      <c r="F96" s="1871"/>
      <c r="G96" s="1871"/>
      <c r="H96" s="1871"/>
      <c r="I96" s="1871"/>
      <c r="J96" s="649"/>
      <c r="K96" s="1914" t="s">
        <v>143</v>
      </c>
      <c r="L96" s="1914" t="s">
        <v>143</v>
      </c>
      <c r="M96" s="1914" t="s">
        <v>143</v>
      </c>
      <c r="N96" s="2008" t="s">
        <v>143</v>
      </c>
      <c r="O96" s="2008" t="s">
        <v>143</v>
      </c>
      <c r="P96" s="1914" t="s">
        <v>143</v>
      </c>
      <c r="Q96" s="1914" t="s">
        <v>143</v>
      </c>
      <c r="R96" s="2008" t="s">
        <v>143</v>
      </c>
      <c r="S96" s="2008" t="s">
        <v>143</v>
      </c>
      <c r="T96" s="1914" t="s">
        <v>143</v>
      </c>
      <c r="U96" s="1914" t="s">
        <v>143</v>
      </c>
      <c r="V96" s="2008" t="s">
        <v>143</v>
      </c>
      <c r="W96" s="2008" t="s">
        <v>143</v>
      </c>
      <c r="X96" s="1914" t="s">
        <v>143</v>
      </c>
      <c r="Y96" s="1914" t="s">
        <v>143</v>
      </c>
      <c r="Z96" s="2008" t="s">
        <v>143</v>
      </c>
      <c r="AA96" s="2008" t="s">
        <v>143</v>
      </c>
      <c r="AB96" s="1914" t="s">
        <v>143</v>
      </c>
      <c r="AC96" s="1914" t="s">
        <v>143</v>
      </c>
      <c r="AD96" s="2008" t="s">
        <v>143</v>
      </c>
      <c r="AE96" s="2008" t="s">
        <v>143</v>
      </c>
      <c r="AF96" s="1914" t="s">
        <v>143</v>
      </c>
      <c r="AG96" s="1914" t="s">
        <v>143</v>
      </c>
      <c r="AH96" s="2008" t="s">
        <v>143</v>
      </c>
      <c r="AI96" s="2008" t="s">
        <v>143</v>
      </c>
      <c r="AJ96" s="1914" t="s">
        <v>143</v>
      </c>
      <c r="AK96" s="1914" t="s">
        <v>143</v>
      </c>
      <c r="AL96" s="2008" t="s">
        <v>143</v>
      </c>
      <c r="AM96" s="2008" t="s">
        <v>143</v>
      </c>
      <c r="AN96" s="1914" t="s">
        <v>143</v>
      </c>
      <c r="AO96" s="1914" t="s">
        <v>143</v>
      </c>
      <c r="AP96" s="2008" t="s">
        <v>143</v>
      </c>
      <c r="AQ96" s="2008" t="s">
        <v>143</v>
      </c>
      <c r="AR96" s="1914" t="s">
        <v>143</v>
      </c>
      <c r="AS96" s="1914" t="s">
        <v>143</v>
      </c>
      <c r="AT96" s="2008" t="s">
        <v>143</v>
      </c>
      <c r="AU96" s="2008" t="s">
        <v>143</v>
      </c>
      <c r="AV96" s="1914" t="s">
        <v>143</v>
      </c>
      <c r="AW96" s="1914" t="s">
        <v>143</v>
      </c>
      <c r="AX96" s="2008" t="s">
        <v>143</v>
      </c>
      <c r="AY96" s="2008" t="s">
        <v>143</v>
      </c>
      <c r="AZ96" s="1914" t="s">
        <v>143</v>
      </c>
      <c r="BA96" s="1914" t="s">
        <v>143</v>
      </c>
      <c r="BB96" s="2008" t="s">
        <v>143</v>
      </c>
      <c r="BC96" s="2008" t="s">
        <v>143</v>
      </c>
    </row>
    <row r="97" spans="1:55" s="574" customFormat="1">
      <c r="A97" s="1867" t="s">
        <v>183</v>
      </c>
      <c r="B97" s="1868"/>
      <c r="C97" s="1868"/>
      <c r="D97" s="1868"/>
      <c r="E97" s="1868"/>
      <c r="F97" s="1868"/>
      <c r="G97" s="1868"/>
      <c r="H97" s="1868"/>
      <c r="I97" s="1868"/>
      <c r="J97" s="587"/>
      <c r="K97" s="1915"/>
      <c r="L97" s="1915"/>
      <c r="M97" s="1915"/>
      <c r="N97" s="2009"/>
      <c r="O97" s="2009"/>
      <c r="P97" s="1915"/>
      <c r="Q97" s="1915"/>
      <c r="R97" s="2009"/>
      <c r="S97" s="2009"/>
      <c r="T97" s="1915"/>
      <c r="U97" s="1915"/>
      <c r="V97" s="2009"/>
      <c r="W97" s="2009"/>
      <c r="X97" s="1915"/>
      <c r="Y97" s="1915"/>
      <c r="Z97" s="2009"/>
      <c r="AA97" s="2009"/>
      <c r="AB97" s="1915"/>
      <c r="AC97" s="1915"/>
      <c r="AD97" s="2009"/>
      <c r="AE97" s="2009"/>
      <c r="AF97" s="1915"/>
      <c r="AG97" s="1915"/>
      <c r="AH97" s="2009"/>
      <c r="AI97" s="2009"/>
      <c r="AJ97" s="1915"/>
      <c r="AK97" s="1915"/>
      <c r="AL97" s="2009"/>
      <c r="AM97" s="2009"/>
      <c r="AN97" s="1915"/>
      <c r="AO97" s="1915"/>
      <c r="AP97" s="2009"/>
      <c r="AQ97" s="2009"/>
      <c r="AR97" s="1915"/>
      <c r="AS97" s="1915"/>
      <c r="AT97" s="2009"/>
      <c r="AU97" s="2009"/>
      <c r="AV97" s="1915"/>
      <c r="AW97" s="1915"/>
      <c r="AX97" s="2009"/>
      <c r="AY97" s="2009"/>
      <c r="AZ97" s="1915"/>
      <c r="BA97" s="1915"/>
      <c r="BB97" s="2009"/>
      <c r="BC97" s="2009"/>
    </row>
    <row r="98" spans="1:55" s="574" customFormat="1">
      <c r="A98" s="1867" t="s">
        <v>178</v>
      </c>
      <c r="B98" s="1868"/>
      <c r="C98" s="1868"/>
      <c r="D98" s="1868"/>
      <c r="E98" s="1868"/>
      <c r="F98" s="1868"/>
      <c r="G98" s="1868"/>
      <c r="H98" s="1868"/>
      <c r="I98" s="1868"/>
      <c r="J98" s="650"/>
      <c r="K98" s="614">
        <f t="shared" ref="K98:BC98" si="82">K90</f>
        <v>478.45</v>
      </c>
      <c r="L98" s="614">
        <f t="shared" si="82"/>
        <v>513.98</v>
      </c>
      <c r="M98" s="614">
        <f t="shared" si="82"/>
        <v>592.53</v>
      </c>
      <c r="N98" s="1361">
        <f t="shared" si="82"/>
        <v>386.21999999999997</v>
      </c>
      <c r="O98" s="1361">
        <f t="shared" si="82"/>
        <v>413.31</v>
      </c>
      <c r="P98" s="651">
        <f t="shared" si="82"/>
        <v>474.04999999999995</v>
      </c>
      <c r="Q98" s="651">
        <f t="shared" si="82"/>
        <v>509.58</v>
      </c>
      <c r="R98" s="1361">
        <f t="shared" si="82"/>
        <v>386.21999999999997</v>
      </c>
      <c r="S98" s="1361">
        <f t="shared" si="82"/>
        <v>413.31</v>
      </c>
      <c r="T98" s="651">
        <f t="shared" si="82"/>
        <v>466.03999999999996</v>
      </c>
      <c r="U98" s="651">
        <f t="shared" si="82"/>
        <v>501.58000000000004</v>
      </c>
      <c r="V98" s="1361">
        <f t="shared" si="82"/>
        <v>469.1</v>
      </c>
      <c r="W98" s="1361">
        <f t="shared" si="82"/>
        <v>504.63</v>
      </c>
      <c r="X98" s="651">
        <f t="shared" si="82"/>
        <v>467.06000000000006</v>
      </c>
      <c r="Y98" s="651">
        <f t="shared" si="82"/>
        <v>502.6</v>
      </c>
      <c r="Z98" s="1361">
        <f t="shared" si="82"/>
        <v>471.64</v>
      </c>
      <c r="AA98" s="1361">
        <f t="shared" si="82"/>
        <v>507.16999999999996</v>
      </c>
      <c r="AB98" s="651">
        <f t="shared" si="82"/>
        <v>383.80999999999995</v>
      </c>
      <c r="AC98" s="651">
        <f t="shared" si="82"/>
        <v>410.90999999999997</v>
      </c>
      <c r="AD98" s="1361">
        <f t="shared" si="82"/>
        <v>383.80999999999995</v>
      </c>
      <c r="AE98" s="1361">
        <f t="shared" si="82"/>
        <v>410.90999999999997</v>
      </c>
      <c r="AF98" s="651">
        <f t="shared" si="82"/>
        <v>464.52</v>
      </c>
      <c r="AG98" s="651">
        <f t="shared" si="82"/>
        <v>500.05999999999995</v>
      </c>
      <c r="AH98" s="1361">
        <f t="shared" si="82"/>
        <v>471.12</v>
      </c>
      <c r="AI98" s="1361">
        <f t="shared" si="82"/>
        <v>506.67</v>
      </c>
      <c r="AJ98" s="651">
        <f t="shared" si="82"/>
        <v>464.52</v>
      </c>
      <c r="AK98" s="651">
        <f t="shared" si="82"/>
        <v>500.05999999999995</v>
      </c>
      <c r="AL98" s="1361">
        <f t="shared" si="82"/>
        <v>471.64</v>
      </c>
      <c r="AM98" s="1361">
        <f t="shared" si="82"/>
        <v>507.16999999999996</v>
      </c>
      <c r="AN98" s="651">
        <f t="shared" si="82"/>
        <v>467.06000000000006</v>
      </c>
      <c r="AO98" s="651">
        <f t="shared" si="82"/>
        <v>502.6</v>
      </c>
      <c r="AP98" s="1361">
        <f t="shared" si="82"/>
        <v>434.34</v>
      </c>
      <c r="AQ98" s="1361">
        <f t="shared" si="82"/>
        <v>434.34</v>
      </c>
      <c r="AR98" s="651">
        <f t="shared" si="82"/>
        <v>468.33</v>
      </c>
      <c r="AS98" s="651">
        <f t="shared" si="82"/>
        <v>503.87</v>
      </c>
      <c r="AT98" s="1361">
        <f t="shared" si="82"/>
        <v>468.33</v>
      </c>
      <c r="AU98" s="1361">
        <f t="shared" si="82"/>
        <v>503.87</v>
      </c>
      <c r="AV98" s="651">
        <f t="shared" si="82"/>
        <v>468.07</v>
      </c>
      <c r="AW98" s="651">
        <f t="shared" si="82"/>
        <v>503.62</v>
      </c>
      <c r="AX98" s="1361">
        <f t="shared" si="82"/>
        <v>466.03999999999996</v>
      </c>
      <c r="AY98" s="1361">
        <f t="shared" si="82"/>
        <v>501.58000000000004</v>
      </c>
      <c r="AZ98" s="651">
        <f t="shared" si="82"/>
        <v>464.52</v>
      </c>
      <c r="BA98" s="651">
        <f t="shared" si="82"/>
        <v>500.05999999999995</v>
      </c>
      <c r="BB98" s="1361">
        <f t="shared" si="82"/>
        <v>471.64</v>
      </c>
      <c r="BC98" s="1361">
        <f t="shared" si="82"/>
        <v>507.16999999999996</v>
      </c>
    </row>
    <row r="99" spans="1:55" s="574" customFormat="1">
      <c r="A99" s="1867" t="s">
        <v>180</v>
      </c>
      <c r="B99" s="1868"/>
      <c r="C99" s="1868"/>
      <c r="D99" s="1868"/>
      <c r="E99" s="1868"/>
      <c r="F99" s="1868"/>
      <c r="G99" s="1868"/>
      <c r="H99" s="1868"/>
      <c r="I99" s="1868"/>
      <c r="J99" s="652"/>
      <c r="K99" s="614">
        <f t="shared" ref="K99:BC99" si="83">K94</f>
        <v>0</v>
      </c>
      <c r="L99" s="614">
        <f t="shared" si="83"/>
        <v>0</v>
      </c>
      <c r="M99" s="614">
        <f t="shared" si="83"/>
        <v>0</v>
      </c>
      <c r="N99" s="1361">
        <f t="shared" si="83"/>
        <v>0</v>
      </c>
      <c r="O99" s="1361">
        <f t="shared" si="83"/>
        <v>0</v>
      </c>
      <c r="P99" s="651">
        <f t="shared" si="83"/>
        <v>0</v>
      </c>
      <c r="Q99" s="651">
        <f t="shared" si="83"/>
        <v>0</v>
      </c>
      <c r="R99" s="1361">
        <f t="shared" si="83"/>
        <v>0</v>
      </c>
      <c r="S99" s="1361">
        <f t="shared" si="83"/>
        <v>0</v>
      </c>
      <c r="T99" s="651">
        <f t="shared" si="83"/>
        <v>0</v>
      </c>
      <c r="U99" s="651">
        <f t="shared" si="83"/>
        <v>0</v>
      </c>
      <c r="V99" s="1361">
        <f t="shared" si="83"/>
        <v>0</v>
      </c>
      <c r="W99" s="1361">
        <f t="shared" si="83"/>
        <v>0</v>
      </c>
      <c r="X99" s="651">
        <f t="shared" si="83"/>
        <v>0</v>
      </c>
      <c r="Y99" s="651">
        <f t="shared" si="83"/>
        <v>0</v>
      </c>
      <c r="Z99" s="1361">
        <f t="shared" si="83"/>
        <v>0</v>
      </c>
      <c r="AA99" s="1361">
        <f t="shared" si="83"/>
        <v>0</v>
      </c>
      <c r="AB99" s="651">
        <f t="shared" si="83"/>
        <v>0</v>
      </c>
      <c r="AC99" s="651">
        <f t="shared" si="83"/>
        <v>0</v>
      </c>
      <c r="AD99" s="1361">
        <f t="shared" si="83"/>
        <v>0</v>
      </c>
      <c r="AE99" s="1361">
        <f t="shared" si="83"/>
        <v>0</v>
      </c>
      <c r="AF99" s="651">
        <f t="shared" si="83"/>
        <v>0</v>
      </c>
      <c r="AG99" s="651">
        <f t="shared" si="83"/>
        <v>0</v>
      </c>
      <c r="AH99" s="1361">
        <f t="shared" si="83"/>
        <v>0</v>
      </c>
      <c r="AI99" s="1361">
        <f t="shared" si="83"/>
        <v>0</v>
      </c>
      <c r="AJ99" s="651">
        <f t="shared" si="83"/>
        <v>0</v>
      </c>
      <c r="AK99" s="651">
        <f t="shared" si="83"/>
        <v>0</v>
      </c>
      <c r="AL99" s="1361">
        <f t="shared" si="83"/>
        <v>0</v>
      </c>
      <c r="AM99" s="1361">
        <f t="shared" si="83"/>
        <v>0</v>
      </c>
      <c r="AN99" s="651">
        <f t="shared" si="83"/>
        <v>0</v>
      </c>
      <c r="AO99" s="651">
        <f t="shared" si="83"/>
        <v>0</v>
      </c>
      <c r="AP99" s="1361">
        <f t="shared" si="83"/>
        <v>0</v>
      </c>
      <c r="AQ99" s="1361">
        <f t="shared" si="83"/>
        <v>0</v>
      </c>
      <c r="AR99" s="651">
        <f t="shared" si="83"/>
        <v>0</v>
      </c>
      <c r="AS99" s="651">
        <f t="shared" si="83"/>
        <v>0</v>
      </c>
      <c r="AT99" s="1361">
        <f t="shared" si="83"/>
        <v>0</v>
      </c>
      <c r="AU99" s="1361">
        <f t="shared" si="83"/>
        <v>0</v>
      </c>
      <c r="AV99" s="651">
        <f t="shared" si="83"/>
        <v>0</v>
      </c>
      <c r="AW99" s="651">
        <f t="shared" si="83"/>
        <v>0</v>
      </c>
      <c r="AX99" s="1361">
        <f t="shared" si="83"/>
        <v>0</v>
      </c>
      <c r="AY99" s="1361">
        <f t="shared" si="83"/>
        <v>0</v>
      </c>
      <c r="AZ99" s="651">
        <f t="shared" si="83"/>
        <v>0</v>
      </c>
      <c r="BA99" s="651">
        <f t="shared" si="83"/>
        <v>0</v>
      </c>
      <c r="BB99" s="1361">
        <f t="shared" si="83"/>
        <v>0</v>
      </c>
      <c r="BC99" s="1361">
        <f t="shared" si="83"/>
        <v>0</v>
      </c>
    </row>
    <row r="100" spans="1:55" s="574" customFormat="1">
      <c r="A100" s="1955" t="s">
        <v>76</v>
      </c>
      <c r="B100" s="1956"/>
      <c r="C100" s="1956"/>
      <c r="D100" s="1956"/>
      <c r="E100" s="1956"/>
      <c r="F100" s="1956"/>
      <c r="G100" s="1956"/>
      <c r="H100" s="1956"/>
      <c r="I100" s="1956"/>
      <c r="J100" s="653"/>
      <c r="K100" s="582">
        <f t="shared" ref="K100:BC100" si="84">SUM(K98:K99)</f>
        <v>478.45</v>
      </c>
      <c r="L100" s="582">
        <f t="shared" si="84"/>
        <v>513.98</v>
      </c>
      <c r="M100" s="582">
        <f t="shared" si="84"/>
        <v>592.53</v>
      </c>
      <c r="N100" s="573">
        <f t="shared" si="84"/>
        <v>386.21999999999997</v>
      </c>
      <c r="O100" s="573">
        <f t="shared" si="84"/>
        <v>413.31</v>
      </c>
      <c r="P100" s="582">
        <f t="shared" si="84"/>
        <v>474.04999999999995</v>
      </c>
      <c r="Q100" s="582">
        <f t="shared" si="84"/>
        <v>509.58</v>
      </c>
      <c r="R100" s="573">
        <f t="shared" si="84"/>
        <v>386.21999999999997</v>
      </c>
      <c r="S100" s="573">
        <f t="shared" si="84"/>
        <v>413.31</v>
      </c>
      <c r="T100" s="582">
        <f t="shared" si="84"/>
        <v>466.03999999999996</v>
      </c>
      <c r="U100" s="582">
        <f t="shared" si="84"/>
        <v>501.58000000000004</v>
      </c>
      <c r="V100" s="573">
        <f t="shared" si="84"/>
        <v>469.1</v>
      </c>
      <c r="W100" s="573">
        <f t="shared" si="84"/>
        <v>504.63</v>
      </c>
      <c r="X100" s="582">
        <f t="shared" si="84"/>
        <v>467.06000000000006</v>
      </c>
      <c r="Y100" s="582">
        <f t="shared" si="84"/>
        <v>502.6</v>
      </c>
      <c r="Z100" s="573">
        <f t="shared" si="84"/>
        <v>471.64</v>
      </c>
      <c r="AA100" s="573">
        <f t="shared" si="84"/>
        <v>507.16999999999996</v>
      </c>
      <c r="AB100" s="582">
        <f t="shared" si="84"/>
        <v>383.80999999999995</v>
      </c>
      <c r="AC100" s="582">
        <f t="shared" si="84"/>
        <v>410.90999999999997</v>
      </c>
      <c r="AD100" s="573">
        <f t="shared" si="84"/>
        <v>383.80999999999995</v>
      </c>
      <c r="AE100" s="573">
        <f t="shared" si="84"/>
        <v>410.90999999999997</v>
      </c>
      <c r="AF100" s="582">
        <f t="shared" si="84"/>
        <v>464.52</v>
      </c>
      <c r="AG100" s="582">
        <f t="shared" si="84"/>
        <v>500.05999999999995</v>
      </c>
      <c r="AH100" s="573">
        <f t="shared" si="84"/>
        <v>471.12</v>
      </c>
      <c r="AI100" s="573">
        <f t="shared" si="84"/>
        <v>506.67</v>
      </c>
      <c r="AJ100" s="582">
        <f t="shared" si="84"/>
        <v>464.52</v>
      </c>
      <c r="AK100" s="582">
        <f t="shared" si="84"/>
        <v>500.05999999999995</v>
      </c>
      <c r="AL100" s="573">
        <f t="shared" si="84"/>
        <v>471.64</v>
      </c>
      <c r="AM100" s="573">
        <f t="shared" si="84"/>
        <v>507.16999999999996</v>
      </c>
      <c r="AN100" s="582">
        <f t="shared" si="84"/>
        <v>467.06000000000006</v>
      </c>
      <c r="AO100" s="582">
        <f t="shared" si="84"/>
        <v>502.6</v>
      </c>
      <c r="AP100" s="573">
        <f t="shared" si="84"/>
        <v>434.34</v>
      </c>
      <c r="AQ100" s="573">
        <f t="shared" si="84"/>
        <v>434.34</v>
      </c>
      <c r="AR100" s="582">
        <f t="shared" si="84"/>
        <v>468.33</v>
      </c>
      <c r="AS100" s="582">
        <f t="shared" si="84"/>
        <v>503.87</v>
      </c>
      <c r="AT100" s="573">
        <f t="shared" si="84"/>
        <v>468.33</v>
      </c>
      <c r="AU100" s="573">
        <f t="shared" si="84"/>
        <v>503.87</v>
      </c>
      <c r="AV100" s="582">
        <f t="shared" si="84"/>
        <v>468.07</v>
      </c>
      <c r="AW100" s="582">
        <f t="shared" si="84"/>
        <v>503.62</v>
      </c>
      <c r="AX100" s="573">
        <f t="shared" si="84"/>
        <v>466.03999999999996</v>
      </c>
      <c r="AY100" s="573">
        <f t="shared" si="84"/>
        <v>501.58000000000004</v>
      </c>
      <c r="AZ100" s="582">
        <f t="shared" si="84"/>
        <v>464.52</v>
      </c>
      <c r="BA100" s="582">
        <f t="shared" si="84"/>
        <v>500.05999999999995</v>
      </c>
      <c r="BB100" s="573">
        <f t="shared" si="84"/>
        <v>471.64</v>
      </c>
      <c r="BC100" s="573">
        <f t="shared" si="84"/>
        <v>507.16999999999996</v>
      </c>
    </row>
    <row r="101" spans="1:55" s="574" customFormat="1" ht="36" customHeight="1">
      <c r="K101" s="575"/>
      <c r="L101" s="575"/>
      <c r="M101" s="575"/>
      <c r="N101" s="576"/>
      <c r="O101" s="576"/>
      <c r="P101" s="575"/>
      <c r="Q101" s="575"/>
      <c r="R101" s="576"/>
      <c r="S101" s="576"/>
      <c r="T101" s="575"/>
      <c r="U101" s="575"/>
      <c r="V101" s="576"/>
      <c r="W101" s="576"/>
      <c r="X101" s="575"/>
      <c r="Y101" s="575"/>
      <c r="Z101" s="576"/>
      <c r="AA101" s="576"/>
      <c r="AB101" s="575"/>
      <c r="AC101" s="575"/>
      <c r="AD101" s="576"/>
      <c r="AE101" s="576"/>
      <c r="AF101" s="575"/>
      <c r="AG101" s="575"/>
      <c r="AH101" s="576"/>
      <c r="AI101" s="576"/>
      <c r="AJ101" s="575"/>
      <c r="AK101" s="575"/>
      <c r="AL101" s="576"/>
      <c r="AM101" s="576"/>
      <c r="AN101" s="575"/>
      <c r="AO101" s="575"/>
      <c r="AP101" s="576"/>
      <c r="AQ101" s="576"/>
      <c r="AR101" s="575"/>
      <c r="AS101" s="575"/>
      <c r="AT101" s="576"/>
      <c r="AU101" s="576"/>
      <c r="AV101" s="575"/>
      <c r="AW101" s="575"/>
      <c r="AX101" s="576"/>
      <c r="AY101" s="576"/>
      <c r="AZ101" s="575"/>
      <c r="BA101" s="575"/>
      <c r="BB101" s="576"/>
      <c r="BC101" s="576"/>
    </row>
    <row r="102" spans="1:55" s="574" customFormat="1">
      <c r="A102" s="1927" t="s">
        <v>191</v>
      </c>
      <c r="B102" s="1928"/>
      <c r="C102" s="1928"/>
      <c r="D102" s="1928"/>
      <c r="E102" s="1928"/>
      <c r="F102" s="1928"/>
      <c r="G102" s="1928"/>
      <c r="H102" s="1928"/>
      <c r="I102" s="1928"/>
      <c r="J102" s="1984"/>
      <c r="K102" s="1914" t="s">
        <v>143</v>
      </c>
      <c r="L102" s="1914" t="s">
        <v>143</v>
      </c>
      <c r="M102" s="1914" t="s">
        <v>143</v>
      </c>
      <c r="N102" s="2008" t="s">
        <v>143</v>
      </c>
      <c r="O102" s="2008" t="s">
        <v>143</v>
      </c>
      <c r="P102" s="1914" t="s">
        <v>143</v>
      </c>
      <c r="Q102" s="1914" t="s">
        <v>143</v>
      </c>
      <c r="R102" s="2008" t="s">
        <v>143</v>
      </c>
      <c r="S102" s="2008" t="s">
        <v>143</v>
      </c>
      <c r="T102" s="1914" t="s">
        <v>143</v>
      </c>
      <c r="U102" s="1914" t="s">
        <v>143</v>
      </c>
      <c r="V102" s="2008" t="s">
        <v>143</v>
      </c>
      <c r="W102" s="2008" t="s">
        <v>143</v>
      </c>
      <c r="X102" s="1914" t="s">
        <v>143</v>
      </c>
      <c r="Y102" s="1914" t="s">
        <v>143</v>
      </c>
      <c r="Z102" s="2008" t="s">
        <v>143</v>
      </c>
      <c r="AA102" s="2008" t="s">
        <v>143</v>
      </c>
      <c r="AB102" s="1914" t="s">
        <v>143</v>
      </c>
      <c r="AC102" s="1914" t="s">
        <v>143</v>
      </c>
      <c r="AD102" s="2008" t="s">
        <v>143</v>
      </c>
      <c r="AE102" s="2008" t="s">
        <v>143</v>
      </c>
      <c r="AF102" s="1914" t="s">
        <v>143</v>
      </c>
      <c r="AG102" s="1914" t="s">
        <v>143</v>
      </c>
      <c r="AH102" s="2008" t="s">
        <v>143</v>
      </c>
      <c r="AI102" s="2008" t="s">
        <v>143</v>
      </c>
      <c r="AJ102" s="1914" t="s">
        <v>143</v>
      </c>
      <c r="AK102" s="1914" t="s">
        <v>143</v>
      </c>
      <c r="AL102" s="2008" t="s">
        <v>143</v>
      </c>
      <c r="AM102" s="2008" t="s">
        <v>143</v>
      </c>
      <c r="AN102" s="1914" t="s">
        <v>143</v>
      </c>
      <c r="AO102" s="1914" t="s">
        <v>143</v>
      </c>
      <c r="AP102" s="2008" t="s">
        <v>143</v>
      </c>
      <c r="AQ102" s="2008" t="s">
        <v>143</v>
      </c>
      <c r="AR102" s="1914" t="s">
        <v>143</v>
      </c>
      <c r="AS102" s="1914" t="s">
        <v>143</v>
      </c>
      <c r="AT102" s="2008" t="s">
        <v>143</v>
      </c>
      <c r="AU102" s="2008" t="s">
        <v>143</v>
      </c>
      <c r="AV102" s="1914" t="s">
        <v>143</v>
      </c>
      <c r="AW102" s="1914" t="s">
        <v>143</v>
      </c>
      <c r="AX102" s="2008" t="s">
        <v>143</v>
      </c>
      <c r="AY102" s="2008" t="s">
        <v>143</v>
      </c>
      <c r="AZ102" s="1914" t="s">
        <v>143</v>
      </c>
      <c r="BA102" s="1914" t="s">
        <v>143</v>
      </c>
      <c r="BB102" s="2008" t="s">
        <v>143</v>
      </c>
      <c r="BC102" s="2008" t="s">
        <v>143</v>
      </c>
    </row>
    <row r="103" spans="1:55" s="574" customFormat="1">
      <c r="A103" s="1908" t="s">
        <v>185</v>
      </c>
      <c r="B103" s="1909"/>
      <c r="C103" s="1909"/>
      <c r="D103" s="1909"/>
      <c r="E103" s="1909"/>
      <c r="F103" s="1909"/>
      <c r="G103" s="1909"/>
      <c r="H103" s="1909"/>
      <c r="I103" s="1909"/>
      <c r="J103" s="654"/>
      <c r="K103" s="1915"/>
      <c r="L103" s="1915"/>
      <c r="M103" s="1915"/>
      <c r="N103" s="2009"/>
      <c r="O103" s="2009"/>
      <c r="P103" s="1915"/>
      <c r="Q103" s="1915"/>
      <c r="R103" s="2009"/>
      <c r="S103" s="2009"/>
      <c r="T103" s="1915"/>
      <c r="U103" s="1915"/>
      <c r="V103" s="2009"/>
      <c r="W103" s="2009"/>
      <c r="X103" s="1915"/>
      <c r="Y103" s="1915"/>
      <c r="Z103" s="2009"/>
      <c r="AA103" s="2009"/>
      <c r="AB103" s="1915"/>
      <c r="AC103" s="1915"/>
      <c r="AD103" s="2009"/>
      <c r="AE103" s="2009"/>
      <c r="AF103" s="1915"/>
      <c r="AG103" s="1915"/>
      <c r="AH103" s="2009"/>
      <c r="AI103" s="2009"/>
      <c r="AJ103" s="1915"/>
      <c r="AK103" s="1915"/>
      <c r="AL103" s="2009"/>
      <c r="AM103" s="2009"/>
      <c r="AN103" s="1915"/>
      <c r="AO103" s="1915"/>
      <c r="AP103" s="2009"/>
      <c r="AQ103" s="2009"/>
      <c r="AR103" s="1915"/>
      <c r="AS103" s="1915"/>
      <c r="AT103" s="2009"/>
      <c r="AU103" s="2009"/>
      <c r="AV103" s="1915"/>
      <c r="AW103" s="1915"/>
      <c r="AX103" s="2009"/>
      <c r="AY103" s="2009"/>
      <c r="AZ103" s="1915"/>
      <c r="BA103" s="1915"/>
      <c r="BB103" s="2009"/>
      <c r="BC103" s="2009"/>
    </row>
    <row r="104" spans="1:55" s="574" customFormat="1">
      <c r="A104" s="570" t="s">
        <v>59</v>
      </c>
      <c r="B104" s="1957" t="s">
        <v>615</v>
      </c>
      <c r="C104" s="1953"/>
      <c r="D104" s="1953"/>
      <c r="E104" s="1953"/>
      <c r="F104" s="1953"/>
      <c r="G104" s="1953"/>
      <c r="H104" s="1953"/>
      <c r="I104" s="1953"/>
      <c r="J104" s="587"/>
      <c r="K104" s="567">
        <f>HLOOKUP(K6,'Uniformes e EPIs'!$D$3:$F$6,3,FALSE)</f>
        <v>64.849166666666662</v>
      </c>
      <c r="L104" s="567">
        <f>HLOOKUP(L6,'Uniformes e EPIs'!$D$3:$F$6,3,FALSE)</f>
        <v>64.849166666666662</v>
      </c>
      <c r="M104" s="567">
        <f>HLOOKUP(M6,'Uniformes e EPIs'!$D$3:$F$6,3,FALSE)</f>
        <v>107.13527777777779</v>
      </c>
      <c r="N104" s="568">
        <f>HLOOKUP(N6,'Uniformes e EPIs'!$D$3:$F$6,3,FALSE)</f>
        <v>64.849166666666662</v>
      </c>
      <c r="O104" s="568">
        <f>HLOOKUP(O6,'Uniformes e EPIs'!$D$3:$F$6,3,FALSE)</f>
        <v>64.849166666666662</v>
      </c>
      <c r="P104" s="567">
        <f>HLOOKUP(P6,'Uniformes e EPIs'!$D$3:$F$6,3,FALSE)</f>
        <v>64.849166666666662</v>
      </c>
      <c r="Q104" s="567">
        <f>HLOOKUP(Q6,'Uniformes e EPIs'!$D$3:$F$6,3,FALSE)</f>
        <v>64.849166666666662</v>
      </c>
      <c r="R104" s="568">
        <f>HLOOKUP(R6,'Uniformes e EPIs'!$D$3:$F$6,3,FALSE)</f>
        <v>64.849166666666662</v>
      </c>
      <c r="S104" s="568">
        <f>HLOOKUP(S6,'Uniformes e EPIs'!$D$3:$F$6,3,FALSE)</f>
        <v>64.849166666666662</v>
      </c>
      <c r="T104" s="567">
        <f>HLOOKUP(T6,'Uniformes e EPIs'!$D$3:$F$6,3,FALSE)</f>
        <v>64.849166666666662</v>
      </c>
      <c r="U104" s="567">
        <f>HLOOKUP(U6,'Uniformes e EPIs'!$D$3:$F$6,3,FALSE)</f>
        <v>64.849166666666662</v>
      </c>
      <c r="V104" s="568">
        <f>HLOOKUP(V6,'Uniformes e EPIs'!$D$3:$F$6,3,FALSE)</f>
        <v>64.849166666666662</v>
      </c>
      <c r="W104" s="568">
        <f>HLOOKUP(W6,'Uniformes e EPIs'!$D$3:$F$6,3,FALSE)</f>
        <v>64.849166666666662</v>
      </c>
      <c r="X104" s="567">
        <f>HLOOKUP(X6,'Uniformes e EPIs'!$D$3:$F$6,3,FALSE)</f>
        <v>64.849166666666662</v>
      </c>
      <c r="Y104" s="567">
        <f>HLOOKUP(Y6,'Uniformes e EPIs'!$D$3:$F$6,3,FALSE)</f>
        <v>64.849166666666662</v>
      </c>
      <c r="Z104" s="568">
        <f>HLOOKUP(Z6,'Uniformes e EPIs'!$D$3:$F$6,3,FALSE)</f>
        <v>64.849166666666662</v>
      </c>
      <c r="AA104" s="568">
        <f>HLOOKUP(AA6,'Uniformes e EPIs'!$D$3:$F$6,3,FALSE)</f>
        <v>64.849166666666662</v>
      </c>
      <c r="AB104" s="567">
        <f>HLOOKUP(AB6,'Uniformes e EPIs'!$D$3:$F$6,3,FALSE)</f>
        <v>64.849166666666662</v>
      </c>
      <c r="AC104" s="567">
        <f>HLOOKUP(AC6,'Uniformes e EPIs'!$D$3:$F$6,3,FALSE)</f>
        <v>64.849166666666662</v>
      </c>
      <c r="AD104" s="568">
        <f>HLOOKUP(AD6,'Uniformes e EPIs'!$D$3:$F$6,3,FALSE)</f>
        <v>64.849166666666662</v>
      </c>
      <c r="AE104" s="568">
        <f>HLOOKUP(AE6,'Uniformes e EPIs'!$D$3:$F$6,3,FALSE)</f>
        <v>64.849166666666662</v>
      </c>
      <c r="AF104" s="567">
        <f>HLOOKUP(AF6,'Uniformes e EPIs'!$D$3:$F$6,3,FALSE)</f>
        <v>64.849166666666662</v>
      </c>
      <c r="AG104" s="567">
        <f>HLOOKUP(AG6,'Uniformes e EPIs'!$D$3:$F$6,3,FALSE)</f>
        <v>64.849166666666662</v>
      </c>
      <c r="AH104" s="568">
        <f>HLOOKUP(AH6,'Uniformes e EPIs'!$D$3:$F$6,3,FALSE)</f>
        <v>64.849166666666662</v>
      </c>
      <c r="AI104" s="568">
        <f>HLOOKUP(AI6,'Uniformes e EPIs'!$D$3:$F$6,3,FALSE)</f>
        <v>64.849166666666662</v>
      </c>
      <c r="AJ104" s="567">
        <f>HLOOKUP(AJ6,'Uniformes e EPIs'!$D$3:$F$6,3,FALSE)</f>
        <v>64.849166666666662</v>
      </c>
      <c r="AK104" s="567">
        <f>HLOOKUP(AK6,'Uniformes e EPIs'!$D$3:$F$6,3,FALSE)</f>
        <v>64.849166666666662</v>
      </c>
      <c r="AL104" s="568">
        <f>HLOOKUP(AL6,'Uniformes e EPIs'!$D$3:$F$6,3,FALSE)</f>
        <v>64.849166666666662</v>
      </c>
      <c r="AM104" s="568">
        <f>HLOOKUP(AM6,'Uniformes e EPIs'!$D$3:$F$6,3,FALSE)</f>
        <v>64.849166666666662</v>
      </c>
      <c r="AN104" s="567">
        <f>HLOOKUP(AN6,'Uniformes e EPIs'!$D$3:$F$6,3,FALSE)</f>
        <v>64.849166666666662</v>
      </c>
      <c r="AO104" s="567">
        <f>HLOOKUP(AO6,'Uniformes e EPIs'!$D$3:$F$6,3,FALSE)</f>
        <v>64.849166666666662</v>
      </c>
      <c r="AP104" s="568">
        <f>HLOOKUP(AP6,'Uniformes e EPIs'!$D$3:$F$6,3,FALSE)</f>
        <v>64.849166666666662</v>
      </c>
      <c r="AQ104" s="568">
        <f>HLOOKUP(AQ6,'Uniformes e EPIs'!$D$3:$F$6,3,FALSE)</f>
        <v>64.849166666666662</v>
      </c>
      <c r="AR104" s="567">
        <f>HLOOKUP(AR6,'Uniformes e EPIs'!$D$3:$F$6,3,FALSE)</f>
        <v>64.849166666666662</v>
      </c>
      <c r="AS104" s="567">
        <f>HLOOKUP(AS6,'Uniformes e EPIs'!$D$3:$F$6,3,FALSE)</f>
        <v>64.849166666666662</v>
      </c>
      <c r="AT104" s="568">
        <f>HLOOKUP(AT6,'Uniformes e EPIs'!$D$3:$F$6,3,FALSE)</f>
        <v>64.849166666666662</v>
      </c>
      <c r="AU104" s="568">
        <f>HLOOKUP(AU6,'Uniformes e EPIs'!$D$3:$F$6,3,FALSE)</f>
        <v>64.849166666666662</v>
      </c>
      <c r="AV104" s="567">
        <f>HLOOKUP(AV6,'Uniformes e EPIs'!$D$3:$F$6,3,FALSE)</f>
        <v>64.849166666666662</v>
      </c>
      <c r="AW104" s="567">
        <f>HLOOKUP(AW6,'Uniformes e EPIs'!$D$3:$F$6,3,FALSE)</f>
        <v>64.849166666666662</v>
      </c>
      <c r="AX104" s="568">
        <f>HLOOKUP(AX6,'Uniformes e EPIs'!$D$3:$F$6,3,FALSE)</f>
        <v>64.849166666666662</v>
      </c>
      <c r="AY104" s="568">
        <f>HLOOKUP(AY6,'Uniformes e EPIs'!$D$3:$F$6,3,FALSE)</f>
        <v>64.849166666666662</v>
      </c>
      <c r="AZ104" s="567">
        <f>HLOOKUP(AZ6,'Uniformes e EPIs'!$D$3:$F$6,3,FALSE)</f>
        <v>64.849166666666662</v>
      </c>
      <c r="BA104" s="567">
        <f>HLOOKUP(BA6,'Uniformes e EPIs'!$D$3:$F$6,3,FALSE)</f>
        <v>64.849166666666662</v>
      </c>
      <c r="BB104" s="568">
        <f>HLOOKUP(BB6,'Uniformes e EPIs'!$D$3:$F$6,3,FALSE)</f>
        <v>64.849166666666662</v>
      </c>
      <c r="BC104" s="568">
        <f>HLOOKUP(BC6,'Uniformes e EPIs'!$D$3:$F$6,3,FALSE)</f>
        <v>64.849166666666662</v>
      </c>
    </row>
    <row r="105" spans="1:55" s="574" customFormat="1">
      <c r="A105" s="570" t="s">
        <v>61</v>
      </c>
      <c r="B105" s="1957" t="s">
        <v>128</v>
      </c>
      <c r="C105" s="1953"/>
      <c r="D105" s="1953"/>
      <c r="E105" s="1953"/>
      <c r="F105" s="1953"/>
      <c r="G105" s="1953"/>
      <c r="H105" s="1953"/>
      <c r="I105" s="1953"/>
      <c r="J105" s="587"/>
      <c r="K105" s="567">
        <f>HLOOKUP(K6,'Uniformes e EPIs'!$D$3:$F$6,4,FALSE)</f>
        <v>44.3</v>
      </c>
      <c r="L105" s="567">
        <f>HLOOKUP(L6,'Uniformes e EPIs'!$D$3:$F$6,4,FALSE)</f>
        <v>44.3</v>
      </c>
      <c r="M105" s="567">
        <f>HLOOKUP(M6,'Uniformes e EPIs'!$D$3:$F$6,4,FALSE)</f>
        <v>38.674999999999997</v>
      </c>
      <c r="N105" s="568">
        <f>HLOOKUP(N6,'Uniformes e EPIs'!$D$3:$F$6,4,FALSE)</f>
        <v>44.3</v>
      </c>
      <c r="O105" s="568">
        <f>HLOOKUP(O6,'Uniformes e EPIs'!$D$3:$F$6,4,FALSE)</f>
        <v>44.3</v>
      </c>
      <c r="P105" s="567">
        <f>HLOOKUP(P6,'Uniformes e EPIs'!$D$3:$F$6,4,FALSE)</f>
        <v>44.3</v>
      </c>
      <c r="Q105" s="567">
        <f>HLOOKUP(Q6,'Uniformes e EPIs'!$D$3:$F$6,4,FALSE)</f>
        <v>44.3</v>
      </c>
      <c r="R105" s="568">
        <f>HLOOKUP(R6,'Uniformes e EPIs'!$D$3:$F$6,4,FALSE)</f>
        <v>44.3</v>
      </c>
      <c r="S105" s="568">
        <f>HLOOKUP(S6,'Uniformes e EPIs'!$D$3:$F$6,4,FALSE)</f>
        <v>44.3</v>
      </c>
      <c r="T105" s="567">
        <f>HLOOKUP(T6,'Uniformes e EPIs'!$D$3:$F$6,4,FALSE)</f>
        <v>44.3</v>
      </c>
      <c r="U105" s="567">
        <f>HLOOKUP(U6,'Uniformes e EPIs'!$D$3:$F$6,4,FALSE)</f>
        <v>44.3</v>
      </c>
      <c r="V105" s="568">
        <f>HLOOKUP(V6,'Uniformes e EPIs'!$D$3:$F$6,4,FALSE)</f>
        <v>44.3</v>
      </c>
      <c r="W105" s="568">
        <f>HLOOKUP(W6,'Uniformes e EPIs'!$D$3:$F$6,4,FALSE)</f>
        <v>44.3</v>
      </c>
      <c r="X105" s="567">
        <f>HLOOKUP(X6,'Uniformes e EPIs'!$D$3:$F$6,4,FALSE)</f>
        <v>44.3</v>
      </c>
      <c r="Y105" s="567">
        <f>HLOOKUP(Y6,'Uniformes e EPIs'!$D$3:$F$6,4,FALSE)</f>
        <v>44.3</v>
      </c>
      <c r="Z105" s="568">
        <f>HLOOKUP(Z6,'Uniformes e EPIs'!$D$3:$F$6,4,FALSE)</f>
        <v>44.3</v>
      </c>
      <c r="AA105" s="568">
        <f>HLOOKUP(AA6,'Uniformes e EPIs'!$D$3:$F$6,4,FALSE)</f>
        <v>44.3</v>
      </c>
      <c r="AB105" s="567">
        <f>HLOOKUP(AB6,'Uniformes e EPIs'!$D$3:$F$6,4,FALSE)</f>
        <v>44.3</v>
      </c>
      <c r="AC105" s="567">
        <f>HLOOKUP(AC6,'Uniformes e EPIs'!$D$3:$F$6,4,FALSE)</f>
        <v>44.3</v>
      </c>
      <c r="AD105" s="568">
        <f>HLOOKUP(AD6,'Uniformes e EPIs'!$D$3:$F$6,4,FALSE)</f>
        <v>44.3</v>
      </c>
      <c r="AE105" s="568">
        <f>HLOOKUP(AE6,'Uniformes e EPIs'!$D$3:$F$6,4,FALSE)</f>
        <v>44.3</v>
      </c>
      <c r="AF105" s="567">
        <f>HLOOKUP(AF6,'Uniformes e EPIs'!$D$3:$F$6,4,FALSE)</f>
        <v>44.3</v>
      </c>
      <c r="AG105" s="567">
        <f>HLOOKUP(AG6,'Uniformes e EPIs'!$D$3:$F$6,4,FALSE)</f>
        <v>44.3</v>
      </c>
      <c r="AH105" s="568">
        <f>HLOOKUP(AH6,'Uniformes e EPIs'!$D$3:$F$6,4,FALSE)</f>
        <v>44.3</v>
      </c>
      <c r="AI105" s="568">
        <f>HLOOKUP(AI6,'Uniformes e EPIs'!$D$3:$F$6,4,FALSE)</f>
        <v>44.3</v>
      </c>
      <c r="AJ105" s="567">
        <f>HLOOKUP(AJ6,'Uniformes e EPIs'!$D$3:$F$6,4,FALSE)</f>
        <v>44.3</v>
      </c>
      <c r="AK105" s="567">
        <f>HLOOKUP(AK6,'Uniformes e EPIs'!$D$3:$F$6,4,FALSE)</f>
        <v>44.3</v>
      </c>
      <c r="AL105" s="568">
        <f>HLOOKUP(AL6,'Uniformes e EPIs'!$D$3:$F$6,4,FALSE)</f>
        <v>44.3</v>
      </c>
      <c r="AM105" s="568">
        <f>HLOOKUP(AM6,'Uniformes e EPIs'!$D$3:$F$6,4,FALSE)</f>
        <v>44.3</v>
      </c>
      <c r="AN105" s="567">
        <f>HLOOKUP(AN6,'Uniformes e EPIs'!$D$3:$F$6,4,FALSE)</f>
        <v>44.3</v>
      </c>
      <c r="AO105" s="567">
        <f>HLOOKUP(AO6,'Uniformes e EPIs'!$D$3:$F$6,4,FALSE)</f>
        <v>44.3</v>
      </c>
      <c r="AP105" s="568">
        <f>HLOOKUP(AP6,'Uniformes e EPIs'!$D$3:$F$6,4,FALSE)</f>
        <v>44.3</v>
      </c>
      <c r="AQ105" s="568">
        <f>HLOOKUP(AQ6,'Uniformes e EPIs'!$D$3:$F$6,4,FALSE)</f>
        <v>44.3</v>
      </c>
      <c r="AR105" s="567">
        <f>HLOOKUP(AR6,'Uniformes e EPIs'!$D$3:$F$6,4,FALSE)</f>
        <v>44.3</v>
      </c>
      <c r="AS105" s="567">
        <f>HLOOKUP(AS6,'Uniformes e EPIs'!$D$3:$F$6,4,FALSE)</f>
        <v>44.3</v>
      </c>
      <c r="AT105" s="568">
        <f>HLOOKUP(AT6,'Uniformes e EPIs'!$D$3:$F$6,4,FALSE)</f>
        <v>44.3</v>
      </c>
      <c r="AU105" s="568">
        <f>HLOOKUP(AU6,'Uniformes e EPIs'!$D$3:$F$6,4,FALSE)</f>
        <v>44.3</v>
      </c>
      <c r="AV105" s="567">
        <f>HLOOKUP(AV6,'Uniformes e EPIs'!$D$3:$F$6,4,FALSE)</f>
        <v>44.3</v>
      </c>
      <c r="AW105" s="567">
        <f>HLOOKUP(AW6,'Uniformes e EPIs'!$D$3:$F$6,4,FALSE)</f>
        <v>44.3</v>
      </c>
      <c r="AX105" s="568">
        <f>HLOOKUP(AX6,'Uniformes e EPIs'!$D$3:$F$6,4,FALSE)</f>
        <v>44.3</v>
      </c>
      <c r="AY105" s="568">
        <f>HLOOKUP(AY6,'Uniformes e EPIs'!$D$3:$F$6,4,FALSE)</f>
        <v>44.3</v>
      </c>
      <c r="AZ105" s="567">
        <f>HLOOKUP(AZ6,'Uniformes e EPIs'!$D$3:$F$6,4,FALSE)</f>
        <v>44.3</v>
      </c>
      <c r="BA105" s="567">
        <f>HLOOKUP(BA6,'Uniformes e EPIs'!$D$3:$F$6,4,FALSE)</f>
        <v>44.3</v>
      </c>
      <c r="BB105" s="568">
        <f>HLOOKUP(BB6,'Uniformes e EPIs'!$D$3:$F$6,4,FALSE)</f>
        <v>44.3</v>
      </c>
      <c r="BC105" s="568">
        <f>HLOOKUP(BC6,'Uniformes e EPIs'!$D$3:$F$6,4,FALSE)</f>
        <v>44.3</v>
      </c>
    </row>
    <row r="106" spans="1:55" s="574" customFormat="1">
      <c r="A106" s="570" t="s">
        <v>63</v>
      </c>
      <c r="B106" s="1957" t="s">
        <v>529</v>
      </c>
      <c r="C106" s="1953"/>
      <c r="D106" s="1953"/>
      <c r="E106" s="1953"/>
      <c r="F106" s="1953"/>
      <c r="G106" s="1953"/>
      <c r="H106" s="1953"/>
      <c r="I106" s="1953"/>
      <c r="J106" s="587"/>
      <c r="K106" s="655">
        <f>HLOOKUP(K5,Equipamentos!$AQ$2:$BN$56,54,FALSE)</f>
        <v>62.650004273504273</v>
      </c>
      <c r="L106" s="655">
        <f>HLOOKUP(L5,Equipamentos!$AQ$2:$BN$56,54,FALSE)</f>
        <v>62.650004273504273</v>
      </c>
      <c r="M106" s="1286"/>
      <c r="N106" s="656">
        <f>HLOOKUP(N5,Equipamentos!$AQ$2:$BN$56,54,FALSE)</f>
        <v>160.00127777777777</v>
      </c>
      <c r="O106" s="656">
        <f>HLOOKUP(O5,Equipamentos!$AQ$2:$BN$56,54,FALSE)</f>
        <v>160.00127777777777</v>
      </c>
      <c r="P106" s="655">
        <f>HLOOKUP(P5,Equipamentos!$AQ$2:$BN$56,54,FALSE)</f>
        <v>60.748194444444437</v>
      </c>
      <c r="Q106" s="655">
        <f>HLOOKUP(Q5,Equipamentos!$AQ$2:$BN$56,54,FALSE)</f>
        <v>60.748194444444437</v>
      </c>
      <c r="R106" s="656">
        <f>HLOOKUP(R5,Equipamentos!$AQ$2:$BN$56,54,FALSE)</f>
        <v>130.47544444444446</v>
      </c>
      <c r="S106" s="656">
        <f>HLOOKUP(S5,Equipamentos!$AQ$2:$BN$56,54,FALSE)</f>
        <v>130.47544444444446</v>
      </c>
      <c r="T106" s="655">
        <f>HLOOKUP(T5,Equipamentos!$AQ$2:$BN$56,54,FALSE)</f>
        <v>45.409537037037033</v>
      </c>
      <c r="U106" s="655">
        <f>HLOOKUP(U5,Equipamentos!$AQ$2:$BN$56,54,FALSE)</f>
        <v>45.409537037037033</v>
      </c>
      <c r="V106" s="656">
        <f>HLOOKUP(V5,Equipamentos!$AQ$2:$BN$56,54,FALSE)</f>
        <v>83.748750000000015</v>
      </c>
      <c r="W106" s="656">
        <f>HLOOKUP(W5,Equipamentos!$AQ$2:$BN$56,54,FALSE)</f>
        <v>83.748750000000015</v>
      </c>
      <c r="X106" s="655">
        <f>HLOOKUP(X5,Equipamentos!$AQ$2:$BN$56,54,FALSE)</f>
        <v>67.503611111111113</v>
      </c>
      <c r="Y106" s="655">
        <f>HLOOKUP(Y5,Equipamentos!$AQ$2:$BN$56,54,FALSE)</f>
        <v>67.503611111111113</v>
      </c>
      <c r="Z106" s="656">
        <f>HLOOKUP(Z5,Equipamentos!$AQ$2:$BN$56,54,FALSE)</f>
        <v>92.632824074074094</v>
      </c>
      <c r="AA106" s="656">
        <f>HLOOKUP(AA5,Equipamentos!$AQ$2:$BN$56,54,FALSE)</f>
        <v>92.632824074074094</v>
      </c>
      <c r="AB106" s="655">
        <f>HLOOKUP(AB5,Equipamentos!$AQ$2:$BN$56,54,FALSE)</f>
        <v>127.45400323774541</v>
      </c>
      <c r="AC106" s="655">
        <f>HLOOKUP(AC5,Equipamentos!$AQ$2:$BN$56,54,FALSE)</f>
        <v>127.45400323774541</v>
      </c>
      <c r="AD106" s="656">
        <f>HLOOKUP(AD5,Equipamentos!$AQ$2:$BN$56,54,FALSE)</f>
        <v>98.129805555555549</v>
      </c>
      <c r="AE106" s="656">
        <f>HLOOKUP(AE5,Equipamentos!$AQ$2:$BN$56,54,FALSE)</f>
        <v>98.129805555555549</v>
      </c>
      <c r="AF106" s="655">
        <f>HLOOKUP(AF5,Equipamentos!$AQ$2:$BN$56,54,FALSE)</f>
        <v>132.85694444444445</v>
      </c>
      <c r="AG106" s="655">
        <f>HLOOKUP(AG5,Equipamentos!$AQ$2:$BN$56,54,FALSE)</f>
        <v>132.85694444444445</v>
      </c>
      <c r="AH106" s="656">
        <f>HLOOKUP(AH5,Equipamentos!$AQ$2:$BN$56,54,FALSE)</f>
        <v>67.806296296296296</v>
      </c>
      <c r="AI106" s="656">
        <f>HLOOKUP(AI5,Equipamentos!$AQ$2:$BN$56,54,FALSE)</f>
        <v>67.806296296296296</v>
      </c>
      <c r="AJ106" s="655">
        <f>HLOOKUP(AJ5,Equipamentos!$AQ$2:$BN$56,54,FALSE)</f>
        <v>83.145472222222239</v>
      </c>
      <c r="AK106" s="655">
        <f>HLOOKUP(AK5,Equipamentos!$AQ$2:$BN$56,54,FALSE)</f>
        <v>83.145472222222239</v>
      </c>
      <c r="AL106" s="656">
        <f>HLOOKUP(AL5,Equipamentos!$AQ$2:$BN$56,54,FALSE)</f>
        <v>61.849729608407195</v>
      </c>
      <c r="AM106" s="656">
        <f>HLOOKUP(AM5,Equipamentos!$AQ$2:$BN$56,54,FALSE)</f>
        <v>61.849729608407195</v>
      </c>
      <c r="AN106" s="655">
        <f>HLOOKUP(AN5,Equipamentos!$AQ$2:$BN$56,54,FALSE)</f>
        <v>97.042537037037036</v>
      </c>
      <c r="AO106" s="655">
        <f>HLOOKUP(AO5,Equipamentos!$AQ$2:$BN$56,54,FALSE)</f>
        <v>97.042537037037036</v>
      </c>
      <c r="AP106" s="656">
        <f>HLOOKUP(AP5,Equipamentos!$AQ$2:$BN$56,54,FALSE)</f>
        <v>101.26536111111112</v>
      </c>
      <c r="AQ106" s="656">
        <f>HLOOKUP(AQ5,Equipamentos!$AQ$2:$BN$56,54,FALSE)</f>
        <v>101.26536111111112</v>
      </c>
      <c r="AR106" s="655">
        <f>HLOOKUP(AR5,Equipamentos!$AQ$2:$BN$56,54,FALSE)</f>
        <v>103.62298611111112</v>
      </c>
      <c r="AS106" s="655">
        <f>HLOOKUP(AS5,Equipamentos!$AQ$2:$BN$56,54,FALSE)</f>
        <v>103.62298611111112</v>
      </c>
      <c r="AT106" s="656">
        <f>HLOOKUP(AT5,Equipamentos!$AQ$2:$BN$56,54,FALSE)</f>
        <v>13.453611111111112</v>
      </c>
      <c r="AU106" s="656">
        <f>HLOOKUP(AU5,Equipamentos!$AQ$2:$BN$56,54,FALSE)</f>
        <v>13.453611111111112</v>
      </c>
      <c r="AV106" s="655">
        <f>HLOOKUP(AV5,Equipamentos!$AQ$2:$BN$56,54,FALSE)</f>
        <v>112.29769444444446</v>
      </c>
      <c r="AW106" s="655">
        <f>HLOOKUP(AW5,Equipamentos!$AQ$2:$BN$56,54,FALSE)</f>
        <v>112.29769444444446</v>
      </c>
      <c r="AX106" s="656">
        <f>HLOOKUP(AX5,Equipamentos!$AQ$2:$BN$56,54,FALSE)</f>
        <v>75.197935185185173</v>
      </c>
      <c r="AY106" s="656">
        <f>HLOOKUP(AY5,Equipamentos!$AQ$2:$BN$56,54,FALSE)</f>
        <v>75.197935185185173</v>
      </c>
      <c r="AZ106" s="655">
        <f>HLOOKUP(AZ5,Equipamentos!$AQ$2:$BN$56,54,FALSE)</f>
        <v>120.98855555555555</v>
      </c>
      <c r="BA106" s="655">
        <f>HLOOKUP(BA5,Equipamentos!$AQ$2:$BN$56,54,FALSE)</f>
        <v>120.98855555555555</v>
      </c>
      <c r="BB106" s="656">
        <f>HLOOKUP(BB5,Equipamentos!$AQ$2:$BN$56,54,FALSE)</f>
        <v>56.995422222222224</v>
      </c>
      <c r="BC106" s="656">
        <f>HLOOKUP(BC5,Equipamentos!$AQ$2:$BN$56,54,FALSE)</f>
        <v>56.995422222222224</v>
      </c>
    </row>
    <row r="107" spans="1:55" s="574" customFormat="1">
      <c r="A107" s="570" t="s">
        <v>65</v>
      </c>
      <c r="B107" s="1957" t="s">
        <v>528</v>
      </c>
      <c r="C107" s="1953"/>
      <c r="D107" s="1953"/>
      <c r="E107" s="1953"/>
      <c r="F107" s="1953"/>
      <c r="G107" s="1953"/>
      <c r="H107" s="1953"/>
      <c r="I107" s="1953"/>
      <c r="J107" s="587"/>
      <c r="K107" s="655">
        <f>HLOOKUP(K5,Utensílios!$AS$2:$BP$54,52,FALSE)</f>
        <v>52.707192307692331</v>
      </c>
      <c r="L107" s="655">
        <f>HLOOKUP(L5,Utensílios!$AS$2:$BP$54,52,FALSE)</f>
        <v>52.707192307692331</v>
      </c>
      <c r="M107" s="1286"/>
      <c r="N107" s="656">
        <f>HLOOKUP(N5,Utensílios!$AS$2:$BP$54,52,FALSE)</f>
        <v>33.376555555555555</v>
      </c>
      <c r="O107" s="656">
        <f>HLOOKUP(O5,Utensílios!$AS$2:$BP$54,52,FALSE)</f>
        <v>33.376555555555555</v>
      </c>
      <c r="P107" s="655">
        <f>HLOOKUP(P5,Utensílios!$AS$2:$BP$54,52,FALSE)</f>
        <v>18.486333333333334</v>
      </c>
      <c r="Q107" s="655">
        <f>HLOOKUP(Q5,Utensílios!$AS$2:$BP$54,52,FALSE)</f>
        <v>18.486333333333334</v>
      </c>
      <c r="R107" s="656">
        <f>HLOOKUP(R5,Utensílios!$AS$2:$BP$54,52,FALSE)</f>
        <v>40.023777777777788</v>
      </c>
      <c r="S107" s="656">
        <f>HLOOKUP(S5,Utensílios!$AS$2:$BP$54,52,FALSE)</f>
        <v>40.023777777777788</v>
      </c>
      <c r="T107" s="655">
        <f>HLOOKUP(T5,Utensílios!$AS$2:$BP$54,52,FALSE)</f>
        <v>61.178444444444438</v>
      </c>
      <c r="U107" s="655">
        <f>HLOOKUP(U5,Utensílios!$AS$2:$BP$54,52,FALSE)</f>
        <v>61.178444444444438</v>
      </c>
      <c r="V107" s="656">
        <f>HLOOKUP(V5,Utensílios!$AS$2:$BP$54,52,FALSE)</f>
        <v>85.095527777777761</v>
      </c>
      <c r="W107" s="656">
        <f>HLOOKUP(W5,Utensílios!$AS$2:$BP$54,52,FALSE)</f>
        <v>85.095527777777761</v>
      </c>
      <c r="X107" s="655">
        <f>HLOOKUP(X5,Utensílios!$AS$2:$BP$54,52,FALSE)</f>
        <v>63.598814814814808</v>
      </c>
      <c r="Y107" s="655">
        <f>HLOOKUP(Y5,Utensílios!$AS$2:$BP$54,52,FALSE)</f>
        <v>63.598814814814808</v>
      </c>
      <c r="Z107" s="656">
        <f>HLOOKUP(Z5,Utensílios!$AS$2:$BP$54,52,FALSE)</f>
        <v>82.232759259259254</v>
      </c>
      <c r="AA107" s="656">
        <f>HLOOKUP(AA5,Utensílios!$AS$2:$BP$54,52,FALSE)</f>
        <v>82.232759259259254</v>
      </c>
      <c r="AB107" s="655">
        <f>HLOOKUP(AB5,Utensílios!$AS$2:$BP$54,52,FALSE)</f>
        <v>33.376221793337621</v>
      </c>
      <c r="AC107" s="655">
        <f>HLOOKUP(AC5,Utensílios!$AS$2:$BP$54,52,FALSE)</f>
        <v>33.376221793337621</v>
      </c>
      <c r="AD107" s="656">
        <f>HLOOKUP(AD5,Utensílios!$AS$2:$BP$54,52,FALSE)</f>
        <v>80.84399999999998</v>
      </c>
      <c r="AE107" s="656">
        <f>HLOOKUP(AE5,Utensílios!$AS$2:$BP$54,52,FALSE)</f>
        <v>80.84399999999998</v>
      </c>
      <c r="AF107" s="655">
        <f>HLOOKUP(AF5,Utensílios!$AS$2:$BP$54,52,FALSE)</f>
        <v>152.3242222222222</v>
      </c>
      <c r="AG107" s="655">
        <f>HLOOKUP(AG5,Utensílios!$AS$2:$BP$54,52,FALSE)</f>
        <v>152.3242222222222</v>
      </c>
      <c r="AH107" s="656">
        <f>HLOOKUP(AH5,Utensílios!$AS$2:$BP$54,52,FALSE)</f>
        <v>37.872518518518525</v>
      </c>
      <c r="AI107" s="656">
        <f>HLOOKUP(AI5,Utensílios!$AS$2:$BP$54,52,FALSE)</f>
        <v>37.872518518518525</v>
      </c>
      <c r="AJ107" s="655">
        <f>HLOOKUP(AJ5,Utensílios!$AS$2:$BP$54,52,FALSE)</f>
        <v>83.044472222222225</v>
      </c>
      <c r="AK107" s="655">
        <f>HLOOKUP(AK5,Utensílios!$AS$2:$BP$54,52,FALSE)</f>
        <v>83.044472222222225</v>
      </c>
      <c r="AL107" s="656">
        <f>HLOOKUP(AL5,Utensílios!$AS$2:$BP$54,52,FALSE)</f>
        <v>57.607603853816315</v>
      </c>
      <c r="AM107" s="656">
        <f>HLOOKUP(AM5,Utensílios!$AS$2:$BP$54,52,FALSE)</f>
        <v>57.607603853816315</v>
      </c>
      <c r="AN107" s="655">
        <f>HLOOKUP(AN5,Utensílios!$AS$2:$BP$54,52,FALSE)</f>
        <v>82.279842592592587</v>
      </c>
      <c r="AO107" s="655">
        <f>HLOOKUP(AO5,Utensílios!$AS$2:$BP$54,52,FALSE)</f>
        <v>82.279842592592587</v>
      </c>
      <c r="AP107" s="656">
        <f>HLOOKUP(AP5,Utensílios!$AS$2:$BP$54,52,FALSE)</f>
        <v>88.089416666666651</v>
      </c>
      <c r="AQ107" s="656">
        <f>HLOOKUP(AQ5,Utensílios!$AS$2:$BP$54,52,FALSE)</f>
        <v>88.089416666666651</v>
      </c>
      <c r="AR107" s="655">
        <f>HLOOKUP(AR5,Utensílios!$AS$2:$BP$54,52,FALSE)</f>
        <v>95.11570833333333</v>
      </c>
      <c r="AS107" s="655">
        <f>HLOOKUP(AS5,Utensílios!$AS$2:$BP$54,52,FALSE)</f>
        <v>95.11570833333333</v>
      </c>
      <c r="AT107" s="656">
        <f>HLOOKUP(AT5,Utensílios!$AS$2:$BP$54,52,FALSE)</f>
        <v>51.714805555555557</v>
      </c>
      <c r="AU107" s="656">
        <f>HLOOKUP(AU5,Utensílios!$AS$2:$BP$54,52,FALSE)</f>
        <v>51.714805555555557</v>
      </c>
      <c r="AV107" s="655">
        <f>HLOOKUP(AV5,Utensílios!$AS$2:$BP$54,52,FALSE)</f>
        <v>77.090027777777792</v>
      </c>
      <c r="AW107" s="655">
        <f>HLOOKUP(AW5,Utensílios!$AS$2:$BP$54,52,FALSE)</f>
        <v>77.090027777777792</v>
      </c>
      <c r="AX107" s="656">
        <f>HLOOKUP(AX5,Utensílios!$AS$2:$BP$54,52,FALSE)</f>
        <v>84.950407407407411</v>
      </c>
      <c r="AY107" s="656">
        <f>HLOOKUP(AY5,Utensílios!$AS$2:$BP$54,52,FALSE)</f>
        <v>84.950407407407411</v>
      </c>
      <c r="AZ107" s="655">
        <f>HLOOKUP(AZ5,Utensílios!$AS$2:$BP$54,52,FALSE)</f>
        <v>98.488222222222234</v>
      </c>
      <c r="BA107" s="655">
        <f>HLOOKUP(BA5,Utensílios!$AS$2:$BP$54,52,FALSE)</f>
        <v>98.488222222222234</v>
      </c>
      <c r="BB107" s="656">
        <f>HLOOKUP(BB5,Utensílios!$AS$2:$BP$54,52,FALSE)</f>
        <v>141.64120555555559</v>
      </c>
      <c r="BC107" s="656">
        <f>HLOOKUP(BC5,Utensílios!$AS$2:$BP$54,52,FALSE)</f>
        <v>141.64120555555559</v>
      </c>
    </row>
    <row r="108" spans="1:55" s="574" customFormat="1">
      <c r="A108" s="570" t="s">
        <v>67</v>
      </c>
      <c r="B108" s="1957" t="s">
        <v>131</v>
      </c>
      <c r="C108" s="1953"/>
      <c r="D108" s="1953"/>
      <c r="E108" s="1953"/>
      <c r="F108" s="1953"/>
      <c r="G108" s="1953"/>
      <c r="H108" s="1953"/>
      <c r="I108" s="1953"/>
      <c r="J108" s="587"/>
      <c r="K108" s="572"/>
      <c r="L108" s="572"/>
      <c r="M108" s="572"/>
      <c r="N108" s="573"/>
      <c r="O108" s="573"/>
      <c r="P108" s="657"/>
      <c r="Q108" s="572"/>
      <c r="R108" s="573"/>
      <c r="S108" s="573"/>
      <c r="T108" s="657"/>
      <c r="U108" s="572"/>
      <c r="V108" s="573"/>
      <c r="W108" s="573"/>
      <c r="X108" s="657"/>
      <c r="Y108" s="572"/>
      <c r="Z108" s="573"/>
      <c r="AA108" s="573"/>
      <c r="AB108" s="657"/>
      <c r="AC108" s="572"/>
      <c r="AD108" s="573"/>
      <c r="AE108" s="573"/>
      <c r="AF108" s="657"/>
      <c r="AG108" s="572"/>
      <c r="AH108" s="573"/>
      <c r="AI108" s="573"/>
      <c r="AJ108" s="657"/>
      <c r="AK108" s="572"/>
      <c r="AL108" s="573"/>
      <c r="AM108" s="573"/>
      <c r="AN108" s="657"/>
      <c r="AO108" s="572"/>
      <c r="AP108" s="573"/>
      <c r="AQ108" s="573"/>
      <c r="AR108" s="657"/>
      <c r="AS108" s="572"/>
      <c r="AT108" s="573"/>
      <c r="AU108" s="573"/>
      <c r="AV108" s="657"/>
      <c r="AW108" s="572"/>
      <c r="AX108" s="573"/>
      <c r="AY108" s="573"/>
      <c r="AZ108" s="657"/>
      <c r="BA108" s="572"/>
      <c r="BB108" s="573"/>
      <c r="BC108" s="573"/>
    </row>
    <row r="109" spans="1:55" s="574" customFormat="1">
      <c r="A109" s="1873" t="s">
        <v>76</v>
      </c>
      <c r="B109" s="1874"/>
      <c r="C109" s="1874"/>
      <c r="D109" s="1874"/>
      <c r="E109" s="1874"/>
      <c r="F109" s="1874"/>
      <c r="G109" s="1874"/>
      <c r="H109" s="1874"/>
      <c r="I109" s="1874"/>
      <c r="J109" s="1365"/>
      <c r="K109" s="582">
        <f t="shared" ref="K109:BC109" si="85">SUM(K104:K108)</f>
        <v>224.50636324786328</v>
      </c>
      <c r="L109" s="582">
        <f t="shared" si="85"/>
        <v>224.50636324786328</v>
      </c>
      <c r="M109" s="582">
        <f t="shared" si="85"/>
        <v>145.8102777777778</v>
      </c>
      <c r="N109" s="658">
        <f t="shared" si="85"/>
        <v>302.52699999999999</v>
      </c>
      <c r="O109" s="658">
        <f t="shared" si="85"/>
        <v>302.52699999999999</v>
      </c>
      <c r="P109" s="659">
        <f t="shared" si="85"/>
        <v>188.38369444444442</v>
      </c>
      <c r="Q109" s="659">
        <f t="shared" si="85"/>
        <v>188.38369444444442</v>
      </c>
      <c r="R109" s="658">
        <f t="shared" si="85"/>
        <v>279.64838888888892</v>
      </c>
      <c r="S109" s="658">
        <f t="shared" si="85"/>
        <v>279.64838888888892</v>
      </c>
      <c r="T109" s="659">
        <f t="shared" si="85"/>
        <v>215.73714814814812</v>
      </c>
      <c r="U109" s="659">
        <f t="shared" si="85"/>
        <v>215.73714814814812</v>
      </c>
      <c r="V109" s="658">
        <f t="shared" si="85"/>
        <v>277.99344444444444</v>
      </c>
      <c r="W109" s="658">
        <f t="shared" si="85"/>
        <v>277.99344444444444</v>
      </c>
      <c r="X109" s="659">
        <f t="shared" si="85"/>
        <v>240.25159259259257</v>
      </c>
      <c r="Y109" s="659">
        <f t="shared" si="85"/>
        <v>240.25159259259257</v>
      </c>
      <c r="Z109" s="658">
        <f t="shared" si="85"/>
        <v>284.01474999999999</v>
      </c>
      <c r="AA109" s="658">
        <f t="shared" si="85"/>
        <v>284.01474999999999</v>
      </c>
      <c r="AB109" s="659">
        <f t="shared" si="85"/>
        <v>269.97939169774969</v>
      </c>
      <c r="AC109" s="659">
        <f t="shared" si="85"/>
        <v>269.97939169774969</v>
      </c>
      <c r="AD109" s="658">
        <f t="shared" si="85"/>
        <v>288.12297222222219</v>
      </c>
      <c r="AE109" s="658">
        <f t="shared" si="85"/>
        <v>288.12297222222219</v>
      </c>
      <c r="AF109" s="659">
        <f t="shared" si="85"/>
        <v>394.33033333333333</v>
      </c>
      <c r="AG109" s="659">
        <f t="shared" si="85"/>
        <v>394.33033333333333</v>
      </c>
      <c r="AH109" s="658">
        <f t="shared" si="85"/>
        <v>214.82798148148146</v>
      </c>
      <c r="AI109" s="658">
        <f t="shared" si="85"/>
        <v>214.82798148148146</v>
      </c>
      <c r="AJ109" s="659">
        <f t="shared" si="85"/>
        <v>275.33911111111115</v>
      </c>
      <c r="AK109" s="659">
        <f t="shared" si="85"/>
        <v>275.33911111111115</v>
      </c>
      <c r="AL109" s="658">
        <f t="shared" si="85"/>
        <v>228.60650012889016</v>
      </c>
      <c r="AM109" s="658">
        <f t="shared" si="85"/>
        <v>228.60650012889016</v>
      </c>
      <c r="AN109" s="659">
        <f t="shared" si="85"/>
        <v>288.47154629629631</v>
      </c>
      <c r="AO109" s="659">
        <f t="shared" si="85"/>
        <v>288.47154629629631</v>
      </c>
      <c r="AP109" s="658">
        <f t="shared" si="85"/>
        <v>298.50394444444441</v>
      </c>
      <c r="AQ109" s="658">
        <f t="shared" si="85"/>
        <v>298.50394444444441</v>
      </c>
      <c r="AR109" s="659">
        <f t="shared" si="85"/>
        <v>307.88786111111108</v>
      </c>
      <c r="AS109" s="659">
        <f t="shared" si="85"/>
        <v>307.88786111111108</v>
      </c>
      <c r="AT109" s="658">
        <f t="shared" si="85"/>
        <v>174.31758333333335</v>
      </c>
      <c r="AU109" s="658">
        <f t="shared" si="85"/>
        <v>174.31758333333335</v>
      </c>
      <c r="AV109" s="659">
        <f t="shared" si="85"/>
        <v>298.53688888888888</v>
      </c>
      <c r="AW109" s="659">
        <f t="shared" si="85"/>
        <v>298.53688888888888</v>
      </c>
      <c r="AX109" s="658">
        <f t="shared" si="85"/>
        <v>269.29750925925924</v>
      </c>
      <c r="AY109" s="658">
        <f t="shared" si="85"/>
        <v>269.29750925925924</v>
      </c>
      <c r="AZ109" s="659">
        <f t="shared" si="85"/>
        <v>328.62594444444443</v>
      </c>
      <c r="BA109" s="659">
        <f t="shared" si="85"/>
        <v>328.62594444444443</v>
      </c>
      <c r="BB109" s="658">
        <f t="shared" si="85"/>
        <v>307.78579444444449</v>
      </c>
      <c r="BC109" s="658">
        <f t="shared" si="85"/>
        <v>307.78579444444449</v>
      </c>
    </row>
    <row r="110" spans="1:55" s="574" customFormat="1" ht="51" customHeight="1">
      <c r="K110" s="575"/>
      <c r="L110" s="575"/>
      <c r="M110" s="575"/>
      <c r="N110" s="576"/>
      <c r="O110" s="576"/>
      <c r="P110" s="575"/>
      <c r="Q110" s="575"/>
      <c r="R110" s="576"/>
      <c r="S110" s="576"/>
      <c r="T110" s="575"/>
      <c r="U110" s="575"/>
      <c r="V110" s="576"/>
      <c r="W110" s="576"/>
      <c r="X110" s="575"/>
      <c r="Y110" s="575"/>
      <c r="Z110" s="576"/>
      <c r="AA110" s="576"/>
      <c r="AB110" s="575"/>
      <c r="AC110" s="575"/>
      <c r="AD110" s="576"/>
      <c r="AE110" s="576"/>
      <c r="AF110" s="575"/>
      <c r="AG110" s="575"/>
      <c r="AH110" s="576"/>
      <c r="AI110" s="576"/>
      <c r="AJ110" s="575"/>
      <c r="AK110" s="575"/>
      <c r="AL110" s="576"/>
      <c r="AM110" s="576"/>
      <c r="AN110" s="575"/>
      <c r="AO110" s="575"/>
      <c r="AP110" s="576"/>
      <c r="AQ110" s="576"/>
      <c r="AR110" s="575"/>
      <c r="AS110" s="575"/>
      <c r="AT110" s="576"/>
      <c r="AU110" s="576"/>
      <c r="AV110" s="575"/>
      <c r="AW110" s="575"/>
      <c r="AX110" s="576"/>
      <c r="AY110" s="576"/>
      <c r="AZ110" s="575"/>
      <c r="BA110" s="575"/>
      <c r="BB110" s="576"/>
      <c r="BC110" s="576"/>
    </row>
    <row r="111" spans="1:55" s="574" customFormat="1">
      <c r="A111" s="1927" t="s">
        <v>186</v>
      </c>
      <c r="B111" s="1928"/>
      <c r="C111" s="1928"/>
      <c r="D111" s="1928"/>
      <c r="E111" s="1928"/>
      <c r="F111" s="1928"/>
      <c r="G111" s="1928"/>
      <c r="H111" s="1928"/>
      <c r="I111" s="1928"/>
      <c r="J111" s="1984"/>
      <c r="K111" s="564" t="s">
        <v>143</v>
      </c>
      <c r="L111" s="564" t="s">
        <v>143</v>
      </c>
      <c r="M111" s="564" t="s">
        <v>143</v>
      </c>
      <c r="N111" s="1357" t="s">
        <v>143</v>
      </c>
      <c r="O111" s="1357" t="s">
        <v>143</v>
      </c>
      <c r="P111" s="564" t="s">
        <v>143</v>
      </c>
      <c r="Q111" s="564" t="s">
        <v>143</v>
      </c>
      <c r="R111" s="1357" t="s">
        <v>143</v>
      </c>
      <c r="S111" s="1357" t="s">
        <v>143</v>
      </c>
      <c r="T111" s="564" t="s">
        <v>143</v>
      </c>
      <c r="U111" s="564" t="s">
        <v>143</v>
      </c>
      <c r="V111" s="1357" t="s">
        <v>143</v>
      </c>
      <c r="W111" s="1357" t="s">
        <v>143</v>
      </c>
      <c r="X111" s="564" t="s">
        <v>143</v>
      </c>
      <c r="Y111" s="564" t="s">
        <v>143</v>
      </c>
      <c r="Z111" s="1357" t="s">
        <v>143</v>
      </c>
      <c r="AA111" s="1357" t="s">
        <v>143</v>
      </c>
      <c r="AB111" s="564" t="s">
        <v>143</v>
      </c>
      <c r="AC111" s="564" t="s">
        <v>143</v>
      </c>
      <c r="AD111" s="1357" t="s">
        <v>143</v>
      </c>
      <c r="AE111" s="1357" t="s">
        <v>143</v>
      </c>
      <c r="AF111" s="564" t="s">
        <v>143</v>
      </c>
      <c r="AG111" s="564" t="s">
        <v>143</v>
      </c>
      <c r="AH111" s="1357" t="s">
        <v>143</v>
      </c>
      <c r="AI111" s="1357" t="s">
        <v>143</v>
      </c>
      <c r="AJ111" s="564" t="s">
        <v>143</v>
      </c>
      <c r="AK111" s="564" t="s">
        <v>143</v>
      </c>
      <c r="AL111" s="1357" t="s">
        <v>143</v>
      </c>
      <c r="AM111" s="1357" t="s">
        <v>143</v>
      </c>
      <c r="AN111" s="564" t="s">
        <v>143</v>
      </c>
      <c r="AO111" s="564" t="s">
        <v>143</v>
      </c>
      <c r="AP111" s="1357" t="s">
        <v>143</v>
      </c>
      <c r="AQ111" s="1357" t="s">
        <v>143</v>
      </c>
      <c r="AR111" s="564" t="s">
        <v>143</v>
      </c>
      <c r="AS111" s="564" t="s">
        <v>143</v>
      </c>
      <c r="AT111" s="1357" t="s">
        <v>143</v>
      </c>
      <c r="AU111" s="1357" t="s">
        <v>143</v>
      </c>
      <c r="AV111" s="564" t="s">
        <v>143</v>
      </c>
      <c r="AW111" s="564" t="s">
        <v>143</v>
      </c>
      <c r="AX111" s="1357" t="s">
        <v>143</v>
      </c>
      <c r="AY111" s="1357" t="s">
        <v>143</v>
      </c>
      <c r="AZ111" s="564" t="s">
        <v>143</v>
      </c>
      <c r="BA111" s="564" t="s">
        <v>143</v>
      </c>
      <c r="BB111" s="1357" t="s">
        <v>143</v>
      </c>
      <c r="BC111" s="1357" t="s">
        <v>143</v>
      </c>
    </row>
    <row r="112" spans="1:55" s="574" customFormat="1">
      <c r="A112" s="1867" t="s">
        <v>187</v>
      </c>
      <c r="B112" s="1868"/>
      <c r="C112" s="1868"/>
      <c r="D112" s="1868"/>
      <c r="E112" s="1868"/>
      <c r="F112" s="1868"/>
      <c r="G112" s="1868"/>
      <c r="H112" s="1868"/>
      <c r="I112" s="1868"/>
      <c r="J112" s="1869"/>
      <c r="K112" s="614">
        <f t="shared" ref="K112:BC112" si="86">K13</f>
        <v>2067</v>
      </c>
      <c r="L112" s="614">
        <f t="shared" si="86"/>
        <v>2265.7800000000002</v>
      </c>
      <c r="M112" s="614">
        <f t="shared" si="86"/>
        <v>2705.17</v>
      </c>
      <c r="N112" s="568">
        <f t="shared" si="86"/>
        <v>1590</v>
      </c>
      <c r="O112" s="568">
        <f t="shared" si="86"/>
        <v>1742.91</v>
      </c>
      <c r="P112" s="614">
        <f t="shared" si="86"/>
        <v>2067</v>
      </c>
      <c r="Q112" s="614">
        <f t="shared" si="86"/>
        <v>2265.7800000000002</v>
      </c>
      <c r="R112" s="568">
        <f t="shared" si="86"/>
        <v>1590</v>
      </c>
      <c r="S112" s="568">
        <f t="shared" si="86"/>
        <v>1742.91</v>
      </c>
      <c r="T112" s="614">
        <f t="shared" si="86"/>
        <v>2067</v>
      </c>
      <c r="U112" s="614">
        <f t="shared" si="86"/>
        <v>2265.7800000000002</v>
      </c>
      <c r="V112" s="568">
        <f t="shared" si="86"/>
        <v>2067</v>
      </c>
      <c r="W112" s="568">
        <f t="shared" si="86"/>
        <v>2265.7800000000002</v>
      </c>
      <c r="X112" s="614">
        <f t="shared" si="86"/>
        <v>2067</v>
      </c>
      <c r="Y112" s="614">
        <f t="shared" si="86"/>
        <v>2265.7800000000002</v>
      </c>
      <c r="Z112" s="568">
        <f t="shared" si="86"/>
        <v>2067</v>
      </c>
      <c r="AA112" s="568">
        <f t="shared" si="86"/>
        <v>2265.7800000000002</v>
      </c>
      <c r="AB112" s="614">
        <f t="shared" si="86"/>
        <v>1590</v>
      </c>
      <c r="AC112" s="614">
        <f t="shared" si="86"/>
        <v>1742.91</v>
      </c>
      <c r="AD112" s="568">
        <f t="shared" si="86"/>
        <v>1590</v>
      </c>
      <c r="AE112" s="568">
        <f t="shared" si="86"/>
        <v>1742.91</v>
      </c>
      <c r="AF112" s="614">
        <f t="shared" si="86"/>
        <v>2067</v>
      </c>
      <c r="AG112" s="614">
        <f t="shared" si="86"/>
        <v>2265.7800000000002</v>
      </c>
      <c r="AH112" s="568">
        <f t="shared" si="86"/>
        <v>2067</v>
      </c>
      <c r="AI112" s="568">
        <f t="shared" si="86"/>
        <v>2265.7800000000002</v>
      </c>
      <c r="AJ112" s="614">
        <f t="shared" si="86"/>
        <v>2067</v>
      </c>
      <c r="AK112" s="614">
        <f t="shared" si="86"/>
        <v>2265.7800000000002</v>
      </c>
      <c r="AL112" s="568">
        <f t="shared" si="86"/>
        <v>2067</v>
      </c>
      <c r="AM112" s="568">
        <f t="shared" si="86"/>
        <v>2265.7800000000002</v>
      </c>
      <c r="AN112" s="614">
        <f t="shared" si="86"/>
        <v>2067</v>
      </c>
      <c r="AO112" s="614">
        <f t="shared" si="86"/>
        <v>2265.7800000000002</v>
      </c>
      <c r="AP112" s="568">
        <f t="shared" si="86"/>
        <v>2067</v>
      </c>
      <c r="AQ112" s="568">
        <f t="shared" si="86"/>
        <v>2067</v>
      </c>
      <c r="AR112" s="614">
        <f t="shared" si="86"/>
        <v>2067</v>
      </c>
      <c r="AS112" s="614">
        <f t="shared" si="86"/>
        <v>2265.7800000000002</v>
      </c>
      <c r="AT112" s="568">
        <f t="shared" si="86"/>
        <v>2067</v>
      </c>
      <c r="AU112" s="568">
        <f t="shared" si="86"/>
        <v>2265.7800000000002</v>
      </c>
      <c r="AV112" s="614">
        <f t="shared" si="86"/>
        <v>2067</v>
      </c>
      <c r="AW112" s="614">
        <f t="shared" si="86"/>
        <v>2265.7800000000002</v>
      </c>
      <c r="AX112" s="568">
        <f t="shared" si="86"/>
        <v>2067</v>
      </c>
      <c r="AY112" s="568">
        <f t="shared" si="86"/>
        <v>2265.7800000000002</v>
      </c>
      <c r="AZ112" s="614">
        <f t="shared" si="86"/>
        <v>2067</v>
      </c>
      <c r="BA112" s="614">
        <f t="shared" si="86"/>
        <v>2265.7800000000002</v>
      </c>
      <c r="BB112" s="568">
        <f t="shared" si="86"/>
        <v>2067</v>
      </c>
      <c r="BC112" s="568">
        <f t="shared" si="86"/>
        <v>2265.7800000000002</v>
      </c>
    </row>
    <row r="113" spans="1:55" s="574" customFormat="1">
      <c r="A113" s="1867" t="s">
        <v>188</v>
      </c>
      <c r="B113" s="1868"/>
      <c r="C113" s="1868"/>
      <c r="D113" s="1868"/>
      <c r="E113" s="1868"/>
      <c r="F113" s="1868"/>
      <c r="G113" s="1868"/>
      <c r="H113" s="1868"/>
      <c r="I113" s="1868"/>
      <c r="J113" s="1869"/>
      <c r="K113" s="614">
        <f t="shared" ref="K113:BC113" si="87">K65</f>
        <v>1921.65434</v>
      </c>
      <c r="L113" s="614">
        <f t="shared" si="87"/>
        <v>2015.8697400000001</v>
      </c>
      <c r="M113" s="614">
        <f t="shared" si="87"/>
        <v>2224.0403399999996</v>
      </c>
      <c r="N113" s="568">
        <f t="shared" si="87"/>
        <v>1635.5539999999999</v>
      </c>
      <c r="O113" s="568">
        <f t="shared" si="87"/>
        <v>1705.8793999999998</v>
      </c>
      <c r="P113" s="614">
        <f t="shared" si="87"/>
        <v>1883.5940000000001</v>
      </c>
      <c r="Q113" s="614">
        <f t="shared" si="87"/>
        <v>1977.8093999999999</v>
      </c>
      <c r="R113" s="568">
        <f t="shared" si="87"/>
        <v>1635.5539999999999</v>
      </c>
      <c r="S113" s="568">
        <f t="shared" si="87"/>
        <v>1705.8793999999998</v>
      </c>
      <c r="T113" s="614">
        <f t="shared" si="87"/>
        <v>1814.3600000000001</v>
      </c>
      <c r="U113" s="614">
        <f t="shared" si="87"/>
        <v>1908.5753999999999</v>
      </c>
      <c r="V113" s="568">
        <f t="shared" si="87"/>
        <v>1840.7600000000002</v>
      </c>
      <c r="W113" s="568">
        <f t="shared" si="87"/>
        <v>1934.9753999999998</v>
      </c>
      <c r="X113" s="614">
        <f t="shared" si="87"/>
        <v>1823.16</v>
      </c>
      <c r="Y113" s="614">
        <f t="shared" si="87"/>
        <v>1917.3753999999999</v>
      </c>
      <c r="Z113" s="568">
        <f t="shared" si="87"/>
        <v>1862.7600000000002</v>
      </c>
      <c r="AA113" s="568">
        <f t="shared" si="87"/>
        <v>1956.9753999999998</v>
      </c>
      <c r="AB113" s="614">
        <f t="shared" si="87"/>
        <v>1614.7199999999998</v>
      </c>
      <c r="AC113" s="614">
        <f t="shared" si="87"/>
        <v>1685.0454</v>
      </c>
      <c r="AD113" s="568">
        <f t="shared" si="87"/>
        <v>1614.7199999999998</v>
      </c>
      <c r="AE113" s="568">
        <f t="shared" si="87"/>
        <v>1685.0454</v>
      </c>
      <c r="AF113" s="614">
        <f t="shared" si="87"/>
        <v>1801.16</v>
      </c>
      <c r="AG113" s="614">
        <f t="shared" si="87"/>
        <v>1895.3753999999999</v>
      </c>
      <c r="AH113" s="568">
        <f t="shared" si="87"/>
        <v>1858.3600000000001</v>
      </c>
      <c r="AI113" s="568">
        <f t="shared" si="87"/>
        <v>1952.5753999999999</v>
      </c>
      <c r="AJ113" s="614">
        <f t="shared" si="87"/>
        <v>1801.16</v>
      </c>
      <c r="AK113" s="614">
        <f t="shared" si="87"/>
        <v>1895.3753999999999</v>
      </c>
      <c r="AL113" s="568">
        <f t="shared" si="87"/>
        <v>1862.7600000000002</v>
      </c>
      <c r="AM113" s="568">
        <f t="shared" si="87"/>
        <v>1956.9753999999998</v>
      </c>
      <c r="AN113" s="614">
        <f t="shared" si="87"/>
        <v>1823.16</v>
      </c>
      <c r="AO113" s="614">
        <f t="shared" si="87"/>
        <v>1917.3753999999999</v>
      </c>
      <c r="AP113" s="568">
        <f t="shared" si="87"/>
        <v>1540.0100000000002</v>
      </c>
      <c r="AQ113" s="568">
        <f t="shared" si="87"/>
        <v>1540.0100000000002</v>
      </c>
      <c r="AR113" s="614">
        <f t="shared" si="87"/>
        <v>1834.16</v>
      </c>
      <c r="AS113" s="614">
        <f t="shared" si="87"/>
        <v>1928.3753999999999</v>
      </c>
      <c r="AT113" s="568">
        <f t="shared" si="87"/>
        <v>1834.16</v>
      </c>
      <c r="AU113" s="568">
        <f t="shared" si="87"/>
        <v>1928.3753999999999</v>
      </c>
      <c r="AV113" s="614">
        <f t="shared" si="87"/>
        <v>1831.96</v>
      </c>
      <c r="AW113" s="614">
        <f t="shared" si="87"/>
        <v>1926.1754000000001</v>
      </c>
      <c r="AX113" s="568">
        <f t="shared" si="87"/>
        <v>1814.3600000000001</v>
      </c>
      <c r="AY113" s="568">
        <f t="shared" si="87"/>
        <v>1908.5753999999999</v>
      </c>
      <c r="AZ113" s="614">
        <f t="shared" si="87"/>
        <v>1801.16</v>
      </c>
      <c r="BA113" s="614">
        <f t="shared" si="87"/>
        <v>1895.3753999999999</v>
      </c>
      <c r="BB113" s="568">
        <f t="shared" si="87"/>
        <v>1862.7600000000002</v>
      </c>
      <c r="BC113" s="568">
        <f t="shared" si="87"/>
        <v>1956.9753999999998</v>
      </c>
    </row>
    <row r="114" spans="1:55" s="574" customFormat="1">
      <c r="A114" s="1867" t="s">
        <v>189</v>
      </c>
      <c r="B114" s="1868"/>
      <c r="C114" s="1868"/>
      <c r="D114" s="1868"/>
      <c r="E114" s="1868"/>
      <c r="F114" s="1868"/>
      <c r="G114" s="1868"/>
      <c r="H114" s="1868"/>
      <c r="I114" s="1868"/>
      <c r="J114" s="1869"/>
      <c r="K114" s="614">
        <f t="shared" ref="K114:BC114" si="88">K76</f>
        <v>150.60999999999999</v>
      </c>
      <c r="L114" s="614">
        <f t="shared" si="88"/>
        <v>165.09</v>
      </c>
      <c r="M114" s="614">
        <f t="shared" si="88"/>
        <v>197.1</v>
      </c>
      <c r="N114" s="568">
        <f t="shared" si="88"/>
        <v>115.85</v>
      </c>
      <c r="O114" s="568">
        <f t="shared" si="88"/>
        <v>126.99000000000001</v>
      </c>
      <c r="P114" s="614">
        <f t="shared" si="88"/>
        <v>150.60999999999999</v>
      </c>
      <c r="Q114" s="614">
        <f t="shared" si="88"/>
        <v>165.09</v>
      </c>
      <c r="R114" s="568">
        <f t="shared" si="88"/>
        <v>115.85</v>
      </c>
      <c r="S114" s="568">
        <f t="shared" si="88"/>
        <v>126.99000000000001</v>
      </c>
      <c r="T114" s="614">
        <f t="shared" si="88"/>
        <v>150.60999999999999</v>
      </c>
      <c r="U114" s="614">
        <f t="shared" si="88"/>
        <v>165.09</v>
      </c>
      <c r="V114" s="568">
        <f t="shared" si="88"/>
        <v>150.60999999999999</v>
      </c>
      <c r="W114" s="568">
        <f t="shared" si="88"/>
        <v>165.09</v>
      </c>
      <c r="X114" s="614">
        <f t="shared" si="88"/>
        <v>150.60999999999999</v>
      </c>
      <c r="Y114" s="614">
        <f t="shared" si="88"/>
        <v>165.09</v>
      </c>
      <c r="Z114" s="568">
        <f t="shared" si="88"/>
        <v>150.60999999999999</v>
      </c>
      <c r="AA114" s="568">
        <f t="shared" si="88"/>
        <v>165.09</v>
      </c>
      <c r="AB114" s="614">
        <f t="shared" si="88"/>
        <v>115.85</v>
      </c>
      <c r="AC114" s="614">
        <f t="shared" si="88"/>
        <v>126.99000000000001</v>
      </c>
      <c r="AD114" s="568">
        <f t="shared" si="88"/>
        <v>115.85</v>
      </c>
      <c r="AE114" s="568">
        <f t="shared" si="88"/>
        <v>126.99000000000001</v>
      </c>
      <c r="AF114" s="614">
        <f t="shared" si="88"/>
        <v>150.60999999999999</v>
      </c>
      <c r="AG114" s="614">
        <f t="shared" si="88"/>
        <v>165.09</v>
      </c>
      <c r="AH114" s="568">
        <f t="shared" si="88"/>
        <v>150.60999999999999</v>
      </c>
      <c r="AI114" s="568">
        <f t="shared" si="88"/>
        <v>165.09</v>
      </c>
      <c r="AJ114" s="614">
        <f t="shared" si="88"/>
        <v>150.60999999999999</v>
      </c>
      <c r="AK114" s="614">
        <f t="shared" si="88"/>
        <v>165.09</v>
      </c>
      <c r="AL114" s="568">
        <f t="shared" si="88"/>
        <v>150.60999999999999</v>
      </c>
      <c r="AM114" s="568">
        <f t="shared" si="88"/>
        <v>165.09</v>
      </c>
      <c r="AN114" s="614">
        <f t="shared" si="88"/>
        <v>150.60999999999999</v>
      </c>
      <c r="AO114" s="614">
        <f t="shared" si="88"/>
        <v>165.09</v>
      </c>
      <c r="AP114" s="568">
        <f t="shared" si="88"/>
        <v>150.60999999999999</v>
      </c>
      <c r="AQ114" s="568">
        <f t="shared" si="88"/>
        <v>150.60999999999999</v>
      </c>
      <c r="AR114" s="614">
        <f t="shared" si="88"/>
        <v>150.60999999999999</v>
      </c>
      <c r="AS114" s="614">
        <f t="shared" si="88"/>
        <v>165.09</v>
      </c>
      <c r="AT114" s="568">
        <f t="shared" si="88"/>
        <v>150.60999999999999</v>
      </c>
      <c r="AU114" s="568">
        <f t="shared" si="88"/>
        <v>165.09</v>
      </c>
      <c r="AV114" s="614">
        <f t="shared" si="88"/>
        <v>150.60999999999999</v>
      </c>
      <c r="AW114" s="614">
        <f t="shared" si="88"/>
        <v>165.09</v>
      </c>
      <c r="AX114" s="568">
        <f t="shared" si="88"/>
        <v>150.60999999999999</v>
      </c>
      <c r="AY114" s="568">
        <f t="shared" si="88"/>
        <v>165.09</v>
      </c>
      <c r="AZ114" s="614">
        <f t="shared" si="88"/>
        <v>150.60999999999999</v>
      </c>
      <c r="BA114" s="614">
        <f t="shared" si="88"/>
        <v>165.09</v>
      </c>
      <c r="BB114" s="568">
        <f t="shared" si="88"/>
        <v>150.60999999999999</v>
      </c>
      <c r="BC114" s="568">
        <f t="shared" si="88"/>
        <v>165.09</v>
      </c>
    </row>
    <row r="115" spans="1:55" s="574" customFormat="1">
      <c r="A115" s="1867" t="s">
        <v>190</v>
      </c>
      <c r="B115" s="1868"/>
      <c r="C115" s="1868"/>
      <c r="D115" s="1868"/>
      <c r="E115" s="1868"/>
      <c r="F115" s="1868"/>
      <c r="G115" s="1868"/>
      <c r="H115" s="1868"/>
      <c r="I115" s="1868"/>
      <c r="J115" s="1869"/>
      <c r="K115" s="614">
        <f t="shared" ref="K115:BC115" si="89">K100</f>
        <v>478.45</v>
      </c>
      <c r="L115" s="614">
        <f t="shared" si="89"/>
        <v>513.98</v>
      </c>
      <c r="M115" s="614">
        <f t="shared" si="89"/>
        <v>592.53</v>
      </c>
      <c r="N115" s="568">
        <f t="shared" si="89"/>
        <v>386.21999999999997</v>
      </c>
      <c r="O115" s="568">
        <f t="shared" si="89"/>
        <v>413.31</v>
      </c>
      <c r="P115" s="614">
        <f t="shared" si="89"/>
        <v>474.04999999999995</v>
      </c>
      <c r="Q115" s="614">
        <f t="shared" si="89"/>
        <v>509.58</v>
      </c>
      <c r="R115" s="568">
        <f t="shared" si="89"/>
        <v>386.21999999999997</v>
      </c>
      <c r="S115" s="568">
        <f t="shared" si="89"/>
        <v>413.31</v>
      </c>
      <c r="T115" s="614">
        <f t="shared" si="89"/>
        <v>466.03999999999996</v>
      </c>
      <c r="U115" s="614">
        <f t="shared" si="89"/>
        <v>501.58000000000004</v>
      </c>
      <c r="V115" s="568">
        <f t="shared" si="89"/>
        <v>469.1</v>
      </c>
      <c r="W115" s="568">
        <f t="shared" si="89"/>
        <v>504.63</v>
      </c>
      <c r="X115" s="614">
        <f t="shared" si="89"/>
        <v>467.06000000000006</v>
      </c>
      <c r="Y115" s="614">
        <f t="shared" si="89"/>
        <v>502.6</v>
      </c>
      <c r="Z115" s="568">
        <f t="shared" si="89"/>
        <v>471.64</v>
      </c>
      <c r="AA115" s="568">
        <f t="shared" si="89"/>
        <v>507.16999999999996</v>
      </c>
      <c r="AB115" s="614">
        <f t="shared" si="89"/>
        <v>383.80999999999995</v>
      </c>
      <c r="AC115" s="614">
        <f t="shared" si="89"/>
        <v>410.90999999999997</v>
      </c>
      <c r="AD115" s="568">
        <f t="shared" si="89"/>
        <v>383.80999999999995</v>
      </c>
      <c r="AE115" s="568">
        <f t="shared" si="89"/>
        <v>410.90999999999997</v>
      </c>
      <c r="AF115" s="614">
        <f t="shared" si="89"/>
        <v>464.52</v>
      </c>
      <c r="AG115" s="614">
        <f t="shared" si="89"/>
        <v>500.05999999999995</v>
      </c>
      <c r="AH115" s="568">
        <f t="shared" si="89"/>
        <v>471.12</v>
      </c>
      <c r="AI115" s="568">
        <f t="shared" si="89"/>
        <v>506.67</v>
      </c>
      <c r="AJ115" s="614">
        <f t="shared" si="89"/>
        <v>464.52</v>
      </c>
      <c r="AK115" s="614">
        <f t="shared" si="89"/>
        <v>500.05999999999995</v>
      </c>
      <c r="AL115" s="568">
        <f t="shared" si="89"/>
        <v>471.64</v>
      </c>
      <c r="AM115" s="568">
        <f t="shared" si="89"/>
        <v>507.16999999999996</v>
      </c>
      <c r="AN115" s="614">
        <f t="shared" si="89"/>
        <v>467.06000000000006</v>
      </c>
      <c r="AO115" s="614">
        <f t="shared" si="89"/>
        <v>502.6</v>
      </c>
      <c r="AP115" s="568">
        <f t="shared" si="89"/>
        <v>434.34</v>
      </c>
      <c r="AQ115" s="568">
        <f t="shared" si="89"/>
        <v>434.34</v>
      </c>
      <c r="AR115" s="614">
        <f t="shared" si="89"/>
        <v>468.33</v>
      </c>
      <c r="AS115" s="614">
        <f t="shared" si="89"/>
        <v>503.87</v>
      </c>
      <c r="AT115" s="568">
        <f t="shared" si="89"/>
        <v>468.33</v>
      </c>
      <c r="AU115" s="568">
        <f t="shared" si="89"/>
        <v>503.87</v>
      </c>
      <c r="AV115" s="614">
        <f t="shared" si="89"/>
        <v>468.07</v>
      </c>
      <c r="AW115" s="614">
        <f t="shared" si="89"/>
        <v>503.62</v>
      </c>
      <c r="AX115" s="568">
        <f t="shared" si="89"/>
        <v>466.03999999999996</v>
      </c>
      <c r="AY115" s="568">
        <f t="shared" si="89"/>
        <v>501.58000000000004</v>
      </c>
      <c r="AZ115" s="614">
        <f t="shared" si="89"/>
        <v>464.52</v>
      </c>
      <c r="BA115" s="614">
        <f t="shared" si="89"/>
        <v>500.05999999999995</v>
      </c>
      <c r="BB115" s="568">
        <f t="shared" si="89"/>
        <v>471.64</v>
      </c>
      <c r="BC115" s="568">
        <f t="shared" si="89"/>
        <v>507.16999999999996</v>
      </c>
    </row>
    <row r="116" spans="1:55" s="574" customFormat="1">
      <c r="A116" s="1867" t="s">
        <v>191</v>
      </c>
      <c r="B116" s="1868"/>
      <c r="C116" s="1868"/>
      <c r="D116" s="1868"/>
      <c r="E116" s="1868"/>
      <c r="F116" s="1868"/>
      <c r="G116" s="1868"/>
      <c r="H116" s="1868"/>
      <c r="I116" s="1868"/>
      <c r="J116" s="1869"/>
      <c r="K116" s="660">
        <f t="shared" ref="K116:BC116" si="90">K109</f>
        <v>224.50636324786328</v>
      </c>
      <c r="L116" s="660">
        <f t="shared" si="90"/>
        <v>224.50636324786328</v>
      </c>
      <c r="M116" s="660">
        <f t="shared" si="90"/>
        <v>145.8102777777778</v>
      </c>
      <c r="N116" s="1360">
        <f t="shared" si="90"/>
        <v>302.52699999999999</v>
      </c>
      <c r="O116" s="1360">
        <f t="shared" si="90"/>
        <v>302.52699999999999</v>
      </c>
      <c r="P116" s="660">
        <f t="shared" si="90"/>
        <v>188.38369444444442</v>
      </c>
      <c r="Q116" s="660">
        <f t="shared" si="90"/>
        <v>188.38369444444442</v>
      </c>
      <c r="R116" s="1360">
        <f t="shared" si="90"/>
        <v>279.64838888888892</v>
      </c>
      <c r="S116" s="1360">
        <f t="shared" si="90"/>
        <v>279.64838888888892</v>
      </c>
      <c r="T116" s="660">
        <f t="shared" si="90"/>
        <v>215.73714814814812</v>
      </c>
      <c r="U116" s="660">
        <f t="shared" si="90"/>
        <v>215.73714814814812</v>
      </c>
      <c r="V116" s="1360">
        <f t="shared" si="90"/>
        <v>277.99344444444444</v>
      </c>
      <c r="W116" s="1360">
        <f t="shared" si="90"/>
        <v>277.99344444444444</v>
      </c>
      <c r="X116" s="660">
        <f t="shared" si="90"/>
        <v>240.25159259259257</v>
      </c>
      <c r="Y116" s="660">
        <f t="shared" si="90"/>
        <v>240.25159259259257</v>
      </c>
      <c r="Z116" s="1360">
        <f t="shared" si="90"/>
        <v>284.01474999999999</v>
      </c>
      <c r="AA116" s="1360">
        <f t="shared" si="90"/>
        <v>284.01474999999999</v>
      </c>
      <c r="AB116" s="660">
        <f t="shared" si="90"/>
        <v>269.97939169774969</v>
      </c>
      <c r="AC116" s="660">
        <f t="shared" si="90"/>
        <v>269.97939169774969</v>
      </c>
      <c r="AD116" s="1360">
        <f t="shared" si="90"/>
        <v>288.12297222222219</v>
      </c>
      <c r="AE116" s="1360">
        <f t="shared" si="90"/>
        <v>288.12297222222219</v>
      </c>
      <c r="AF116" s="660">
        <f t="shared" si="90"/>
        <v>394.33033333333333</v>
      </c>
      <c r="AG116" s="660">
        <f t="shared" si="90"/>
        <v>394.33033333333333</v>
      </c>
      <c r="AH116" s="1360">
        <f t="shared" si="90"/>
        <v>214.82798148148146</v>
      </c>
      <c r="AI116" s="1360">
        <f t="shared" si="90"/>
        <v>214.82798148148146</v>
      </c>
      <c r="AJ116" s="660">
        <f t="shared" si="90"/>
        <v>275.33911111111115</v>
      </c>
      <c r="AK116" s="660">
        <f t="shared" si="90"/>
        <v>275.33911111111115</v>
      </c>
      <c r="AL116" s="1360">
        <f t="shared" si="90"/>
        <v>228.60650012889016</v>
      </c>
      <c r="AM116" s="1360">
        <f t="shared" si="90"/>
        <v>228.60650012889016</v>
      </c>
      <c r="AN116" s="660">
        <f t="shared" si="90"/>
        <v>288.47154629629631</v>
      </c>
      <c r="AO116" s="660">
        <f t="shared" si="90"/>
        <v>288.47154629629631</v>
      </c>
      <c r="AP116" s="1360">
        <f t="shared" si="90"/>
        <v>298.50394444444441</v>
      </c>
      <c r="AQ116" s="1360">
        <f t="shared" si="90"/>
        <v>298.50394444444441</v>
      </c>
      <c r="AR116" s="660">
        <f t="shared" si="90"/>
        <v>307.88786111111108</v>
      </c>
      <c r="AS116" s="660">
        <f t="shared" si="90"/>
        <v>307.88786111111108</v>
      </c>
      <c r="AT116" s="1360">
        <f t="shared" si="90"/>
        <v>174.31758333333335</v>
      </c>
      <c r="AU116" s="1360">
        <f t="shared" si="90"/>
        <v>174.31758333333335</v>
      </c>
      <c r="AV116" s="660">
        <f t="shared" si="90"/>
        <v>298.53688888888888</v>
      </c>
      <c r="AW116" s="660">
        <f t="shared" si="90"/>
        <v>298.53688888888888</v>
      </c>
      <c r="AX116" s="1360">
        <f t="shared" si="90"/>
        <v>269.29750925925924</v>
      </c>
      <c r="AY116" s="1360">
        <f t="shared" si="90"/>
        <v>269.29750925925924</v>
      </c>
      <c r="AZ116" s="660">
        <f t="shared" si="90"/>
        <v>328.62594444444443</v>
      </c>
      <c r="BA116" s="660">
        <f t="shared" si="90"/>
        <v>328.62594444444443</v>
      </c>
      <c r="BB116" s="1360">
        <f t="shared" si="90"/>
        <v>307.78579444444449</v>
      </c>
      <c r="BC116" s="1360">
        <f t="shared" si="90"/>
        <v>307.78579444444449</v>
      </c>
    </row>
    <row r="117" spans="1:55" s="574" customFormat="1">
      <c r="A117" s="1955" t="s">
        <v>76</v>
      </c>
      <c r="B117" s="1956"/>
      <c r="C117" s="1956"/>
      <c r="D117" s="1956"/>
      <c r="E117" s="1956"/>
      <c r="F117" s="1956"/>
      <c r="G117" s="1956"/>
      <c r="H117" s="1956"/>
      <c r="I117" s="1956"/>
      <c r="J117" s="606"/>
      <c r="K117" s="582">
        <f t="shared" ref="K117:BC117" si="91">SUM(K112:K116)</f>
        <v>4842.2207032478627</v>
      </c>
      <c r="L117" s="582">
        <f t="shared" si="91"/>
        <v>5185.2261032478636</v>
      </c>
      <c r="M117" s="582">
        <f t="shared" si="91"/>
        <v>5864.6506177777774</v>
      </c>
      <c r="N117" s="573">
        <f t="shared" si="91"/>
        <v>4030.1509999999998</v>
      </c>
      <c r="O117" s="573">
        <f t="shared" si="91"/>
        <v>4291.616399999999</v>
      </c>
      <c r="P117" s="582">
        <f t="shared" si="91"/>
        <v>4763.6376944444446</v>
      </c>
      <c r="Q117" s="582">
        <f t="shared" si="91"/>
        <v>5106.6430944444446</v>
      </c>
      <c r="R117" s="573">
        <f t="shared" si="91"/>
        <v>4007.2723888888886</v>
      </c>
      <c r="S117" s="573">
        <f t="shared" si="91"/>
        <v>4268.7377888888886</v>
      </c>
      <c r="T117" s="582">
        <f t="shared" si="91"/>
        <v>4713.747148148148</v>
      </c>
      <c r="U117" s="582">
        <f t="shared" si="91"/>
        <v>5056.7625481481482</v>
      </c>
      <c r="V117" s="573">
        <f t="shared" si="91"/>
        <v>4805.4634444444446</v>
      </c>
      <c r="W117" s="573">
        <f t="shared" si="91"/>
        <v>5148.4688444444446</v>
      </c>
      <c r="X117" s="582">
        <f t="shared" si="91"/>
        <v>4748.0815925925926</v>
      </c>
      <c r="Y117" s="582">
        <f t="shared" si="91"/>
        <v>5091.0969925925929</v>
      </c>
      <c r="Z117" s="573">
        <f t="shared" si="91"/>
        <v>4836.0247500000005</v>
      </c>
      <c r="AA117" s="573">
        <f t="shared" si="91"/>
        <v>5179.0301500000005</v>
      </c>
      <c r="AB117" s="582">
        <f t="shared" si="91"/>
        <v>3974.3593916977493</v>
      </c>
      <c r="AC117" s="582">
        <f t="shared" si="91"/>
        <v>4235.8347916977491</v>
      </c>
      <c r="AD117" s="573">
        <f t="shared" si="91"/>
        <v>3992.5029722222216</v>
      </c>
      <c r="AE117" s="573">
        <f t="shared" si="91"/>
        <v>4253.9783722222219</v>
      </c>
      <c r="AF117" s="582">
        <f t="shared" si="91"/>
        <v>4877.6203333333333</v>
      </c>
      <c r="AG117" s="582">
        <f t="shared" si="91"/>
        <v>5220.6357333333326</v>
      </c>
      <c r="AH117" s="573">
        <f t="shared" si="91"/>
        <v>4761.9179814814815</v>
      </c>
      <c r="AI117" s="573">
        <f t="shared" si="91"/>
        <v>5104.943381481482</v>
      </c>
      <c r="AJ117" s="582">
        <f t="shared" si="91"/>
        <v>4758.6291111111113</v>
      </c>
      <c r="AK117" s="582">
        <f t="shared" si="91"/>
        <v>5101.6445111111107</v>
      </c>
      <c r="AL117" s="573">
        <f t="shared" si="91"/>
        <v>4780.61650012889</v>
      </c>
      <c r="AM117" s="573">
        <f t="shared" si="91"/>
        <v>5123.62190012889</v>
      </c>
      <c r="AN117" s="582">
        <f t="shared" si="91"/>
        <v>4796.3015462962958</v>
      </c>
      <c r="AO117" s="582">
        <f t="shared" si="91"/>
        <v>5139.316946296296</v>
      </c>
      <c r="AP117" s="573">
        <f t="shared" si="91"/>
        <v>4490.4639444444447</v>
      </c>
      <c r="AQ117" s="573">
        <f t="shared" si="91"/>
        <v>4490.4639444444447</v>
      </c>
      <c r="AR117" s="582">
        <f t="shared" si="91"/>
        <v>4827.9878611111117</v>
      </c>
      <c r="AS117" s="582">
        <f t="shared" si="91"/>
        <v>5171.003261111111</v>
      </c>
      <c r="AT117" s="573">
        <f t="shared" si="91"/>
        <v>4694.4175833333338</v>
      </c>
      <c r="AU117" s="573">
        <f t="shared" si="91"/>
        <v>5037.4329833333331</v>
      </c>
      <c r="AV117" s="582">
        <f t="shared" si="91"/>
        <v>4816.1768888888892</v>
      </c>
      <c r="AW117" s="582">
        <f t="shared" si="91"/>
        <v>5159.2022888888896</v>
      </c>
      <c r="AX117" s="573">
        <f t="shared" si="91"/>
        <v>4767.3075092592599</v>
      </c>
      <c r="AY117" s="573">
        <f t="shared" si="91"/>
        <v>5110.3229092592601</v>
      </c>
      <c r="AZ117" s="582">
        <f t="shared" si="91"/>
        <v>4811.915944444444</v>
      </c>
      <c r="BA117" s="582">
        <f t="shared" si="91"/>
        <v>5154.9313444444433</v>
      </c>
      <c r="BB117" s="573">
        <f t="shared" si="91"/>
        <v>4859.7957944444443</v>
      </c>
      <c r="BC117" s="573">
        <f t="shared" si="91"/>
        <v>5202.8011944444443</v>
      </c>
    </row>
    <row r="118" spans="1:55" s="574" customFormat="1" ht="51" customHeight="1">
      <c r="K118" s="575"/>
      <c r="L118" s="575"/>
      <c r="M118" s="575"/>
      <c r="N118" s="576"/>
      <c r="O118" s="576"/>
      <c r="P118" s="575"/>
      <c r="Q118" s="575"/>
      <c r="R118" s="576"/>
      <c r="S118" s="576"/>
      <c r="T118" s="575"/>
      <c r="U118" s="575"/>
      <c r="V118" s="576"/>
      <c r="W118" s="576"/>
      <c r="X118" s="575"/>
      <c r="Y118" s="575"/>
      <c r="Z118" s="576"/>
      <c r="AA118" s="576"/>
      <c r="AB118" s="575"/>
      <c r="AC118" s="575"/>
      <c r="AD118" s="576"/>
      <c r="AE118" s="576"/>
      <c r="AF118" s="575"/>
      <c r="AG118" s="575"/>
      <c r="AH118" s="576"/>
      <c r="AI118" s="576"/>
      <c r="AJ118" s="575"/>
      <c r="AK118" s="575"/>
      <c r="AL118" s="576"/>
      <c r="AM118" s="576"/>
      <c r="AN118" s="575"/>
      <c r="AO118" s="575"/>
      <c r="AP118" s="576"/>
      <c r="AQ118" s="576"/>
      <c r="AR118" s="575"/>
      <c r="AS118" s="575"/>
      <c r="AT118" s="576"/>
      <c r="AU118" s="576"/>
      <c r="AV118" s="575"/>
      <c r="AW118" s="575"/>
      <c r="AX118" s="576"/>
      <c r="AY118" s="576"/>
      <c r="AZ118" s="575"/>
      <c r="BA118" s="575"/>
      <c r="BB118" s="576"/>
      <c r="BC118" s="576"/>
    </row>
    <row r="119" spans="1:55" s="574" customFormat="1">
      <c r="A119" s="1927" t="s">
        <v>203</v>
      </c>
      <c r="B119" s="1928"/>
      <c r="C119" s="1928"/>
      <c r="D119" s="1928"/>
      <c r="E119" s="1928"/>
      <c r="F119" s="1928"/>
      <c r="G119" s="1928"/>
      <c r="H119" s="1928"/>
      <c r="I119" s="1928"/>
      <c r="J119" s="1984"/>
      <c r="K119" s="1914" t="s">
        <v>143</v>
      </c>
      <c r="L119" s="1914" t="s">
        <v>143</v>
      </c>
      <c r="M119" s="1914" t="s">
        <v>143</v>
      </c>
      <c r="N119" s="2008" t="s">
        <v>143</v>
      </c>
      <c r="O119" s="2008" t="s">
        <v>143</v>
      </c>
      <c r="P119" s="1914" t="s">
        <v>143</v>
      </c>
      <c r="Q119" s="1914" t="s">
        <v>143</v>
      </c>
      <c r="R119" s="2008" t="s">
        <v>143</v>
      </c>
      <c r="S119" s="2008" t="s">
        <v>143</v>
      </c>
      <c r="T119" s="1914" t="s">
        <v>143</v>
      </c>
      <c r="U119" s="1914" t="s">
        <v>143</v>
      </c>
      <c r="V119" s="2008" t="s">
        <v>143</v>
      </c>
      <c r="W119" s="2008" t="s">
        <v>143</v>
      </c>
      <c r="X119" s="1914" t="s">
        <v>143</v>
      </c>
      <c r="Y119" s="1914" t="s">
        <v>143</v>
      </c>
      <c r="Z119" s="2008" t="s">
        <v>143</v>
      </c>
      <c r="AA119" s="2008" t="s">
        <v>143</v>
      </c>
      <c r="AB119" s="1914" t="s">
        <v>143</v>
      </c>
      <c r="AC119" s="1914" t="s">
        <v>143</v>
      </c>
      <c r="AD119" s="2008" t="s">
        <v>143</v>
      </c>
      <c r="AE119" s="2008" t="s">
        <v>143</v>
      </c>
      <c r="AF119" s="1914" t="s">
        <v>143</v>
      </c>
      <c r="AG119" s="1914" t="s">
        <v>143</v>
      </c>
      <c r="AH119" s="2008" t="s">
        <v>143</v>
      </c>
      <c r="AI119" s="2008" t="s">
        <v>143</v>
      </c>
      <c r="AJ119" s="1914" t="s">
        <v>143</v>
      </c>
      <c r="AK119" s="1914" t="s">
        <v>143</v>
      </c>
      <c r="AL119" s="2008" t="s">
        <v>143</v>
      </c>
      <c r="AM119" s="2008" t="s">
        <v>143</v>
      </c>
      <c r="AN119" s="1914" t="s">
        <v>143</v>
      </c>
      <c r="AO119" s="1914" t="s">
        <v>143</v>
      </c>
      <c r="AP119" s="2008" t="s">
        <v>143</v>
      </c>
      <c r="AQ119" s="2008" t="s">
        <v>143</v>
      </c>
      <c r="AR119" s="1914" t="s">
        <v>143</v>
      </c>
      <c r="AS119" s="1914" t="s">
        <v>143</v>
      </c>
      <c r="AT119" s="2008" t="s">
        <v>143</v>
      </c>
      <c r="AU119" s="2008" t="s">
        <v>143</v>
      </c>
      <c r="AV119" s="1914" t="s">
        <v>143</v>
      </c>
      <c r="AW119" s="1914" t="s">
        <v>143</v>
      </c>
      <c r="AX119" s="2008" t="s">
        <v>143</v>
      </c>
      <c r="AY119" s="2008" t="s">
        <v>143</v>
      </c>
      <c r="AZ119" s="1914" t="s">
        <v>143</v>
      </c>
      <c r="BA119" s="1914" t="s">
        <v>143</v>
      </c>
      <c r="BB119" s="2008" t="s">
        <v>143</v>
      </c>
      <c r="BC119" s="2008" t="s">
        <v>143</v>
      </c>
    </row>
    <row r="120" spans="1:55" s="574" customFormat="1">
      <c r="A120" s="1908" t="s">
        <v>194</v>
      </c>
      <c r="B120" s="1909"/>
      <c r="C120" s="1909"/>
      <c r="D120" s="1909"/>
      <c r="E120" s="1909"/>
      <c r="F120" s="1909"/>
      <c r="G120" s="1909"/>
      <c r="H120" s="1909"/>
      <c r="I120" s="1909"/>
      <c r="J120" s="442" t="s">
        <v>193</v>
      </c>
      <c r="K120" s="1915"/>
      <c r="L120" s="1915"/>
      <c r="M120" s="1915"/>
      <c r="N120" s="2009"/>
      <c r="O120" s="2009"/>
      <c r="P120" s="1915"/>
      <c r="Q120" s="1915"/>
      <c r="R120" s="2009"/>
      <c r="S120" s="2009"/>
      <c r="T120" s="1915"/>
      <c r="U120" s="1915"/>
      <c r="V120" s="2009"/>
      <c r="W120" s="2009"/>
      <c r="X120" s="1915"/>
      <c r="Y120" s="1915"/>
      <c r="Z120" s="2009"/>
      <c r="AA120" s="2009"/>
      <c r="AB120" s="1915"/>
      <c r="AC120" s="1915"/>
      <c r="AD120" s="2009"/>
      <c r="AE120" s="2009"/>
      <c r="AF120" s="1915"/>
      <c r="AG120" s="1915"/>
      <c r="AH120" s="2009"/>
      <c r="AI120" s="2009"/>
      <c r="AJ120" s="1915"/>
      <c r="AK120" s="1915"/>
      <c r="AL120" s="2009"/>
      <c r="AM120" s="2009"/>
      <c r="AN120" s="1915"/>
      <c r="AO120" s="1915"/>
      <c r="AP120" s="2009"/>
      <c r="AQ120" s="2009"/>
      <c r="AR120" s="1915"/>
      <c r="AS120" s="1915"/>
      <c r="AT120" s="2009"/>
      <c r="AU120" s="2009"/>
      <c r="AV120" s="1915"/>
      <c r="AW120" s="1915"/>
      <c r="AX120" s="2009"/>
      <c r="AY120" s="2009"/>
      <c r="AZ120" s="1915"/>
      <c r="BA120" s="1915"/>
      <c r="BB120" s="2009"/>
      <c r="BC120" s="2009"/>
    </row>
    <row r="121" spans="1:55" s="574" customFormat="1" ht="29.25" customHeight="1">
      <c r="A121" s="566" t="s">
        <v>59</v>
      </c>
      <c r="B121" s="1952" t="s">
        <v>376</v>
      </c>
      <c r="C121" s="1973"/>
      <c r="D121" s="1973"/>
      <c r="E121" s="1973"/>
      <c r="F121" s="1973"/>
      <c r="G121" s="1973"/>
      <c r="H121" s="1973"/>
      <c r="I121" s="1974"/>
      <c r="J121" s="1468">
        <v>0.03</v>
      </c>
      <c r="K121" s="1367">
        <f t="shared" ref="K121:BC121" si="92">ROUND($J121*K$117,2)</f>
        <v>145.27000000000001</v>
      </c>
      <c r="L121" s="1367">
        <f t="shared" si="92"/>
        <v>155.56</v>
      </c>
      <c r="M121" s="1367">
        <f t="shared" si="92"/>
        <v>175.94</v>
      </c>
      <c r="N121" s="1366">
        <f t="shared" si="92"/>
        <v>120.9</v>
      </c>
      <c r="O121" s="1366">
        <f t="shared" si="92"/>
        <v>128.75</v>
      </c>
      <c r="P121" s="1367">
        <f t="shared" si="92"/>
        <v>142.91</v>
      </c>
      <c r="Q121" s="1367">
        <f t="shared" si="92"/>
        <v>153.19999999999999</v>
      </c>
      <c r="R121" s="1366">
        <f t="shared" si="92"/>
        <v>120.22</v>
      </c>
      <c r="S121" s="1366">
        <f t="shared" si="92"/>
        <v>128.06</v>
      </c>
      <c r="T121" s="1367">
        <f t="shared" si="92"/>
        <v>141.41</v>
      </c>
      <c r="U121" s="1367">
        <f t="shared" si="92"/>
        <v>151.69999999999999</v>
      </c>
      <c r="V121" s="1366">
        <f t="shared" si="92"/>
        <v>144.16</v>
      </c>
      <c r="W121" s="1366">
        <f t="shared" si="92"/>
        <v>154.44999999999999</v>
      </c>
      <c r="X121" s="1367">
        <f t="shared" si="92"/>
        <v>142.44</v>
      </c>
      <c r="Y121" s="1367">
        <f t="shared" si="92"/>
        <v>152.72999999999999</v>
      </c>
      <c r="Z121" s="1366">
        <f t="shared" si="92"/>
        <v>145.08000000000001</v>
      </c>
      <c r="AA121" s="1366">
        <f t="shared" si="92"/>
        <v>155.37</v>
      </c>
      <c r="AB121" s="1367">
        <f t="shared" si="92"/>
        <v>119.23</v>
      </c>
      <c r="AC121" s="1367">
        <f t="shared" si="92"/>
        <v>127.08</v>
      </c>
      <c r="AD121" s="1366">
        <f t="shared" si="92"/>
        <v>119.78</v>
      </c>
      <c r="AE121" s="1366">
        <f t="shared" si="92"/>
        <v>127.62</v>
      </c>
      <c r="AF121" s="1367">
        <f t="shared" si="92"/>
        <v>146.33000000000001</v>
      </c>
      <c r="AG121" s="1367">
        <f t="shared" si="92"/>
        <v>156.62</v>
      </c>
      <c r="AH121" s="1366">
        <f t="shared" si="92"/>
        <v>142.86000000000001</v>
      </c>
      <c r="AI121" s="1366">
        <f t="shared" si="92"/>
        <v>153.15</v>
      </c>
      <c r="AJ121" s="1367">
        <f t="shared" si="92"/>
        <v>142.76</v>
      </c>
      <c r="AK121" s="1367">
        <f t="shared" si="92"/>
        <v>153.05000000000001</v>
      </c>
      <c r="AL121" s="1366">
        <f t="shared" si="92"/>
        <v>143.41999999999999</v>
      </c>
      <c r="AM121" s="1366">
        <f t="shared" si="92"/>
        <v>153.71</v>
      </c>
      <c r="AN121" s="1367">
        <f t="shared" si="92"/>
        <v>143.88999999999999</v>
      </c>
      <c r="AO121" s="1367">
        <f t="shared" si="92"/>
        <v>154.18</v>
      </c>
      <c r="AP121" s="1366">
        <f t="shared" si="92"/>
        <v>134.71</v>
      </c>
      <c r="AQ121" s="1366">
        <f t="shared" si="92"/>
        <v>134.71</v>
      </c>
      <c r="AR121" s="1367">
        <f t="shared" si="92"/>
        <v>144.84</v>
      </c>
      <c r="AS121" s="1367">
        <f t="shared" si="92"/>
        <v>155.13</v>
      </c>
      <c r="AT121" s="1366">
        <f t="shared" si="92"/>
        <v>140.83000000000001</v>
      </c>
      <c r="AU121" s="1366">
        <f t="shared" si="92"/>
        <v>151.12</v>
      </c>
      <c r="AV121" s="1367">
        <f t="shared" si="92"/>
        <v>144.49</v>
      </c>
      <c r="AW121" s="1367">
        <f t="shared" si="92"/>
        <v>154.78</v>
      </c>
      <c r="AX121" s="1366">
        <f t="shared" si="92"/>
        <v>143.02000000000001</v>
      </c>
      <c r="AY121" s="1366">
        <f t="shared" si="92"/>
        <v>153.31</v>
      </c>
      <c r="AZ121" s="1367">
        <f t="shared" si="92"/>
        <v>144.36000000000001</v>
      </c>
      <c r="BA121" s="1367">
        <f t="shared" si="92"/>
        <v>154.65</v>
      </c>
      <c r="BB121" s="1366">
        <f t="shared" si="92"/>
        <v>145.79</v>
      </c>
      <c r="BC121" s="1366">
        <f t="shared" si="92"/>
        <v>156.08000000000001</v>
      </c>
    </row>
    <row r="122" spans="1:55" s="574" customFormat="1" ht="55.5" customHeight="1">
      <c r="A122" s="566" t="s">
        <v>61</v>
      </c>
      <c r="B122" s="1952" t="s">
        <v>1014</v>
      </c>
      <c r="C122" s="1953"/>
      <c r="D122" s="1953"/>
      <c r="E122" s="1953"/>
      <c r="F122" s="1953"/>
      <c r="G122" s="1953"/>
      <c r="H122" s="1953"/>
      <c r="I122" s="1954"/>
      <c r="J122" s="1468">
        <v>6.7900000000000002E-2</v>
      </c>
      <c r="K122" s="1367">
        <f t="shared" ref="K122:BC122" si="93">ROUND($J122*(K$117+K$121),2)</f>
        <v>338.65</v>
      </c>
      <c r="L122" s="1367">
        <f t="shared" si="93"/>
        <v>362.64</v>
      </c>
      <c r="M122" s="1367">
        <f t="shared" si="93"/>
        <v>410.16</v>
      </c>
      <c r="N122" s="1366">
        <f t="shared" si="93"/>
        <v>281.86</v>
      </c>
      <c r="O122" s="1366">
        <f t="shared" si="93"/>
        <v>300.14</v>
      </c>
      <c r="P122" s="1367">
        <f t="shared" si="93"/>
        <v>333.15</v>
      </c>
      <c r="Q122" s="1367">
        <f t="shared" si="93"/>
        <v>357.14</v>
      </c>
      <c r="R122" s="1366">
        <f t="shared" si="93"/>
        <v>280.26</v>
      </c>
      <c r="S122" s="1366">
        <f t="shared" si="93"/>
        <v>298.54000000000002</v>
      </c>
      <c r="T122" s="1367">
        <f t="shared" si="93"/>
        <v>329.67</v>
      </c>
      <c r="U122" s="1367">
        <f t="shared" si="93"/>
        <v>353.65</v>
      </c>
      <c r="V122" s="1366">
        <f t="shared" si="93"/>
        <v>336.08</v>
      </c>
      <c r="W122" s="1366">
        <f t="shared" si="93"/>
        <v>360.07</v>
      </c>
      <c r="X122" s="1367">
        <f t="shared" si="93"/>
        <v>332.07</v>
      </c>
      <c r="Y122" s="1367">
        <f t="shared" si="93"/>
        <v>356.06</v>
      </c>
      <c r="Z122" s="1366">
        <f t="shared" si="93"/>
        <v>338.22</v>
      </c>
      <c r="AA122" s="1366">
        <f t="shared" si="93"/>
        <v>362.21</v>
      </c>
      <c r="AB122" s="1367">
        <f t="shared" si="93"/>
        <v>277.95</v>
      </c>
      <c r="AC122" s="1367">
        <f t="shared" si="93"/>
        <v>296.24</v>
      </c>
      <c r="AD122" s="1366">
        <f t="shared" si="93"/>
        <v>279.22000000000003</v>
      </c>
      <c r="AE122" s="1366">
        <f t="shared" si="93"/>
        <v>297.51</v>
      </c>
      <c r="AF122" s="1367">
        <f t="shared" si="93"/>
        <v>341.13</v>
      </c>
      <c r="AG122" s="1367">
        <f t="shared" si="93"/>
        <v>365.12</v>
      </c>
      <c r="AH122" s="1366">
        <f t="shared" si="93"/>
        <v>333.03</v>
      </c>
      <c r="AI122" s="1366">
        <f t="shared" si="93"/>
        <v>357.02</v>
      </c>
      <c r="AJ122" s="1367">
        <f t="shared" si="93"/>
        <v>332.8</v>
      </c>
      <c r="AK122" s="1367">
        <f t="shared" si="93"/>
        <v>356.79</v>
      </c>
      <c r="AL122" s="1366">
        <f t="shared" si="93"/>
        <v>334.34</v>
      </c>
      <c r="AM122" s="1366">
        <f t="shared" si="93"/>
        <v>358.33</v>
      </c>
      <c r="AN122" s="1367">
        <f t="shared" si="93"/>
        <v>335.44</v>
      </c>
      <c r="AO122" s="1367">
        <f t="shared" si="93"/>
        <v>359.43</v>
      </c>
      <c r="AP122" s="1366">
        <f t="shared" si="93"/>
        <v>314.05</v>
      </c>
      <c r="AQ122" s="1366">
        <f t="shared" si="93"/>
        <v>314.05</v>
      </c>
      <c r="AR122" s="1367">
        <f t="shared" si="93"/>
        <v>337.66</v>
      </c>
      <c r="AS122" s="1367">
        <f t="shared" si="93"/>
        <v>361.64</v>
      </c>
      <c r="AT122" s="1366">
        <f t="shared" si="93"/>
        <v>328.31</v>
      </c>
      <c r="AU122" s="1366">
        <f t="shared" si="93"/>
        <v>352.3</v>
      </c>
      <c r="AV122" s="1367">
        <f t="shared" si="93"/>
        <v>336.83</v>
      </c>
      <c r="AW122" s="1367">
        <f t="shared" si="93"/>
        <v>360.82</v>
      </c>
      <c r="AX122" s="1366">
        <f t="shared" si="93"/>
        <v>333.41</v>
      </c>
      <c r="AY122" s="1366">
        <f t="shared" si="93"/>
        <v>357.4</v>
      </c>
      <c r="AZ122" s="1367">
        <f t="shared" si="93"/>
        <v>336.53</v>
      </c>
      <c r="BA122" s="1367">
        <f t="shared" si="93"/>
        <v>360.52</v>
      </c>
      <c r="BB122" s="1366">
        <f t="shared" si="93"/>
        <v>339.88</v>
      </c>
      <c r="BC122" s="1366">
        <f t="shared" si="93"/>
        <v>363.87</v>
      </c>
    </row>
    <row r="123" spans="1:55" s="574" customFormat="1">
      <c r="A123" s="1970" t="s">
        <v>63</v>
      </c>
      <c r="B123" s="1892" t="s">
        <v>195</v>
      </c>
      <c r="C123" s="1893"/>
      <c r="D123" s="1893"/>
      <c r="E123" s="1893"/>
      <c r="F123" s="1893"/>
      <c r="G123" s="1893"/>
      <c r="H123" s="1893"/>
      <c r="I123" s="2022"/>
      <c r="J123" s="661"/>
      <c r="K123" s="662">
        <f>ROUND(($J124+$J125+$J126+K127)/(1-($J124+$J125+$J126+K127))*(K117+K121+K122),2)</f>
        <v>675.14</v>
      </c>
      <c r="L123" s="662">
        <f>ROUND(($J124+$J125+$J126+L127)/(1-($J124+$J125+$J126+L127))*(L117+L121+L122),2)</f>
        <v>722.97</v>
      </c>
      <c r="M123" s="662">
        <f>ROUND(($J124+$J125+$J126+M127)/(1-($J124+$J125+$J126+M127))*(M117+M121+M122),2)</f>
        <v>817.7</v>
      </c>
      <c r="N123" s="663">
        <f>ROUND(($J124+$J125+$J126+N127)/(1-($J124+$J125+$J126+N127))*(N117+N121+N122),2)</f>
        <v>561.91999999999996</v>
      </c>
      <c r="O123" s="663">
        <f>ROUND(($J124+$J125+$J126+O127)/(1-($J124+$J125+$J126+O127))*(O117+O121+O122),2)</f>
        <v>598.37</v>
      </c>
      <c r="P123" s="662">
        <f t="shared" ref="P123:BC123" si="94">ROUND(($J124+$J125+$J126+P127)/(1-($J124+$J125+$J126+P127))*(P117+P121+P122),2)</f>
        <v>664.19</v>
      </c>
      <c r="Q123" s="662">
        <f t="shared" si="94"/>
        <v>712.01</v>
      </c>
      <c r="R123" s="663">
        <f t="shared" si="94"/>
        <v>558.73</v>
      </c>
      <c r="S123" s="663">
        <f t="shared" si="94"/>
        <v>595.17999999999995</v>
      </c>
      <c r="T123" s="662">
        <f t="shared" si="94"/>
        <v>791.92</v>
      </c>
      <c r="U123" s="662">
        <f t="shared" si="94"/>
        <v>849.54</v>
      </c>
      <c r="V123" s="663">
        <f t="shared" si="94"/>
        <v>737.89</v>
      </c>
      <c r="W123" s="663">
        <f t="shared" si="94"/>
        <v>790.56</v>
      </c>
      <c r="X123" s="662">
        <f t="shared" si="94"/>
        <v>662.02</v>
      </c>
      <c r="Y123" s="662">
        <f t="shared" si="94"/>
        <v>709.84</v>
      </c>
      <c r="Z123" s="663">
        <f t="shared" si="94"/>
        <v>883.97</v>
      </c>
      <c r="AA123" s="663">
        <f t="shared" si="94"/>
        <v>946.67</v>
      </c>
      <c r="AB123" s="662">
        <f t="shared" si="94"/>
        <v>726.47</v>
      </c>
      <c r="AC123" s="662">
        <f t="shared" si="94"/>
        <v>774.26</v>
      </c>
      <c r="AD123" s="663">
        <f t="shared" si="94"/>
        <v>729.78</v>
      </c>
      <c r="AE123" s="663">
        <f t="shared" si="94"/>
        <v>777.58</v>
      </c>
      <c r="AF123" s="662">
        <f t="shared" si="94"/>
        <v>891.57</v>
      </c>
      <c r="AG123" s="662">
        <f t="shared" si="94"/>
        <v>954.27</v>
      </c>
      <c r="AH123" s="663">
        <f t="shared" si="94"/>
        <v>731.2</v>
      </c>
      <c r="AI123" s="663">
        <f t="shared" si="94"/>
        <v>783.88</v>
      </c>
      <c r="AJ123" s="662">
        <f t="shared" si="94"/>
        <v>730.7</v>
      </c>
      <c r="AK123" s="662">
        <f t="shared" si="94"/>
        <v>783.37</v>
      </c>
      <c r="AL123" s="663">
        <f t="shared" si="94"/>
        <v>873.84</v>
      </c>
      <c r="AM123" s="663">
        <f t="shared" si="94"/>
        <v>936.54</v>
      </c>
      <c r="AN123" s="662">
        <f t="shared" si="94"/>
        <v>876.71</v>
      </c>
      <c r="AO123" s="662">
        <f t="shared" si="94"/>
        <v>939.41</v>
      </c>
      <c r="AP123" s="663">
        <f t="shared" si="94"/>
        <v>626.1</v>
      </c>
      <c r="AQ123" s="663">
        <f t="shared" si="94"/>
        <v>626.1</v>
      </c>
      <c r="AR123" s="662">
        <f t="shared" si="94"/>
        <v>811.11</v>
      </c>
      <c r="AS123" s="662">
        <f t="shared" si="94"/>
        <v>868.74</v>
      </c>
      <c r="AT123" s="663">
        <f t="shared" si="94"/>
        <v>788.67</v>
      </c>
      <c r="AU123" s="663">
        <f t="shared" si="94"/>
        <v>846.3</v>
      </c>
      <c r="AV123" s="662">
        <f t="shared" si="94"/>
        <v>739.54</v>
      </c>
      <c r="AW123" s="662">
        <f t="shared" si="94"/>
        <v>792.21</v>
      </c>
      <c r="AX123" s="663">
        <f t="shared" si="94"/>
        <v>871.41</v>
      </c>
      <c r="AY123" s="663">
        <f t="shared" si="94"/>
        <v>934.11</v>
      </c>
      <c r="AZ123" s="662">
        <f t="shared" si="94"/>
        <v>879.56</v>
      </c>
      <c r="BA123" s="662">
        <f t="shared" si="94"/>
        <v>942.26</v>
      </c>
      <c r="BB123" s="663">
        <f t="shared" si="94"/>
        <v>888.31</v>
      </c>
      <c r="BC123" s="663">
        <f t="shared" si="94"/>
        <v>951.01</v>
      </c>
    </row>
    <row r="124" spans="1:55" s="574" customFormat="1">
      <c r="A124" s="1971"/>
      <c r="B124" s="1961" t="s">
        <v>491</v>
      </c>
      <c r="C124" s="1962"/>
      <c r="D124" s="1962"/>
      <c r="E124" s="1963"/>
      <c r="F124" s="585" t="s">
        <v>198</v>
      </c>
      <c r="G124" s="604"/>
      <c r="H124" s="604"/>
      <c r="I124" s="606"/>
      <c r="J124" s="1469">
        <v>1.6500000000000001E-2</v>
      </c>
      <c r="K124" s="664">
        <f>ROUND(($J124)*K139,2)</f>
        <v>99.02</v>
      </c>
      <c r="L124" s="664">
        <f>ROUND(($J124)*L139,2)</f>
        <v>106.04</v>
      </c>
      <c r="M124" s="664">
        <f>ROUND(($J124)*M139,2)</f>
        <v>119.93</v>
      </c>
      <c r="N124" s="665">
        <f>ROUND(($J$124)*N139,2)</f>
        <v>82.41</v>
      </c>
      <c r="O124" s="665">
        <f>ROUND(($J$124)*O139,2)</f>
        <v>87.76</v>
      </c>
      <c r="P124" s="664">
        <f>ROUND(($J124)*P139,2)</f>
        <v>97.41</v>
      </c>
      <c r="Q124" s="664">
        <f>ROUND(($J124)*Q139,2)</f>
        <v>104.43</v>
      </c>
      <c r="R124" s="665">
        <f>ROUND(($J$124)*R139,2)</f>
        <v>81.95</v>
      </c>
      <c r="S124" s="665">
        <f>ROUND(($J$124)*S139,2)</f>
        <v>87.29</v>
      </c>
      <c r="T124" s="664">
        <f>ROUND(($J124)*T139,2)</f>
        <v>98.62</v>
      </c>
      <c r="U124" s="664">
        <f>ROUND(($J124)*U139,2)</f>
        <v>105.79</v>
      </c>
      <c r="V124" s="665">
        <f>ROUND(($J$124)*V139,2)</f>
        <v>99.39</v>
      </c>
      <c r="W124" s="665">
        <f>ROUND(($J$124)*W139,2)</f>
        <v>106.48</v>
      </c>
      <c r="X124" s="664">
        <f>ROUND(($J124)*X139,2)</f>
        <v>97.1</v>
      </c>
      <c r="Y124" s="664">
        <f>ROUND(($J124)*Y139,2)</f>
        <v>104.11</v>
      </c>
      <c r="Z124" s="665">
        <f>ROUND(($J$124)*Z139,2)</f>
        <v>102.35</v>
      </c>
      <c r="AA124" s="665">
        <f>ROUND(($J$124)*AA139,2)</f>
        <v>109.61</v>
      </c>
      <c r="AB124" s="664">
        <f>ROUND(($J124)*AB139,2)</f>
        <v>84.12</v>
      </c>
      <c r="AC124" s="664">
        <f>ROUND(($J124)*AC139,2)</f>
        <v>89.65</v>
      </c>
      <c r="AD124" s="665">
        <f>ROUND(($J$124)*AD139,2)</f>
        <v>84.5</v>
      </c>
      <c r="AE124" s="665">
        <f>ROUND(($J$124)*AE139,2)</f>
        <v>90.04</v>
      </c>
      <c r="AF124" s="664">
        <f>ROUND(($J124)*AF139,2)</f>
        <v>103.23</v>
      </c>
      <c r="AG124" s="664">
        <f>ROUND(($J124)*AG139,2)</f>
        <v>110.49</v>
      </c>
      <c r="AH124" s="665">
        <f>ROUND(($J$124)*AH139,2)</f>
        <v>98.49</v>
      </c>
      <c r="AI124" s="665">
        <f>ROUND(($J$124)*AI139,2)</f>
        <v>105.58</v>
      </c>
      <c r="AJ124" s="664">
        <f>ROUND(($J124)*AJ139,2)</f>
        <v>98.42</v>
      </c>
      <c r="AK124" s="664">
        <f>ROUND(($J124)*AK139,2)</f>
        <v>105.52</v>
      </c>
      <c r="AL124" s="665">
        <f>ROUND(($J$124)*AL139,2)</f>
        <v>101.18</v>
      </c>
      <c r="AM124" s="665">
        <f>ROUND(($J$124)*AM139,2)</f>
        <v>108.44</v>
      </c>
      <c r="AN124" s="664">
        <f>ROUND(($J124)*AN139,2)</f>
        <v>101.51</v>
      </c>
      <c r="AO124" s="664">
        <f>ROUND(($J124)*AO139,2)</f>
        <v>108.77</v>
      </c>
      <c r="AP124" s="665">
        <f>ROUND(($J$124)*AP139,2)</f>
        <v>91.83</v>
      </c>
      <c r="AQ124" s="665">
        <f>ROUND(($J$124)*AQ139,2)</f>
        <v>91.83</v>
      </c>
      <c r="AR124" s="664">
        <f>ROUND(($J124)*AR139,2)</f>
        <v>101.01</v>
      </c>
      <c r="AS124" s="664">
        <f>ROUND(($J124)*AS139,2)</f>
        <v>108.18</v>
      </c>
      <c r="AT124" s="665">
        <f>ROUND(($J$124)*AT139,2)</f>
        <v>98.21</v>
      </c>
      <c r="AU124" s="665">
        <f>ROUND(($J$124)*AU139,2)</f>
        <v>105.39</v>
      </c>
      <c r="AV124" s="664">
        <f>ROUND(($J124)*AV139,2)</f>
        <v>99.61</v>
      </c>
      <c r="AW124" s="664">
        <f>ROUND(($J124)*AW139,2)</f>
        <v>106.71</v>
      </c>
      <c r="AX124" s="665">
        <f>ROUND(($J$124)*AX139,2)</f>
        <v>100.9</v>
      </c>
      <c r="AY124" s="665">
        <f>ROUND(($J$124)*AY139,2)</f>
        <v>108.16</v>
      </c>
      <c r="AZ124" s="664">
        <f>ROUND(($J124)*AZ139,2)</f>
        <v>101.84</v>
      </c>
      <c r="BA124" s="664">
        <f>ROUND(($J124)*BA139,2)</f>
        <v>109.1</v>
      </c>
      <c r="BB124" s="665">
        <f>ROUND(($J$124)*BB139,2)</f>
        <v>102.86</v>
      </c>
      <c r="BC124" s="665">
        <f>ROUND(($J$124)*BC139,2)</f>
        <v>110.12</v>
      </c>
    </row>
    <row r="125" spans="1:55" s="574" customFormat="1">
      <c r="A125" s="1971"/>
      <c r="B125" s="1964"/>
      <c r="C125" s="1965"/>
      <c r="D125" s="1965"/>
      <c r="E125" s="1966"/>
      <c r="F125" s="585" t="s">
        <v>199</v>
      </c>
      <c r="G125" s="604"/>
      <c r="H125" s="604"/>
      <c r="I125" s="606"/>
      <c r="J125" s="1469">
        <v>7.5999999999999998E-2</v>
      </c>
      <c r="K125" s="664">
        <f>ROUND(($J125)*K139,2)</f>
        <v>456.1</v>
      </c>
      <c r="L125" s="664">
        <f>ROUND(($J125)*L139,2)</f>
        <v>488.41</v>
      </c>
      <c r="M125" s="664">
        <f>ROUND(($J125)*M139,2)</f>
        <v>552.4</v>
      </c>
      <c r="N125" s="665">
        <f>ROUND(($J$125)*N139,2)</f>
        <v>379.61</v>
      </c>
      <c r="O125" s="665">
        <f>ROUND(($J$125)*O139,2)</f>
        <v>404.23</v>
      </c>
      <c r="P125" s="664">
        <f>ROUND(($J125)*P139,2)</f>
        <v>448.7</v>
      </c>
      <c r="Q125" s="664">
        <f>ROUND(($J125)*Q139,2)</f>
        <v>481</v>
      </c>
      <c r="R125" s="665">
        <f>ROUND(($J$125)*R139,2)</f>
        <v>377.45</v>
      </c>
      <c r="S125" s="665">
        <f>ROUND(($J$125)*S139,2)</f>
        <v>402.08</v>
      </c>
      <c r="T125" s="664">
        <f>ROUND(($J125)*T139,2)</f>
        <v>454.23</v>
      </c>
      <c r="U125" s="664">
        <f>ROUND(($J125)*U139,2)</f>
        <v>487.29</v>
      </c>
      <c r="V125" s="665">
        <f>ROUND(($J$125)*V139,2)</f>
        <v>457.79</v>
      </c>
      <c r="W125" s="665">
        <f>ROUND(($J$125)*W139,2)</f>
        <v>490.47</v>
      </c>
      <c r="X125" s="664">
        <f>ROUND(($J125)*X139,2)</f>
        <v>447.23</v>
      </c>
      <c r="Y125" s="664">
        <f>ROUND(($J125)*Y139,2)</f>
        <v>479.54</v>
      </c>
      <c r="Z125" s="665">
        <f>ROUND(($J$125)*Z139,2)</f>
        <v>471.45</v>
      </c>
      <c r="AA125" s="665">
        <f>ROUND(($J$125)*AA139,2)</f>
        <v>504.89</v>
      </c>
      <c r="AB125" s="664">
        <f>ROUND(($J125)*AB139,2)</f>
        <v>387.45</v>
      </c>
      <c r="AC125" s="664">
        <f>ROUND(($J125)*AC139,2)</f>
        <v>412.94</v>
      </c>
      <c r="AD125" s="665">
        <f>ROUND(($J$125)*AD139,2)</f>
        <v>389.22</v>
      </c>
      <c r="AE125" s="665">
        <f>ROUND(($J$125)*AE139,2)</f>
        <v>414.71</v>
      </c>
      <c r="AF125" s="664">
        <f>ROUND(($J125)*AF139,2)</f>
        <v>475.51</v>
      </c>
      <c r="AG125" s="664">
        <f>ROUND(($J125)*AG139,2)</f>
        <v>508.95</v>
      </c>
      <c r="AH125" s="665">
        <f>ROUND(($J$125)*AH139,2)</f>
        <v>453.64</v>
      </c>
      <c r="AI125" s="665">
        <f>ROUND(($J$125)*AI139,2)</f>
        <v>486.32</v>
      </c>
      <c r="AJ125" s="664">
        <f>ROUND(($J125)*AJ139,2)</f>
        <v>453.33</v>
      </c>
      <c r="AK125" s="664">
        <f>ROUND(($J125)*AK139,2)</f>
        <v>486.01</v>
      </c>
      <c r="AL125" s="665">
        <f>ROUND(($J$125)*AL139,2)</f>
        <v>466.05</v>
      </c>
      <c r="AM125" s="665">
        <f>ROUND(($J$125)*AM139,2)</f>
        <v>499.49</v>
      </c>
      <c r="AN125" s="664">
        <f>ROUND(($J125)*AN139,2)</f>
        <v>467.58</v>
      </c>
      <c r="AO125" s="664">
        <f>ROUND(($J125)*AO139,2)</f>
        <v>501.02</v>
      </c>
      <c r="AP125" s="665">
        <f>ROUND(($J$125)*AP139,2)</f>
        <v>422.96</v>
      </c>
      <c r="AQ125" s="665">
        <f>ROUND(($J$125)*AQ139,2)</f>
        <v>422.96</v>
      </c>
      <c r="AR125" s="664">
        <f>ROUND(($J125)*AR139,2)</f>
        <v>465.24</v>
      </c>
      <c r="AS125" s="664">
        <f>ROUND(($J125)*AS139,2)</f>
        <v>498.3</v>
      </c>
      <c r="AT125" s="665">
        <f>ROUND(($J$125)*AT139,2)</f>
        <v>452.37</v>
      </c>
      <c r="AU125" s="665">
        <f>ROUND(($J$125)*AU139,2)</f>
        <v>485.42</v>
      </c>
      <c r="AV125" s="664">
        <f>ROUND(($J125)*AV139,2)</f>
        <v>458.81</v>
      </c>
      <c r="AW125" s="664">
        <f>ROUND(($J125)*AW139,2)</f>
        <v>491.49</v>
      </c>
      <c r="AX125" s="665">
        <f>ROUND(($J$125)*AX139,2)</f>
        <v>464.75</v>
      </c>
      <c r="AY125" s="665">
        <f>ROUND(($J$125)*AY139,2)</f>
        <v>498.19</v>
      </c>
      <c r="AZ125" s="664">
        <f>ROUND(($J125)*AZ139,2)</f>
        <v>469.1</v>
      </c>
      <c r="BA125" s="664">
        <f>ROUND(($J125)*BA139,2)</f>
        <v>502.54</v>
      </c>
      <c r="BB125" s="665">
        <f>ROUND(($J$125)*BB139,2)</f>
        <v>473.77</v>
      </c>
      <c r="BC125" s="665">
        <f>ROUND(($J$125)*BC139,2)</f>
        <v>507.21</v>
      </c>
    </row>
    <row r="126" spans="1:55" s="574" customFormat="1">
      <c r="A126" s="1972"/>
      <c r="B126" s="1967"/>
      <c r="C126" s="1968"/>
      <c r="D126" s="1968"/>
      <c r="E126" s="1969"/>
      <c r="F126" s="585"/>
      <c r="G126" s="1364"/>
      <c r="H126" s="1364"/>
      <c r="I126" s="666"/>
      <c r="J126" s="1469"/>
      <c r="K126" s="667">
        <f>ROUND($J126*K139,2)</f>
        <v>0</v>
      </c>
      <c r="L126" s="667">
        <f t="shared" ref="L126:BC126" si="95">ROUND($J126*L139,2)</f>
        <v>0</v>
      </c>
      <c r="M126" s="667">
        <f t="shared" si="95"/>
        <v>0</v>
      </c>
      <c r="N126" s="668">
        <f>ROUND($J126*N139,2)</f>
        <v>0</v>
      </c>
      <c r="O126" s="668">
        <f t="shared" si="95"/>
        <v>0</v>
      </c>
      <c r="P126" s="667">
        <f t="shared" si="95"/>
        <v>0</v>
      </c>
      <c r="Q126" s="667">
        <f t="shared" si="95"/>
        <v>0</v>
      </c>
      <c r="R126" s="668">
        <f t="shared" si="95"/>
        <v>0</v>
      </c>
      <c r="S126" s="668">
        <f t="shared" si="95"/>
        <v>0</v>
      </c>
      <c r="T126" s="667">
        <f t="shared" si="95"/>
        <v>0</v>
      </c>
      <c r="U126" s="667">
        <f t="shared" si="95"/>
        <v>0</v>
      </c>
      <c r="V126" s="668">
        <f t="shared" si="95"/>
        <v>0</v>
      </c>
      <c r="W126" s="668">
        <f t="shared" si="95"/>
        <v>0</v>
      </c>
      <c r="X126" s="667">
        <f t="shared" si="95"/>
        <v>0</v>
      </c>
      <c r="Y126" s="667">
        <f t="shared" si="95"/>
        <v>0</v>
      </c>
      <c r="Z126" s="668">
        <f t="shared" si="95"/>
        <v>0</v>
      </c>
      <c r="AA126" s="668">
        <f t="shared" si="95"/>
        <v>0</v>
      </c>
      <c r="AB126" s="667">
        <f t="shared" si="95"/>
        <v>0</v>
      </c>
      <c r="AC126" s="667">
        <f t="shared" si="95"/>
        <v>0</v>
      </c>
      <c r="AD126" s="668">
        <f t="shared" si="95"/>
        <v>0</v>
      </c>
      <c r="AE126" s="668">
        <f t="shared" si="95"/>
        <v>0</v>
      </c>
      <c r="AF126" s="667">
        <f t="shared" si="95"/>
        <v>0</v>
      </c>
      <c r="AG126" s="667">
        <f t="shared" si="95"/>
        <v>0</v>
      </c>
      <c r="AH126" s="668">
        <f t="shared" si="95"/>
        <v>0</v>
      </c>
      <c r="AI126" s="668">
        <f t="shared" si="95"/>
        <v>0</v>
      </c>
      <c r="AJ126" s="667">
        <f t="shared" si="95"/>
        <v>0</v>
      </c>
      <c r="AK126" s="667">
        <f t="shared" si="95"/>
        <v>0</v>
      </c>
      <c r="AL126" s="668">
        <f t="shared" si="95"/>
        <v>0</v>
      </c>
      <c r="AM126" s="668">
        <f t="shared" si="95"/>
        <v>0</v>
      </c>
      <c r="AN126" s="667">
        <f t="shared" si="95"/>
        <v>0</v>
      </c>
      <c r="AO126" s="667">
        <f t="shared" si="95"/>
        <v>0</v>
      </c>
      <c r="AP126" s="668">
        <f t="shared" si="95"/>
        <v>0</v>
      </c>
      <c r="AQ126" s="668">
        <f t="shared" si="95"/>
        <v>0</v>
      </c>
      <c r="AR126" s="667">
        <f t="shared" si="95"/>
        <v>0</v>
      </c>
      <c r="AS126" s="667">
        <f t="shared" si="95"/>
        <v>0</v>
      </c>
      <c r="AT126" s="668">
        <f t="shared" si="95"/>
        <v>0</v>
      </c>
      <c r="AU126" s="668">
        <f t="shared" si="95"/>
        <v>0</v>
      </c>
      <c r="AV126" s="667">
        <f t="shared" si="95"/>
        <v>0</v>
      </c>
      <c r="AW126" s="667">
        <f t="shared" si="95"/>
        <v>0</v>
      </c>
      <c r="AX126" s="668">
        <f t="shared" si="95"/>
        <v>0</v>
      </c>
      <c r="AY126" s="668">
        <f t="shared" si="95"/>
        <v>0</v>
      </c>
      <c r="AZ126" s="667">
        <f t="shared" si="95"/>
        <v>0</v>
      </c>
      <c r="BA126" s="667">
        <f t="shared" si="95"/>
        <v>0</v>
      </c>
      <c r="BB126" s="668">
        <f t="shared" si="95"/>
        <v>0</v>
      </c>
      <c r="BC126" s="668">
        <f t="shared" si="95"/>
        <v>0</v>
      </c>
    </row>
    <row r="127" spans="1:55" s="673" customFormat="1">
      <c r="A127" s="1972"/>
      <c r="B127" s="1961" t="s">
        <v>492</v>
      </c>
      <c r="C127" s="1962"/>
      <c r="D127" s="1962"/>
      <c r="E127" s="1963"/>
      <c r="F127" s="2016" t="s">
        <v>238</v>
      </c>
      <c r="G127" s="2017"/>
      <c r="H127" s="2017"/>
      <c r="I127" s="669"/>
      <c r="J127" s="670" t="s">
        <v>463</v>
      </c>
      <c r="K127" s="671">
        <f>VLOOKUP(K5,'Dados do Licitante'!$I$18:$J$41,2,0)</f>
        <v>0.02</v>
      </c>
      <c r="L127" s="671">
        <f>VLOOKUP(L5,'Dados do Licitante'!$I$18:$J$41,2,0)</f>
        <v>0.02</v>
      </c>
      <c r="M127" s="671">
        <f>VLOOKUP(M5,'Dados do Licitante'!$I$18:$J$41,2,0)</f>
        <v>0.02</v>
      </c>
      <c r="N127" s="672">
        <f>VLOOKUP(N5,'Dados do Licitante'!$I$18:$J$41,2,0)</f>
        <v>0.02</v>
      </c>
      <c r="O127" s="672">
        <f>VLOOKUP(O5,'Dados do Licitante'!$I$18:$J$41,2,0)</f>
        <v>0.02</v>
      </c>
      <c r="P127" s="671">
        <f>VLOOKUP(P5,'Dados do Licitante'!$I$18:$J$41,2,0)</f>
        <v>0.02</v>
      </c>
      <c r="Q127" s="671">
        <f>VLOOKUP(Q5,'Dados do Licitante'!$I$18:$J$41,2,0)</f>
        <v>0.02</v>
      </c>
      <c r="R127" s="672">
        <f>VLOOKUP(R5,'Dados do Licitante'!$I$18:$J$41,2,0)</f>
        <v>0.02</v>
      </c>
      <c r="S127" s="672">
        <f>VLOOKUP(S5,'Dados do Licitante'!$I$18:$J$41,2,0)</f>
        <v>0.02</v>
      </c>
      <c r="T127" s="671">
        <f>VLOOKUP(T5,'Dados do Licitante'!$I$18:$J$41,2,0)</f>
        <v>0.04</v>
      </c>
      <c r="U127" s="671">
        <f>VLOOKUP(U5,'Dados do Licitante'!$I$18:$J$41,2,0)</f>
        <v>0.04</v>
      </c>
      <c r="V127" s="672">
        <f>VLOOKUP(V5,'Dados do Licitante'!$I$18:$J$41,2,0)</f>
        <v>0.03</v>
      </c>
      <c r="W127" s="672">
        <f>VLOOKUP(W5,'Dados do Licitante'!$I$18:$J$41,2,0)</f>
        <v>0.03</v>
      </c>
      <c r="X127" s="671">
        <f>VLOOKUP(X5,'Dados do Licitante'!$I$18:$J$41,2,0)</f>
        <v>0.02</v>
      </c>
      <c r="Y127" s="671">
        <f>VLOOKUP(Y5,'Dados do Licitante'!$I$18:$J$41,2,0)</f>
        <v>0.02</v>
      </c>
      <c r="Z127" s="672">
        <f>VLOOKUP(Z5,'Dados do Licitante'!$I$18:$J$41,2,0)</f>
        <v>0.05</v>
      </c>
      <c r="AA127" s="672">
        <f>VLOOKUP(AA5,'Dados do Licitante'!$I$18:$J$41,2,0)</f>
        <v>0.05</v>
      </c>
      <c r="AB127" s="671">
        <f>VLOOKUP(AB5,'Dados do Licitante'!$I$18:$J$41,2,0)</f>
        <v>0.05</v>
      </c>
      <c r="AC127" s="671">
        <f>VLOOKUP(AC5,'Dados do Licitante'!$I$18:$J$41,2,0)</f>
        <v>0.05</v>
      </c>
      <c r="AD127" s="672">
        <f>VLOOKUP(AD5,'Dados do Licitante'!$I$18:$J$41,2,0)</f>
        <v>0.05</v>
      </c>
      <c r="AE127" s="672">
        <f>VLOOKUP(AE5,'Dados do Licitante'!$I$18:$J$41,2,0)</f>
        <v>0.05</v>
      </c>
      <c r="AF127" s="671">
        <f>VLOOKUP(AF5,'Dados do Licitante'!$I$18:$J$41,2,0)</f>
        <v>0.05</v>
      </c>
      <c r="AG127" s="671">
        <f>VLOOKUP(AG5,'Dados do Licitante'!$I$18:$J$41,2,0)</f>
        <v>0.05</v>
      </c>
      <c r="AH127" s="672">
        <f>VLOOKUP(AH5,'Dados do Licitante'!$I$18:$J$41,2,0)</f>
        <v>0.03</v>
      </c>
      <c r="AI127" s="672">
        <f>VLOOKUP(AI5,'Dados do Licitante'!$I$18:$J$41,2,0)</f>
        <v>0.03</v>
      </c>
      <c r="AJ127" s="671">
        <f>VLOOKUP(AJ5,'Dados do Licitante'!$I$18:$J$41,2,0)</f>
        <v>0.03</v>
      </c>
      <c r="AK127" s="671">
        <f>VLOOKUP(AK5,'Dados do Licitante'!$I$18:$J$41,2,0)</f>
        <v>0.03</v>
      </c>
      <c r="AL127" s="672">
        <f>VLOOKUP(AL5,'Dados do Licitante'!$I$18:$J$41,2,0)</f>
        <v>0.05</v>
      </c>
      <c r="AM127" s="672">
        <f>VLOOKUP(AM5,'Dados do Licitante'!$I$18:$J$41,2,0)</f>
        <v>0.05</v>
      </c>
      <c r="AN127" s="671">
        <f>VLOOKUP(AN5,'Dados do Licitante'!$I$18:$J$41,2,0)</f>
        <v>0.05</v>
      </c>
      <c r="AO127" s="671">
        <f>VLOOKUP(AO5,'Dados do Licitante'!$I$18:$J$41,2,0)</f>
        <v>0.05</v>
      </c>
      <c r="AP127" s="672">
        <f>VLOOKUP(AP5,'Dados do Licitante'!$I$18:$J$41,2,0)</f>
        <v>0.02</v>
      </c>
      <c r="AQ127" s="672">
        <f>VLOOKUP(AQ5,'Dados do Licitante'!$I$18:$J$41,2,0)</f>
        <v>0.02</v>
      </c>
      <c r="AR127" s="671">
        <f>VLOOKUP(AR5,'Dados do Licitante'!$I$18:$J$41,2,0)</f>
        <v>0.04</v>
      </c>
      <c r="AS127" s="671">
        <f>VLOOKUP(AS5,'Dados do Licitante'!$I$18:$J$41,2,0)</f>
        <v>0.04</v>
      </c>
      <c r="AT127" s="672">
        <f>VLOOKUP(AT5,'Dados do Licitante'!$I$18:$J$41,2,0)</f>
        <v>0.04</v>
      </c>
      <c r="AU127" s="672">
        <f>VLOOKUP(AU5,'Dados do Licitante'!$I$18:$J$41,2,0)</f>
        <v>0.04</v>
      </c>
      <c r="AV127" s="671">
        <f>VLOOKUP(AV5,'Dados do Licitante'!$I$18:$J$41,2,0)</f>
        <v>0.03</v>
      </c>
      <c r="AW127" s="671">
        <f>VLOOKUP(AW5,'Dados do Licitante'!$I$18:$J$41,2,0)</f>
        <v>0.03</v>
      </c>
      <c r="AX127" s="672">
        <f>VLOOKUP(AX5,'Dados do Licitante'!$I$18:$J$41,2,0)</f>
        <v>0.05</v>
      </c>
      <c r="AY127" s="672">
        <f>VLOOKUP(AY5,'Dados do Licitante'!$I$18:$J$41,2,0)</f>
        <v>0.05</v>
      </c>
      <c r="AZ127" s="671">
        <f>VLOOKUP(AZ5,'Dados do Licitante'!$I$18:$J$41,2,0)</f>
        <v>0.05</v>
      </c>
      <c r="BA127" s="671">
        <f>VLOOKUP(BA5,'Dados do Licitante'!$I$18:$J$41,2,0)</f>
        <v>0.05</v>
      </c>
      <c r="BB127" s="672">
        <f>VLOOKUP(BB5,'Dados do Licitante'!$I$18:$J$41,2,0)</f>
        <v>0.05</v>
      </c>
      <c r="BC127" s="672">
        <f>VLOOKUP(BC5,'Dados do Licitante'!$I$18:$J$41,2,0)</f>
        <v>0.05</v>
      </c>
    </row>
    <row r="128" spans="1:55" s="574" customFormat="1">
      <c r="A128" s="1972"/>
      <c r="B128" s="1967"/>
      <c r="C128" s="1968"/>
      <c r="D128" s="1968"/>
      <c r="E128" s="1969"/>
      <c r="F128" s="2018"/>
      <c r="G128" s="2019"/>
      <c r="H128" s="2019"/>
      <c r="I128" s="2020"/>
      <c r="J128" s="2021"/>
      <c r="K128" s="664">
        <f>K127*K139</f>
        <v>120.0256</v>
      </c>
      <c r="L128" s="664">
        <f>L127*L139</f>
        <v>128.52792206495727</v>
      </c>
      <c r="M128" s="664">
        <f>M127*M139</f>
        <v>145.36901235555555</v>
      </c>
      <c r="N128" s="665">
        <f t="shared" ref="N128:BC128" si="96">N127*N139</f>
        <v>99.896619999999999</v>
      </c>
      <c r="O128" s="665">
        <f t="shared" si="96"/>
        <v>106.37752799999998</v>
      </c>
      <c r="P128" s="664">
        <f t="shared" si="96"/>
        <v>118.07775388888889</v>
      </c>
      <c r="Q128" s="664">
        <f t="shared" si="96"/>
        <v>126.57986188888889</v>
      </c>
      <c r="R128" s="665">
        <f t="shared" si="96"/>
        <v>99.32964777777778</v>
      </c>
      <c r="S128" s="665">
        <f t="shared" si="96"/>
        <v>105.81035577777777</v>
      </c>
      <c r="T128" s="664">
        <f t="shared" si="96"/>
        <v>239.06988592592592</v>
      </c>
      <c r="U128" s="664">
        <f t="shared" si="96"/>
        <v>256.4661019259259</v>
      </c>
      <c r="V128" s="665">
        <f t="shared" si="96"/>
        <v>180.70780333333335</v>
      </c>
      <c r="W128" s="665">
        <f t="shared" si="96"/>
        <v>193.60646533333332</v>
      </c>
      <c r="X128" s="664">
        <f t="shared" si="96"/>
        <v>117.69223185185184</v>
      </c>
      <c r="Y128" s="664">
        <f t="shared" si="96"/>
        <v>126.19453985185186</v>
      </c>
      <c r="Z128" s="665">
        <f t="shared" si="96"/>
        <v>310.16473750000006</v>
      </c>
      <c r="AA128" s="665">
        <f t="shared" si="96"/>
        <v>332.16400750000003</v>
      </c>
      <c r="AB128" s="664">
        <f t="shared" si="96"/>
        <v>254.90046958488747</v>
      </c>
      <c r="AC128" s="664">
        <f t="shared" si="96"/>
        <v>271.67073958488749</v>
      </c>
      <c r="AD128" s="665">
        <f t="shared" si="96"/>
        <v>256.06414861111108</v>
      </c>
      <c r="AE128" s="665">
        <f t="shared" si="96"/>
        <v>272.83441861111112</v>
      </c>
      <c r="AF128" s="664">
        <f t="shared" si="96"/>
        <v>312.83251666666666</v>
      </c>
      <c r="AG128" s="664">
        <f t="shared" si="96"/>
        <v>334.83228666666668</v>
      </c>
      <c r="AH128" s="665">
        <f t="shared" si="96"/>
        <v>179.07023944444444</v>
      </c>
      <c r="AI128" s="665">
        <f t="shared" si="96"/>
        <v>191.96980144444447</v>
      </c>
      <c r="AJ128" s="664">
        <f t="shared" si="96"/>
        <v>178.94667333333334</v>
      </c>
      <c r="AK128" s="664">
        <f t="shared" si="96"/>
        <v>191.84563533333332</v>
      </c>
      <c r="AL128" s="665">
        <f t="shared" si="96"/>
        <v>306.61082500644454</v>
      </c>
      <c r="AM128" s="665">
        <f t="shared" si="96"/>
        <v>328.61009500644451</v>
      </c>
      <c r="AN128" s="664">
        <f t="shared" si="96"/>
        <v>307.61707731481482</v>
      </c>
      <c r="AO128" s="664">
        <f t="shared" si="96"/>
        <v>329.61684731481483</v>
      </c>
      <c r="AP128" s="665">
        <f t="shared" si="96"/>
        <v>111.30647888888889</v>
      </c>
      <c r="AQ128" s="665">
        <f t="shared" si="96"/>
        <v>111.30647888888889</v>
      </c>
      <c r="AR128" s="664">
        <f t="shared" si="96"/>
        <v>244.86391444444445</v>
      </c>
      <c r="AS128" s="664">
        <f t="shared" si="96"/>
        <v>262.26053044444444</v>
      </c>
      <c r="AT128" s="665">
        <f t="shared" si="96"/>
        <v>238.08910333333333</v>
      </c>
      <c r="AU128" s="665">
        <f t="shared" si="96"/>
        <v>255.48611933333333</v>
      </c>
      <c r="AV128" s="664">
        <f t="shared" si="96"/>
        <v>181.11110666666667</v>
      </c>
      <c r="AW128" s="664">
        <f t="shared" si="96"/>
        <v>194.01036866666666</v>
      </c>
      <c r="AX128" s="665">
        <f t="shared" si="96"/>
        <v>305.75737546296301</v>
      </c>
      <c r="AY128" s="665">
        <f t="shared" si="96"/>
        <v>327.75714546296302</v>
      </c>
      <c r="AZ128" s="664">
        <f t="shared" si="96"/>
        <v>308.61829722222222</v>
      </c>
      <c r="BA128" s="664">
        <f t="shared" si="96"/>
        <v>330.61806722222218</v>
      </c>
      <c r="BB128" s="665">
        <f t="shared" si="96"/>
        <v>311.68878972222223</v>
      </c>
      <c r="BC128" s="665">
        <f t="shared" si="96"/>
        <v>333.68805972222225</v>
      </c>
    </row>
    <row r="129" spans="1:55" s="574" customFormat="1">
      <c r="A129" s="1873" t="s">
        <v>76</v>
      </c>
      <c r="B129" s="1874"/>
      <c r="C129" s="1874"/>
      <c r="D129" s="1874"/>
      <c r="E129" s="1874"/>
      <c r="F129" s="1874"/>
      <c r="G129" s="1874"/>
      <c r="H129" s="1874"/>
      <c r="I129" s="1874"/>
      <c r="J129" s="653"/>
      <c r="K129" s="674">
        <f t="shared" ref="K129:BC129" si="97">SUM(K121:K123)</f>
        <v>1159.06</v>
      </c>
      <c r="L129" s="674">
        <f t="shared" si="97"/>
        <v>1241.17</v>
      </c>
      <c r="M129" s="674">
        <f t="shared" si="97"/>
        <v>1403.8000000000002</v>
      </c>
      <c r="N129" s="675">
        <f t="shared" si="97"/>
        <v>964.68</v>
      </c>
      <c r="O129" s="675">
        <f t="shared" si="97"/>
        <v>1027.26</v>
      </c>
      <c r="P129" s="674">
        <f t="shared" si="97"/>
        <v>1140.25</v>
      </c>
      <c r="Q129" s="674">
        <f t="shared" si="97"/>
        <v>1222.3499999999999</v>
      </c>
      <c r="R129" s="675">
        <f t="shared" si="97"/>
        <v>959.21</v>
      </c>
      <c r="S129" s="675">
        <f t="shared" si="97"/>
        <v>1021.78</v>
      </c>
      <c r="T129" s="674">
        <f t="shared" si="97"/>
        <v>1263</v>
      </c>
      <c r="U129" s="674">
        <f t="shared" si="97"/>
        <v>1354.8899999999999</v>
      </c>
      <c r="V129" s="675">
        <f t="shared" si="97"/>
        <v>1218.1300000000001</v>
      </c>
      <c r="W129" s="675">
        <f t="shared" si="97"/>
        <v>1305.08</v>
      </c>
      <c r="X129" s="674">
        <f t="shared" si="97"/>
        <v>1136.53</v>
      </c>
      <c r="Y129" s="674">
        <f t="shared" si="97"/>
        <v>1218.6300000000001</v>
      </c>
      <c r="Z129" s="675">
        <f t="shared" si="97"/>
        <v>1367.27</v>
      </c>
      <c r="AA129" s="675">
        <f t="shared" si="97"/>
        <v>1464.25</v>
      </c>
      <c r="AB129" s="674">
        <f t="shared" si="97"/>
        <v>1123.6500000000001</v>
      </c>
      <c r="AC129" s="674">
        <f t="shared" si="97"/>
        <v>1197.58</v>
      </c>
      <c r="AD129" s="675">
        <f t="shared" si="97"/>
        <v>1128.78</v>
      </c>
      <c r="AE129" s="675">
        <f t="shared" si="97"/>
        <v>1202.71</v>
      </c>
      <c r="AF129" s="674">
        <f t="shared" si="97"/>
        <v>1379.0300000000002</v>
      </c>
      <c r="AG129" s="674">
        <f t="shared" si="97"/>
        <v>1476.01</v>
      </c>
      <c r="AH129" s="675">
        <f t="shared" si="97"/>
        <v>1207.0900000000001</v>
      </c>
      <c r="AI129" s="675">
        <f t="shared" si="97"/>
        <v>1294.05</v>
      </c>
      <c r="AJ129" s="674">
        <f t="shared" si="97"/>
        <v>1206.26</v>
      </c>
      <c r="AK129" s="674">
        <f t="shared" si="97"/>
        <v>1293.21</v>
      </c>
      <c r="AL129" s="675">
        <f t="shared" si="97"/>
        <v>1351.6</v>
      </c>
      <c r="AM129" s="675">
        <f t="shared" si="97"/>
        <v>1448.58</v>
      </c>
      <c r="AN129" s="674">
        <f t="shared" si="97"/>
        <v>1356.04</v>
      </c>
      <c r="AO129" s="674">
        <f t="shared" si="97"/>
        <v>1453.02</v>
      </c>
      <c r="AP129" s="675">
        <f t="shared" si="97"/>
        <v>1074.8600000000001</v>
      </c>
      <c r="AQ129" s="675">
        <f t="shared" si="97"/>
        <v>1074.8600000000001</v>
      </c>
      <c r="AR129" s="674">
        <f t="shared" si="97"/>
        <v>1293.6100000000001</v>
      </c>
      <c r="AS129" s="674">
        <f t="shared" si="97"/>
        <v>1385.51</v>
      </c>
      <c r="AT129" s="675">
        <f t="shared" si="97"/>
        <v>1257.81</v>
      </c>
      <c r="AU129" s="675">
        <f t="shared" si="97"/>
        <v>1349.72</v>
      </c>
      <c r="AV129" s="674">
        <f t="shared" si="97"/>
        <v>1220.8599999999999</v>
      </c>
      <c r="AW129" s="674">
        <f t="shared" si="97"/>
        <v>1307.81</v>
      </c>
      <c r="AX129" s="675">
        <f t="shared" si="97"/>
        <v>1347.8400000000001</v>
      </c>
      <c r="AY129" s="675">
        <f t="shared" si="97"/>
        <v>1444.82</v>
      </c>
      <c r="AZ129" s="674">
        <f t="shared" si="97"/>
        <v>1360.4499999999998</v>
      </c>
      <c r="BA129" s="674">
        <f t="shared" si="97"/>
        <v>1457.4299999999998</v>
      </c>
      <c r="BB129" s="675">
        <f t="shared" si="97"/>
        <v>1373.98</v>
      </c>
      <c r="BC129" s="675">
        <f t="shared" si="97"/>
        <v>1470.96</v>
      </c>
    </row>
    <row r="130" spans="1:55" s="574" customFormat="1" ht="51" customHeight="1">
      <c r="K130" s="575"/>
      <c r="L130" s="575"/>
      <c r="M130" s="575"/>
      <c r="N130" s="576"/>
      <c r="O130" s="576"/>
      <c r="P130" s="575"/>
      <c r="Q130" s="575"/>
      <c r="R130" s="576"/>
      <c r="S130" s="576"/>
      <c r="T130" s="575"/>
      <c r="U130" s="575"/>
      <c r="V130" s="576"/>
      <c r="W130" s="576"/>
      <c r="X130" s="575"/>
      <c r="Y130" s="575"/>
      <c r="Z130" s="576"/>
      <c r="AA130" s="576"/>
      <c r="AB130" s="575"/>
      <c r="AC130" s="575"/>
      <c r="AD130" s="576"/>
      <c r="AE130" s="576"/>
      <c r="AF130" s="575"/>
      <c r="AG130" s="575"/>
      <c r="AH130" s="576"/>
      <c r="AI130" s="576"/>
      <c r="AJ130" s="575"/>
      <c r="AK130" s="575"/>
      <c r="AL130" s="576"/>
      <c r="AM130" s="576"/>
      <c r="AN130" s="575"/>
      <c r="AO130" s="575"/>
      <c r="AP130" s="576"/>
      <c r="AQ130" s="576"/>
      <c r="AR130" s="575"/>
      <c r="AS130" s="575"/>
      <c r="AT130" s="576"/>
      <c r="AU130" s="576"/>
      <c r="AV130" s="575"/>
      <c r="AW130" s="575"/>
      <c r="AX130" s="576"/>
      <c r="AY130" s="576"/>
      <c r="AZ130" s="575"/>
      <c r="BA130" s="575"/>
      <c r="BB130" s="576"/>
      <c r="BC130" s="576"/>
    </row>
    <row r="131" spans="1:55">
      <c r="A131" s="1870" t="s">
        <v>202</v>
      </c>
      <c r="B131" s="1871"/>
      <c r="C131" s="1871"/>
      <c r="D131" s="1871"/>
      <c r="E131" s="1871"/>
      <c r="F131" s="1871"/>
      <c r="G131" s="1871"/>
      <c r="H131" s="1871"/>
      <c r="I131" s="1871"/>
      <c r="J131" s="1872"/>
      <c r="K131" s="564" t="s">
        <v>143</v>
      </c>
      <c r="L131" s="564" t="s">
        <v>143</v>
      </c>
      <c r="M131" s="564" t="s">
        <v>143</v>
      </c>
      <c r="N131" s="1357" t="s">
        <v>143</v>
      </c>
      <c r="O131" s="1357" t="s">
        <v>143</v>
      </c>
      <c r="P131" s="564" t="s">
        <v>143</v>
      </c>
      <c r="Q131" s="564" t="s">
        <v>143</v>
      </c>
      <c r="R131" s="1357" t="s">
        <v>143</v>
      </c>
      <c r="S131" s="1357" t="s">
        <v>143</v>
      </c>
      <c r="T131" s="564" t="s">
        <v>143</v>
      </c>
      <c r="U131" s="564" t="s">
        <v>143</v>
      </c>
      <c r="V131" s="1357" t="s">
        <v>143</v>
      </c>
      <c r="W131" s="1357" t="s">
        <v>143</v>
      </c>
      <c r="X131" s="564" t="s">
        <v>143</v>
      </c>
      <c r="Y131" s="564" t="s">
        <v>143</v>
      </c>
      <c r="Z131" s="1357" t="s">
        <v>143</v>
      </c>
      <c r="AA131" s="1357" t="s">
        <v>143</v>
      </c>
      <c r="AB131" s="564" t="s">
        <v>143</v>
      </c>
      <c r="AC131" s="564" t="s">
        <v>143</v>
      </c>
      <c r="AD131" s="1357" t="s">
        <v>143</v>
      </c>
      <c r="AE131" s="1357" t="s">
        <v>143</v>
      </c>
      <c r="AF131" s="564" t="s">
        <v>143</v>
      </c>
      <c r="AG131" s="564" t="s">
        <v>143</v>
      </c>
      <c r="AH131" s="1357" t="s">
        <v>143</v>
      </c>
      <c r="AI131" s="1357" t="s">
        <v>143</v>
      </c>
      <c r="AJ131" s="564" t="s">
        <v>143</v>
      </c>
      <c r="AK131" s="564" t="s">
        <v>143</v>
      </c>
      <c r="AL131" s="1357" t="s">
        <v>143</v>
      </c>
      <c r="AM131" s="1357" t="s">
        <v>143</v>
      </c>
      <c r="AN131" s="564" t="s">
        <v>143</v>
      </c>
      <c r="AO131" s="564" t="s">
        <v>143</v>
      </c>
      <c r="AP131" s="1357" t="s">
        <v>143</v>
      </c>
      <c r="AQ131" s="1357" t="s">
        <v>143</v>
      </c>
      <c r="AR131" s="564" t="s">
        <v>143</v>
      </c>
      <c r="AS131" s="564" t="s">
        <v>143</v>
      </c>
      <c r="AT131" s="1357" t="s">
        <v>143</v>
      </c>
      <c r="AU131" s="1357" t="s">
        <v>143</v>
      </c>
      <c r="AV131" s="564" t="s">
        <v>143</v>
      </c>
      <c r="AW131" s="564" t="s">
        <v>143</v>
      </c>
      <c r="AX131" s="1357" t="s">
        <v>143</v>
      </c>
      <c r="AY131" s="1357" t="s">
        <v>143</v>
      </c>
      <c r="AZ131" s="564" t="s">
        <v>143</v>
      </c>
      <c r="BA131" s="564" t="s">
        <v>143</v>
      </c>
      <c r="BB131" s="1357" t="s">
        <v>143</v>
      </c>
      <c r="BC131" s="1357" t="s">
        <v>143</v>
      </c>
    </row>
    <row r="132" spans="1:55">
      <c r="A132" s="1867" t="s">
        <v>187</v>
      </c>
      <c r="B132" s="1868"/>
      <c r="C132" s="1868"/>
      <c r="D132" s="1868"/>
      <c r="E132" s="1868"/>
      <c r="F132" s="1868"/>
      <c r="G132" s="1868"/>
      <c r="H132" s="1868"/>
      <c r="I132" s="1868"/>
      <c r="J132" s="1869"/>
      <c r="K132" s="614">
        <f t="shared" ref="K132:BC132" si="98">K13</f>
        <v>2067</v>
      </c>
      <c r="L132" s="614">
        <f t="shared" si="98"/>
        <v>2265.7800000000002</v>
      </c>
      <c r="M132" s="614">
        <f t="shared" si="98"/>
        <v>2705.17</v>
      </c>
      <c r="N132" s="568">
        <f t="shared" si="98"/>
        <v>1590</v>
      </c>
      <c r="O132" s="568">
        <f t="shared" si="98"/>
        <v>1742.91</v>
      </c>
      <c r="P132" s="614">
        <f t="shared" si="98"/>
        <v>2067</v>
      </c>
      <c r="Q132" s="614">
        <f t="shared" si="98"/>
        <v>2265.7800000000002</v>
      </c>
      <c r="R132" s="568">
        <f t="shared" si="98"/>
        <v>1590</v>
      </c>
      <c r="S132" s="568">
        <f t="shared" si="98"/>
        <v>1742.91</v>
      </c>
      <c r="T132" s="614">
        <f t="shared" si="98"/>
        <v>2067</v>
      </c>
      <c r="U132" s="614">
        <f t="shared" si="98"/>
        <v>2265.7800000000002</v>
      </c>
      <c r="V132" s="568">
        <f t="shared" si="98"/>
        <v>2067</v>
      </c>
      <c r="W132" s="568">
        <f t="shared" si="98"/>
        <v>2265.7800000000002</v>
      </c>
      <c r="X132" s="614">
        <f t="shared" si="98"/>
        <v>2067</v>
      </c>
      <c r="Y132" s="614">
        <f t="shared" si="98"/>
        <v>2265.7800000000002</v>
      </c>
      <c r="Z132" s="568">
        <f t="shared" si="98"/>
        <v>2067</v>
      </c>
      <c r="AA132" s="568">
        <f t="shared" si="98"/>
        <v>2265.7800000000002</v>
      </c>
      <c r="AB132" s="614">
        <f t="shared" si="98"/>
        <v>1590</v>
      </c>
      <c r="AC132" s="614">
        <f t="shared" si="98"/>
        <v>1742.91</v>
      </c>
      <c r="AD132" s="568">
        <f t="shared" si="98"/>
        <v>1590</v>
      </c>
      <c r="AE132" s="568">
        <f t="shared" si="98"/>
        <v>1742.91</v>
      </c>
      <c r="AF132" s="614">
        <f t="shared" si="98"/>
        <v>2067</v>
      </c>
      <c r="AG132" s="614">
        <f t="shared" si="98"/>
        <v>2265.7800000000002</v>
      </c>
      <c r="AH132" s="568">
        <f t="shared" si="98"/>
        <v>2067</v>
      </c>
      <c r="AI132" s="568">
        <f t="shared" si="98"/>
        <v>2265.7800000000002</v>
      </c>
      <c r="AJ132" s="614">
        <f t="shared" si="98"/>
        <v>2067</v>
      </c>
      <c r="AK132" s="614">
        <f t="shared" si="98"/>
        <v>2265.7800000000002</v>
      </c>
      <c r="AL132" s="568">
        <f t="shared" si="98"/>
        <v>2067</v>
      </c>
      <c r="AM132" s="568">
        <f t="shared" si="98"/>
        <v>2265.7800000000002</v>
      </c>
      <c r="AN132" s="614">
        <f t="shared" si="98"/>
        <v>2067</v>
      </c>
      <c r="AO132" s="614">
        <f t="shared" si="98"/>
        <v>2265.7800000000002</v>
      </c>
      <c r="AP132" s="568">
        <f t="shared" si="98"/>
        <v>2067</v>
      </c>
      <c r="AQ132" s="568">
        <f t="shared" si="98"/>
        <v>2067</v>
      </c>
      <c r="AR132" s="614">
        <f t="shared" si="98"/>
        <v>2067</v>
      </c>
      <c r="AS132" s="614">
        <f t="shared" si="98"/>
        <v>2265.7800000000002</v>
      </c>
      <c r="AT132" s="568">
        <f t="shared" si="98"/>
        <v>2067</v>
      </c>
      <c r="AU132" s="568">
        <f t="shared" si="98"/>
        <v>2265.7800000000002</v>
      </c>
      <c r="AV132" s="614">
        <f t="shared" si="98"/>
        <v>2067</v>
      </c>
      <c r="AW132" s="614">
        <f t="shared" si="98"/>
        <v>2265.7800000000002</v>
      </c>
      <c r="AX132" s="568">
        <f t="shared" si="98"/>
        <v>2067</v>
      </c>
      <c r="AY132" s="568">
        <f t="shared" si="98"/>
        <v>2265.7800000000002</v>
      </c>
      <c r="AZ132" s="614">
        <f t="shared" si="98"/>
        <v>2067</v>
      </c>
      <c r="BA132" s="614">
        <f t="shared" si="98"/>
        <v>2265.7800000000002</v>
      </c>
      <c r="BB132" s="568">
        <f t="shared" si="98"/>
        <v>2067</v>
      </c>
      <c r="BC132" s="568">
        <f t="shared" si="98"/>
        <v>2265.7800000000002</v>
      </c>
    </row>
    <row r="133" spans="1:55">
      <c r="A133" s="1867" t="s">
        <v>188</v>
      </c>
      <c r="B133" s="1868"/>
      <c r="C133" s="1868"/>
      <c r="D133" s="1868"/>
      <c r="E133" s="1868"/>
      <c r="F133" s="1868"/>
      <c r="G133" s="1868"/>
      <c r="H133" s="1868"/>
      <c r="I133" s="1868"/>
      <c r="J133" s="1869"/>
      <c r="K133" s="614">
        <f t="shared" ref="K133:BC133" si="99">K65</f>
        <v>1921.65434</v>
      </c>
      <c r="L133" s="614">
        <f t="shared" si="99"/>
        <v>2015.8697400000001</v>
      </c>
      <c r="M133" s="614">
        <f t="shared" si="99"/>
        <v>2224.0403399999996</v>
      </c>
      <c r="N133" s="568">
        <f t="shared" si="99"/>
        <v>1635.5539999999999</v>
      </c>
      <c r="O133" s="568">
        <f t="shared" si="99"/>
        <v>1705.8793999999998</v>
      </c>
      <c r="P133" s="614">
        <f t="shared" si="99"/>
        <v>1883.5940000000001</v>
      </c>
      <c r="Q133" s="614">
        <f t="shared" si="99"/>
        <v>1977.8093999999999</v>
      </c>
      <c r="R133" s="568">
        <f t="shared" si="99"/>
        <v>1635.5539999999999</v>
      </c>
      <c r="S133" s="568">
        <f t="shared" si="99"/>
        <v>1705.8793999999998</v>
      </c>
      <c r="T133" s="614">
        <f t="shared" si="99"/>
        <v>1814.3600000000001</v>
      </c>
      <c r="U133" s="614">
        <f t="shared" si="99"/>
        <v>1908.5753999999999</v>
      </c>
      <c r="V133" s="568">
        <f t="shared" si="99"/>
        <v>1840.7600000000002</v>
      </c>
      <c r="W133" s="568">
        <f t="shared" si="99"/>
        <v>1934.9753999999998</v>
      </c>
      <c r="X133" s="614">
        <f t="shared" si="99"/>
        <v>1823.16</v>
      </c>
      <c r="Y133" s="614">
        <f t="shared" si="99"/>
        <v>1917.3753999999999</v>
      </c>
      <c r="Z133" s="568">
        <f t="shared" si="99"/>
        <v>1862.7600000000002</v>
      </c>
      <c r="AA133" s="568">
        <f t="shared" si="99"/>
        <v>1956.9753999999998</v>
      </c>
      <c r="AB133" s="614">
        <f t="shared" si="99"/>
        <v>1614.7199999999998</v>
      </c>
      <c r="AC133" s="614">
        <f t="shared" si="99"/>
        <v>1685.0454</v>
      </c>
      <c r="AD133" s="568">
        <f t="shared" si="99"/>
        <v>1614.7199999999998</v>
      </c>
      <c r="AE133" s="568">
        <f t="shared" si="99"/>
        <v>1685.0454</v>
      </c>
      <c r="AF133" s="614">
        <f t="shared" si="99"/>
        <v>1801.16</v>
      </c>
      <c r="AG133" s="614">
        <f t="shared" si="99"/>
        <v>1895.3753999999999</v>
      </c>
      <c r="AH133" s="568">
        <f t="shared" si="99"/>
        <v>1858.3600000000001</v>
      </c>
      <c r="AI133" s="568">
        <f t="shared" si="99"/>
        <v>1952.5753999999999</v>
      </c>
      <c r="AJ133" s="614">
        <f t="shared" si="99"/>
        <v>1801.16</v>
      </c>
      <c r="AK133" s="614">
        <f t="shared" si="99"/>
        <v>1895.3753999999999</v>
      </c>
      <c r="AL133" s="568">
        <f t="shared" si="99"/>
        <v>1862.7600000000002</v>
      </c>
      <c r="AM133" s="568">
        <f t="shared" si="99"/>
        <v>1956.9753999999998</v>
      </c>
      <c r="AN133" s="614">
        <f t="shared" si="99"/>
        <v>1823.16</v>
      </c>
      <c r="AO133" s="614">
        <f t="shared" si="99"/>
        <v>1917.3753999999999</v>
      </c>
      <c r="AP133" s="568">
        <f t="shared" si="99"/>
        <v>1540.0100000000002</v>
      </c>
      <c r="AQ133" s="568">
        <f t="shared" si="99"/>
        <v>1540.0100000000002</v>
      </c>
      <c r="AR133" s="614">
        <f t="shared" si="99"/>
        <v>1834.16</v>
      </c>
      <c r="AS133" s="614">
        <f t="shared" si="99"/>
        <v>1928.3753999999999</v>
      </c>
      <c r="AT133" s="568">
        <f t="shared" si="99"/>
        <v>1834.16</v>
      </c>
      <c r="AU133" s="568">
        <f t="shared" si="99"/>
        <v>1928.3753999999999</v>
      </c>
      <c r="AV133" s="614">
        <f t="shared" si="99"/>
        <v>1831.96</v>
      </c>
      <c r="AW133" s="614">
        <f t="shared" si="99"/>
        <v>1926.1754000000001</v>
      </c>
      <c r="AX133" s="568">
        <f t="shared" si="99"/>
        <v>1814.3600000000001</v>
      </c>
      <c r="AY133" s="568">
        <f t="shared" si="99"/>
        <v>1908.5753999999999</v>
      </c>
      <c r="AZ133" s="614">
        <f t="shared" si="99"/>
        <v>1801.16</v>
      </c>
      <c r="BA133" s="614">
        <f t="shared" si="99"/>
        <v>1895.3753999999999</v>
      </c>
      <c r="BB133" s="568">
        <f t="shared" si="99"/>
        <v>1862.7600000000002</v>
      </c>
      <c r="BC133" s="568">
        <f t="shared" si="99"/>
        <v>1956.9753999999998</v>
      </c>
    </row>
    <row r="134" spans="1:55">
      <c r="A134" s="1867" t="s">
        <v>189</v>
      </c>
      <c r="B134" s="1868"/>
      <c r="C134" s="1868"/>
      <c r="D134" s="1868"/>
      <c r="E134" s="1868"/>
      <c r="F134" s="1868"/>
      <c r="G134" s="1868"/>
      <c r="H134" s="1868"/>
      <c r="I134" s="1868"/>
      <c r="J134" s="1869"/>
      <c r="K134" s="614">
        <f t="shared" ref="K134:BC134" si="100">K76</f>
        <v>150.60999999999999</v>
      </c>
      <c r="L134" s="614">
        <f t="shared" si="100"/>
        <v>165.09</v>
      </c>
      <c r="M134" s="614">
        <f t="shared" si="100"/>
        <v>197.1</v>
      </c>
      <c r="N134" s="568">
        <f t="shared" si="100"/>
        <v>115.85</v>
      </c>
      <c r="O134" s="568">
        <f t="shared" si="100"/>
        <v>126.99000000000001</v>
      </c>
      <c r="P134" s="614">
        <f t="shared" si="100"/>
        <v>150.60999999999999</v>
      </c>
      <c r="Q134" s="614">
        <f t="shared" si="100"/>
        <v>165.09</v>
      </c>
      <c r="R134" s="568">
        <f t="shared" si="100"/>
        <v>115.85</v>
      </c>
      <c r="S134" s="568">
        <f t="shared" si="100"/>
        <v>126.99000000000001</v>
      </c>
      <c r="T134" s="614">
        <f t="shared" si="100"/>
        <v>150.60999999999999</v>
      </c>
      <c r="U134" s="614">
        <f t="shared" si="100"/>
        <v>165.09</v>
      </c>
      <c r="V134" s="568">
        <f t="shared" si="100"/>
        <v>150.60999999999999</v>
      </c>
      <c r="W134" s="568">
        <f t="shared" si="100"/>
        <v>165.09</v>
      </c>
      <c r="X134" s="614">
        <f t="shared" si="100"/>
        <v>150.60999999999999</v>
      </c>
      <c r="Y134" s="614">
        <f t="shared" si="100"/>
        <v>165.09</v>
      </c>
      <c r="Z134" s="568">
        <f t="shared" si="100"/>
        <v>150.60999999999999</v>
      </c>
      <c r="AA134" s="568">
        <f t="shared" si="100"/>
        <v>165.09</v>
      </c>
      <c r="AB134" s="614">
        <f t="shared" si="100"/>
        <v>115.85</v>
      </c>
      <c r="AC134" s="614">
        <f t="shared" si="100"/>
        <v>126.99000000000001</v>
      </c>
      <c r="AD134" s="568">
        <f t="shared" si="100"/>
        <v>115.85</v>
      </c>
      <c r="AE134" s="568">
        <f t="shared" si="100"/>
        <v>126.99000000000001</v>
      </c>
      <c r="AF134" s="614">
        <f t="shared" si="100"/>
        <v>150.60999999999999</v>
      </c>
      <c r="AG134" s="614">
        <f t="shared" si="100"/>
        <v>165.09</v>
      </c>
      <c r="AH134" s="568">
        <f t="shared" si="100"/>
        <v>150.60999999999999</v>
      </c>
      <c r="AI134" s="568">
        <f t="shared" si="100"/>
        <v>165.09</v>
      </c>
      <c r="AJ134" s="614">
        <f t="shared" si="100"/>
        <v>150.60999999999999</v>
      </c>
      <c r="AK134" s="614">
        <f t="shared" si="100"/>
        <v>165.09</v>
      </c>
      <c r="AL134" s="568">
        <f t="shared" si="100"/>
        <v>150.60999999999999</v>
      </c>
      <c r="AM134" s="568">
        <f t="shared" si="100"/>
        <v>165.09</v>
      </c>
      <c r="AN134" s="614">
        <f t="shared" si="100"/>
        <v>150.60999999999999</v>
      </c>
      <c r="AO134" s="614">
        <f t="shared" si="100"/>
        <v>165.09</v>
      </c>
      <c r="AP134" s="568">
        <f t="shared" si="100"/>
        <v>150.60999999999999</v>
      </c>
      <c r="AQ134" s="568">
        <f t="shared" si="100"/>
        <v>150.60999999999999</v>
      </c>
      <c r="AR134" s="614">
        <f t="shared" si="100"/>
        <v>150.60999999999999</v>
      </c>
      <c r="AS134" s="614">
        <f t="shared" si="100"/>
        <v>165.09</v>
      </c>
      <c r="AT134" s="568">
        <f t="shared" si="100"/>
        <v>150.60999999999999</v>
      </c>
      <c r="AU134" s="568">
        <f t="shared" si="100"/>
        <v>165.09</v>
      </c>
      <c r="AV134" s="614">
        <f t="shared" si="100"/>
        <v>150.60999999999999</v>
      </c>
      <c r="AW134" s="614">
        <f t="shared" si="100"/>
        <v>165.09</v>
      </c>
      <c r="AX134" s="568">
        <f t="shared" si="100"/>
        <v>150.60999999999999</v>
      </c>
      <c r="AY134" s="568">
        <f t="shared" si="100"/>
        <v>165.09</v>
      </c>
      <c r="AZ134" s="614">
        <f t="shared" si="100"/>
        <v>150.60999999999999</v>
      </c>
      <c r="BA134" s="614">
        <f t="shared" si="100"/>
        <v>165.09</v>
      </c>
      <c r="BB134" s="568">
        <f t="shared" si="100"/>
        <v>150.60999999999999</v>
      </c>
      <c r="BC134" s="568">
        <f t="shared" si="100"/>
        <v>165.09</v>
      </c>
    </row>
    <row r="135" spans="1:55">
      <c r="A135" s="1867" t="s">
        <v>190</v>
      </c>
      <c r="B135" s="1868"/>
      <c r="C135" s="1868"/>
      <c r="D135" s="1868"/>
      <c r="E135" s="1868"/>
      <c r="F135" s="1868"/>
      <c r="G135" s="1868"/>
      <c r="H135" s="1868"/>
      <c r="I135" s="1868"/>
      <c r="J135" s="1869"/>
      <c r="K135" s="614">
        <f t="shared" ref="K135:BC135" si="101">K100</f>
        <v>478.45</v>
      </c>
      <c r="L135" s="614">
        <f t="shared" si="101"/>
        <v>513.98</v>
      </c>
      <c r="M135" s="614">
        <f t="shared" si="101"/>
        <v>592.53</v>
      </c>
      <c r="N135" s="568">
        <f t="shared" si="101"/>
        <v>386.21999999999997</v>
      </c>
      <c r="O135" s="568">
        <f t="shared" si="101"/>
        <v>413.31</v>
      </c>
      <c r="P135" s="614">
        <f t="shared" si="101"/>
        <v>474.04999999999995</v>
      </c>
      <c r="Q135" s="614">
        <f t="shared" si="101"/>
        <v>509.58</v>
      </c>
      <c r="R135" s="568">
        <f t="shared" si="101"/>
        <v>386.21999999999997</v>
      </c>
      <c r="S135" s="568">
        <f t="shared" si="101"/>
        <v>413.31</v>
      </c>
      <c r="T135" s="614">
        <f t="shared" si="101"/>
        <v>466.03999999999996</v>
      </c>
      <c r="U135" s="614">
        <f t="shared" si="101"/>
        <v>501.58000000000004</v>
      </c>
      <c r="V135" s="568">
        <f t="shared" si="101"/>
        <v>469.1</v>
      </c>
      <c r="W135" s="568">
        <f t="shared" si="101"/>
        <v>504.63</v>
      </c>
      <c r="X135" s="614">
        <f t="shared" si="101"/>
        <v>467.06000000000006</v>
      </c>
      <c r="Y135" s="614">
        <f t="shared" si="101"/>
        <v>502.6</v>
      </c>
      <c r="Z135" s="568">
        <f t="shared" si="101"/>
        <v>471.64</v>
      </c>
      <c r="AA135" s="568">
        <f t="shared" si="101"/>
        <v>507.16999999999996</v>
      </c>
      <c r="AB135" s="614">
        <f t="shared" si="101"/>
        <v>383.80999999999995</v>
      </c>
      <c r="AC135" s="614">
        <f t="shared" si="101"/>
        <v>410.90999999999997</v>
      </c>
      <c r="AD135" s="568">
        <f t="shared" si="101"/>
        <v>383.80999999999995</v>
      </c>
      <c r="AE135" s="568">
        <f t="shared" si="101"/>
        <v>410.90999999999997</v>
      </c>
      <c r="AF135" s="614">
        <f t="shared" si="101"/>
        <v>464.52</v>
      </c>
      <c r="AG135" s="614">
        <f t="shared" si="101"/>
        <v>500.05999999999995</v>
      </c>
      <c r="AH135" s="568">
        <f t="shared" si="101"/>
        <v>471.12</v>
      </c>
      <c r="AI135" s="568">
        <f t="shared" si="101"/>
        <v>506.67</v>
      </c>
      <c r="AJ135" s="614">
        <f t="shared" si="101"/>
        <v>464.52</v>
      </c>
      <c r="AK135" s="614">
        <f t="shared" si="101"/>
        <v>500.05999999999995</v>
      </c>
      <c r="AL135" s="568">
        <f t="shared" si="101"/>
        <v>471.64</v>
      </c>
      <c r="AM135" s="568">
        <f t="shared" si="101"/>
        <v>507.16999999999996</v>
      </c>
      <c r="AN135" s="614">
        <f t="shared" si="101"/>
        <v>467.06000000000006</v>
      </c>
      <c r="AO135" s="614">
        <f t="shared" si="101"/>
        <v>502.6</v>
      </c>
      <c r="AP135" s="568">
        <f t="shared" si="101"/>
        <v>434.34</v>
      </c>
      <c r="AQ135" s="568">
        <f t="shared" si="101"/>
        <v>434.34</v>
      </c>
      <c r="AR135" s="614">
        <f t="shared" si="101"/>
        <v>468.33</v>
      </c>
      <c r="AS135" s="614">
        <f t="shared" si="101"/>
        <v>503.87</v>
      </c>
      <c r="AT135" s="568">
        <f t="shared" si="101"/>
        <v>468.33</v>
      </c>
      <c r="AU135" s="568">
        <f t="shared" si="101"/>
        <v>503.87</v>
      </c>
      <c r="AV135" s="614">
        <f t="shared" si="101"/>
        <v>468.07</v>
      </c>
      <c r="AW135" s="614">
        <f t="shared" si="101"/>
        <v>503.62</v>
      </c>
      <c r="AX135" s="568">
        <f t="shared" si="101"/>
        <v>466.03999999999996</v>
      </c>
      <c r="AY135" s="568">
        <f t="shared" si="101"/>
        <v>501.58000000000004</v>
      </c>
      <c r="AZ135" s="614">
        <f t="shared" si="101"/>
        <v>464.52</v>
      </c>
      <c r="BA135" s="614">
        <f t="shared" si="101"/>
        <v>500.05999999999995</v>
      </c>
      <c r="BB135" s="568">
        <f t="shared" si="101"/>
        <v>471.64</v>
      </c>
      <c r="BC135" s="568">
        <f t="shared" si="101"/>
        <v>507.16999999999996</v>
      </c>
    </row>
    <row r="136" spans="1:55">
      <c r="A136" s="1867" t="s">
        <v>191</v>
      </c>
      <c r="B136" s="1868"/>
      <c r="C136" s="1868"/>
      <c r="D136" s="1868"/>
      <c r="E136" s="1868"/>
      <c r="F136" s="1868"/>
      <c r="G136" s="1868"/>
      <c r="H136" s="1868"/>
      <c r="I136" s="1868"/>
      <c r="J136" s="1869"/>
      <c r="K136" s="614">
        <f t="shared" ref="K136:BC136" si="102">K109</f>
        <v>224.50636324786328</v>
      </c>
      <c r="L136" s="614">
        <f t="shared" si="102"/>
        <v>224.50636324786328</v>
      </c>
      <c r="M136" s="614">
        <f t="shared" si="102"/>
        <v>145.8102777777778</v>
      </c>
      <c r="N136" s="568">
        <f t="shared" si="102"/>
        <v>302.52699999999999</v>
      </c>
      <c r="O136" s="568">
        <f t="shared" si="102"/>
        <v>302.52699999999999</v>
      </c>
      <c r="P136" s="614">
        <f t="shared" si="102"/>
        <v>188.38369444444442</v>
      </c>
      <c r="Q136" s="614">
        <f t="shared" si="102"/>
        <v>188.38369444444442</v>
      </c>
      <c r="R136" s="568">
        <f t="shared" si="102"/>
        <v>279.64838888888892</v>
      </c>
      <c r="S136" s="568">
        <f t="shared" si="102"/>
        <v>279.64838888888892</v>
      </c>
      <c r="T136" s="614">
        <f t="shared" si="102"/>
        <v>215.73714814814812</v>
      </c>
      <c r="U136" s="614">
        <f t="shared" si="102"/>
        <v>215.73714814814812</v>
      </c>
      <c r="V136" s="568">
        <f t="shared" si="102"/>
        <v>277.99344444444444</v>
      </c>
      <c r="W136" s="568">
        <f t="shared" si="102"/>
        <v>277.99344444444444</v>
      </c>
      <c r="X136" s="614">
        <f t="shared" si="102"/>
        <v>240.25159259259257</v>
      </c>
      <c r="Y136" s="614">
        <f t="shared" si="102"/>
        <v>240.25159259259257</v>
      </c>
      <c r="Z136" s="568">
        <f t="shared" si="102"/>
        <v>284.01474999999999</v>
      </c>
      <c r="AA136" s="568">
        <f t="shared" si="102"/>
        <v>284.01474999999999</v>
      </c>
      <c r="AB136" s="614">
        <f t="shared" si="102"/>
        <v>269.97939169774969</v>
      </c>
      <c r="AC136" s="614">
        <f t="shared" si="102"/>
        <v>269.97939169774969</v>
      </c>
      <c r="AD136" s="568">
        <f t="shared" si="102"/>
        <v>288.12297222222219</v>
      </c>
      <c r="AE136" s="568">
        <f t="shared" si="102"/>
        <v>288.12297222222219</v>
      </c>
      <c r="AF136" s="614">
        <f t="shared" si="102"/>
        <v>394.33033333333333</v>
      </c>
      <c r="AG136" s="614">
        <f t="shared" si="102"/>
        <v>394.33033333333333</v>
      </c>
      <c r="AH136" s="568">
        <f t="shared" si="102"/>
        <v>214.82798148148146</v>
      </c>
      <c r="AI136" s="568">
        <f t="shared" si="102"/>
        <v>214.82798148148146</v>
      </c>
      <c r="AJ136" s="614">
        <f t="shared" si="102"/>
        <v>275.33911111111115</v>
      </c>
      <c r="AK136" s="614">
        <f t="shared" si="102"/>
        <v>275.33911111111115</v>
      </c>
      <c r="AL136" s="568">
        <f t="shared" si="102"/>
        <v>228.60650012889016</v>
      </c>
      <c r="AM136" s="568">
        <f t="shared" si="102"/>
        <v>228.60650012889016</v>
      </c>
      <c r="AN136" s="614">
        <f t="shared" si="102"/>
        <v>288.47154629629631</v>
      </c>
      <c r="AO136" s="614">
        <f t="shared" si="102"/>
        <v>288.47154629629631</v>
      </c>
      <c r="AP136" s="568">
        <f t="shared" si="102"/>
        <v>298.50394444444441</v>
      </c>
      <c r="AQ136" s="568">
        <f t="shared" si="102"/>
        <v>298.50394444444441</v>
      </c>
      <c r="AR136" s="614">
        <f t="shared" si="102"/>
        <v>307.88786111111108</v>
      </c>
      <c r="AS136" s="614">
        <f t="shared" si="102"/>
        <v>307.88786111111108</v>
      </c>
      <c r="AT136" s="568">
        <f t="shared" si="102"/>
        <v>174.31758333333335</v>
      </c>
      <c r="AU136" s="568">
        <f t="shared" si="102"/>
        <v>174.31758333333335</v>
      </c>
      <c r="AV136" s="614">
        <f t="shared" si="102"/>
        <v>298.53688888888888</v>
      </c>
      <c r="AW136" s="614">
        <f t="shared" si="102"/>
        <v>298.53688888888888</v>
      </c>
      <c r="AX136" s="568">
        <f t="shared" si="102"/>
        <v>269.29750925925924</v>
      </c>
      <c r="AY136" s="568">
        <f t="shared" si="102"/>
        <v>269.29750925925924</v>
      </c>
      <c r="AZ136" s="614">
        <f t="shared" si="102"/>
        <v>328.62594444444443</v>
      </c>
      <c r="BA136" s="614">
        <f t="shared" si="102"/>
        <v>328.62594444444443</v>
      </c>
      <c r="BB136" s="568">
        <f t="shared" si="102"/>
        <v>307.78579444444449</v>
      </c>
      <c r="BC136" s="568">
        <f t="shared" si="102"/>
        <v>307.78579444444449</v>
      </c>
    </row>
    <row r="137" spans="1:55">
      <c r="A137" s="1955" t="s">
        <v>76</v>
      </c>
      <c r="B137" s="1956"/>
      <c r="C137" s="1956"/>
      <c r="D137" s="1956"/>
      <c r="E137" s="1956"/>
      <c r="F137" s="1956"/>
      <c r="G137" s="1956"/>
      <c r="H137" s="1956"/>
      <c r="I137" s="1956"/>
      <c r="J137" s="606"/>
      <c r="K137" s="614">
        <f t="shared" ref="K137:BC137" si="103">SUM(K132:K136)</f>
        <v>4842.2207032478627</v>
      </c>
      <c r="L137" s="614">
        <f t="shared" si="103"/>
        <v>5185.2261032478636</v>
      </c>
      <c r="M137" s="614">
        <f t="shared" si="103"/>
        <v>5864.6506177777774</v>
      </c>
      <c r="N137" s="568">
        <f t="shared" si="103"/>
        <v>4030.1509999999998</v>
      </c>
      <c r="O137" s="568">
        <f t="shared" si="103"/>
        <v>4291.616399999999</v>
      </c>
      <c r="P137" s="614">
        <f t="shared" si="103"/>
        <v>4763.6376944444446</v>
      </c>
      <c r="Q137" s="614">
        <f t="shared" si="103"/>
        <v>5106.6430944444446</v>
      </c>
      <c r="R137" s="568">
        <f t="shared" si="103"/>
        <v>4007.2723888888886</v>
      </c>
      <c r="S137" s="568">
        <f t="shared" si="103"/>
        <v>4268.7377888888886</v>
      </c>
      <c r="T137" s="614">
        <f t="shared" si="103"/>
        <v>4713.747148148148</v>
      </c>
      <c r="U137" s="614">
        <f t="shared" si="103"/>
        <v>5056.7625481481482</v>
      </c>
      <c r="V137" s="568">
        <f t="shared" si="103"/>
        <v>4805.4634444444446</v>
      </c>
      <c r="W137" s="568">
        <f t="shared" si="103"/>
        <v>5148.4688444444446</v>
      </c>
      <c r="X137" s="614">
        <f t="shared" si="103"/>
        <v>4748.0815925925926</v>
      </c>
      <c r="Y137" s="614">
        <f t="shared" si="103"/>
        <v>5091.0969925925929</v>
      </c>
      <c r="Z137" s="568">
        <f t="shared" si="103"/>
        <v>4836.0247500000005</v>
      </c>
      <c r="AA137" s="568">
        <f t="shared" si="103"/>
        <v>5179.0301500000005</v>
      </c>
      <c r="AB137" s="614">
        <f t="shared" si="103"/>
        <v>3974.3593916977493</v>
      </c>
      <c r="AC137" s="614">
        <f t="shared" si="103"/>
        <v>4235.8347916977491</v>
      </c>
      <c r="AD137" s="568">
        <f t="shared" si="103"/>
        <v>3992.5029722222216</v>
      </c>
      <c r="AE137" s="568">
        <f t="shared" si="103"/>
        <v>4253.9783722222219</v>
      </c>
      <c r="AF137" s="614">
        <f t="shared" si="103"/>
        <v>4877.6203333333333</v>
      </c>
      <c r="AG137" s="614">
        <f t="shared" si="103"/>
        <v>5220.6357333333326</v>
      </c>
      <c r="AH137" s="568">
        <f t="shared" si="103"/>
        <v>4761.9179814814815</v>
      </c>
      <c r="AI137" s="568">
        <f t="shared" si="103"/>
        <v>5104.943381481482</v>
      </c>
      <c r="AJ137" s="614">
        <f t="shared" si="103"/>
        <v>4758.6291111111113</v>
      </c>
      <c r="AK137" s="614">
        <f t="shared" si="103"/>
        <v>5101.6445111111107</v>
      </c>
      <c r="AL137" s="568">
        <f t="shared" si="103"/>
        <v>4780.61650012889</v>
      </c>
      <c r="AM137" s="568">
        <f t="shared" si="103"/>
        <v>5123.62190012889</v>
      </c>
      <c r="AN137" s="614">
        <f t="shared" si="103"/>
        <v>4796.3015462962958</v>
      </c>
      <c r="AO137" s="614">
        <f t="shared" si="103"/>
        <v>5139.316946296296</v>
      </c>
      <c r="AP137" s="568">
        <f t="shared" si="103"/>
        <v>4490.4639444444447</v>
      </c>
      <c r="AQ137" s="568">
        <f t="shared" si="103"/>
        <v>4490.4639444444447</v>
      </c>
      <c r="AR137" s="614">
        <f t="shared" si="103"/>
        <v>4827.9878611111117</v>
      </c>
      <c r="AS137" s="614">
        <f t="shared" si="103"/>
        <v>5171.003261111111</v>
      </c>
      <c r="AT137" s="568">
        <f t="shared" si="103"/>
        <v>4694.4175833333338</v>
      </c>
      <c r="AU137" s="568">
        <f t="shared" si="103"/>
        <v>5037.4329833333331</v>
      </c>
      <c r="AV137" s="614">
        <f t="shared" si="103"/>
        <v>4816.1768888888892</v>
      </c>
      <c r="AW137" s="614">
        <f t="shared" si="103"/>
        <v>5159.2022888888896</v>
      </c>
      <c r="AX137" s="568">
        <f t="shared" si="103"/>
        <v>4767.3075092592599</v>
      </c>
      <c r="AY137" s="568">
        <f t="shared" si="103"/>
        <v>5110.3229092592601</v>
      </c>
      <c r="AZ137" s="614">
        <f t="shared" si="103"/>
        <v>4811.915944444444</v>
      </c>
      <c r="BA137" s="614">
        <f t="shared" si="103"/>
        <v>5154.9313444444433</v>
      </c>
      <c r="BB137" s="568">
        <f t="shared" si="103"/>
        <v>4859.7957944444443</v>
      </c>
      <c r="BC137" s="568">
        <f t="shared" si="103"/>
        <v>5202.8011944444443</v>
      </c>
    </row>
    <row r="138" spans="1:55">
      <c r="A138" s="1867" t="s">
        <v>203</v>
      </c>
      <c r="B138" s="1868"/>
      <c r="C138" s="1868"/>
      <c r="D138" s="1868"/>
      <c r="E138" s="1868"/>
      <c r="F138" s="1868"/>
      <c r="G138" s="1868"/>
      <c r="H138" s="1868"/>
      <c r="I138" s="1868"/>
      <c r="J138" s="1869"/>
      <c r="K138" s="614">
        <f t="shared" ref="K138:BC138" si="104">K129</f>
        <v>1159.06</v>
      </c>
      <c r="L138" s="614">
        <f t="shared" si="104"/>
        <v>1241.17</v>
      </c>
      <c r="M138" s="614">
        <f t="shared" si="104"/>
        <v>1403.8000000000002</v>
      </c>
      <c r="N138" s="568">
        <f t="shared" si="104"/>
        <v>964.68</v>
      </c>
      <c r="O138" s="568">
        <f t="shared" si="104"/>
        <v>1027.26</v>
      </c>
      <c r="P138" s="614">
        <f t="shared" si="104"/>
        <v>1140.25</v>
      </c>
      <c r="Q138" s="614">
        <f t="shared" si="104"/>
        <v>1222.3499999999999</v>
      </c>
      <c r="R138" s="568">
        <f t="shared" si="104"/>
        <v>959.21</v>
      </c>
      <c r="S138" s="568">
        <f t="shared" si="104"/>
        <v>1021.78</v>
      </c>
      <c r="T138" s="614">
        <f t="shared" si="104"/>
        <v>1263</v>
      </c>
      <c r="U138" s="614">
        <f t="shared" si="104"/>
        <v>1354.8899999999999</v>
      </c>
      <c r="V138" s="568">
        <f t="shared" si="104"/>
        <v>1218.1300000000001</v>
      </c>
      <c r="W138" s="568">
        <f t="shared" si="104"/>
        <v>1305.08</v>
      </c>
      <c r="X138" s="614">
        <f t="shared" si="104"/>
        <v>1136.53</v>
      </c>
      <c r="Y138" s="614">
        <f t="shared" si="104"/>
        <v>1218.6300000000001</v>
      </c>
      <c r="Z138" s="568">
        <f t="shared" si="104"/>
        <v>1367.27</v>
      </c>
      <c r="AA138" s="568">
        <f t="shared" si="104"/>
        <v>1464.25</v>
      </c>
      <c r="AB138" s="614">
        <f t="shared" si="104"/>
        <v>1123.6500000000001</v>
      </c>
      <c r="AC138" s="614">
        <f t="shared" si="104"/>
        <v>1197.58</v>
      </c>
      <c r="AD138" s="568">
        <f t="shared" si="104"/>
        <v>1128.78</v>
      </c>
      <c r="AE138" s="568">
        <f t="shared" si="104"/>
        <v>1202.71</v>
      </c>
      <c r="AF138" s="614">
        <f t="shared" si="104"/>
        <v>1379.0300000000002</v>
      </c>
      <c r="AG138" s="614">
        <f t="shared" si="104"/>
        <v>1476.01</v>
      </c>
      <c r="AH138" s="568">
        <f t="shared" si="104"/>
        <v>1207.0900000000001</v>
      </c>
      <c r="AI138" s="568">
        <f t="shared" si="104"/>
        <v>1294.05</v>
      </c>
      <c r="AJ138" s="614">
        <f t="shared" si="104"/>
        <v>1206.26</v>
      </c>
      <c r="AK138" s="614">
        <f t="shared" si="104"/>
        <v>1293.21</v>
      </c>
      <c r="AL138" s="568">
        <f t="shared" si="104"/>
        <v>1351.6</v>
      </c>
      <c r="AM138" s="568">
        <f t="shared" si="104"/>
        <v>1448.58</v>
      </c>
      <c r="AN138" s="614">
        <f t="shared" si="104"/>
        <v>1356.04</v>
      </c>
      <c r="AO138" s="614">
        <f t="shared" si="104"/>
        <v>1453.02</v>
      </c>
      <c r="AP138" s="568">
        <f t="shared" si="104"/>
        <v>1074.8600000000001</v>
      </c>
      <c r="AQ138" s="568">
        <f t="shared" si="104"/>
        <v>1074.8600000000001</v>
      </c>
      <c r="AR138" s="614">
        <f t="shared" si="104"/>
        <v>1293.6100000000001</v>
      </c>
      <c r="AS138" s="614">
        <f t="shared" si="104"/>
        <v>1385.51</v>
      </c>
      <c r="AT138" s="568">
        <f t="shared" si="104"/>
        <v>1257.81</v>
      </c>
      <c r="AU138" s="568">
        <f t="shared" si="104"/>
        <v>1349.72</v>
      </c>
      <c r="AV138" s="614">
        <f t="shared" si="104"/>
        <v>1220.8599999999999</v>
      </c>
      <c r="AW138" s="614">
        <f t="shared" si="104"/>
        <v>1307.81</v>
      </c>
      <c r="AX138" s="568">
        <f t="shared" si="104"/>
        <v>1347.8400000000001</v>
      </c>
      <c r="AY138" s="568">
        <f t="shared" si="104"/>
        <v>1444.82</v>
      </c>
      <c r="AZ138" s="614">
        <f t="shared" si="104"/>
        <v>1360.4499999999998</v>
      </c>
      <c r="BA138" s="614">
        <f t="shared" si="104"/>
        <v>1457.4299999999998</v>
      </c>
      <c r="BB138" s="568">
        <f t="shared" si="104"/>
        <v>1373.98</v>
      </c>
      <c r="BC138" s="568">
        <f t="shared" si="104"/>
        <v>1470.96</v>
      </c>
    </row>
    <row r="139" spans="1:55">
      <c r="A139" s="1981" t="s">
        <v>970</v>
      </c>
      <c r="B139" s="1982"/>
      <c r="C139" s="1982"/>
      <c r="D139" s="1982"/>
      <c r="E139" s="1982"/>
      <c r="F139" s="1982"/>
      <c r="G139" s="1982"/>
      <c r="H139" s="1982"/>
      <c r="I139" s="1982"/>
      <c r="J139" s="1983"/>
      <c r="K139" s="381">
        <f>ROUND((K137+K138),2)</f>
        <v>6001.28</v>
      </c>
      <c r="L139" s="381">
        <f>L137+L138</f>
        <v>6426.3961032478637</v>
      </c>
      <c r="M139" s="381">
        <f>M137+M138</f>
        <v>7268.4506177777776</v>
      </c>
      <c r="N139" s="382">
        <f t="shared" ref="N139:BC139" si="105">N137+N138</f>
        <v>4994.8310000000001</v>
      </c>
      <c r="O139" s="382">
        <f t="shared" si="105"/>
        <v>5318.8763999999992</v>
      </c>
      <c r="P139" s="381">
        <f t="shared" si="105"/>
        <v>5903.8876944444446</v>
      </c>
      <c r="Q139" s="381">
        <f t="shared" si="105"/>
        <v>6328.9930944444441</v>
      </c>
      <c r="R139" s="382">
        <f t="shared" si="105"/>
        <v>4966.4823888888886</v>
      </c>
      <c r="S139" s="382">
        <f t="shared" si="105"/>
        <v>5290.5177888888884</v>
      </c>
      <c r="T139" s="381">
        <f t="shared" si="105"/>
        <v>5976.747148148148</v>
      </c>
      <c r="U139" s="381">
        <f t="shared" si="105"/>
        <v>6411.6525481481476</v>
      </c>
      <c r="V139" s="382">
        <f t="shared" si="105"/>
        <v>6023.5934444444447</v>
      </c>
      <c r="W139" s="382">
        <f t="shared" si="105"/>
        <v>6453.5488444444445</v>
      </c>
      <c r="X139" s="381">
        <f t="shared" si="105"/>
        <v>5884.6115925925924</v>
      </c>
      <c r="Y139" s="381">
        <f t="shared" si="105"/>
        <v>6309.726992592593</v>
      </c>
      <c r="Z139" s="382">
        <f t="shared" si="105"/>
        <v>6203.2947500000009</v>
      </c>
      <c r="AA139" s="382">
        <f t="shared" si="105"/>
        <v>6643.2801500000005</v>
      </c>
      <c r="AB139" s="381">
        <f t="shared" si="105"/>
        <v>5098.0093916977494</v>
      </c>
      <c r="AC139" s="381">
        <f t="shared" si="105"/>
        <v>5433.414791697749</v>
      </c>
      <c r="AD139" s="382">
        <f t="shared" si="105"/>
        <v>5121.2829722222214</v>
      </c>
      <c r="AE139" s="382">
        <f t="shared" si="105"/>
        <v>5456.6883722222219</v>
      </c>
      <c r="AF139" s="381">
        <f t="shared" si="105"/>
        <v>6256.650333333333</v>
      </c>
      <c r="AG139" s="381">
        <f t="shared" si="105"/>
        <v>6696.6457333333328</v>
      </c>
      <c r="AH139" s="382">
        <f t="shared" si="105"/>
        <v>5969.0079814814817</v>
      </c>
      <c r="AI139" s="382">
        <f t="shared" si="105"/>
        <v>6398.9933814814822</v>
      </c>
      <c r="AJ139" s="381">
        <f t="shared" si="105"/>
        <v>5964.8891111111116</v>
      </c>
      <c r="AK139" s="381">
        <f t="shared" si="105"/>
        <v>6394.8545111111107</v>
      </c>
      <c r="AL139" s="382">
        <f t="shared" si="105"/>
        <v>6132.2165001288904</v>
      </c>
      <c r="AM139" s="382">
        <f t="shared" si="105"/>
        <v>6572.20190012889</v>
      </c>
      <c r="AN139" s="381">
        <f t="shared" si="105"/>
        <v>6152.3415462962957</v>
      </c>
      <c r="AO139" s="381">
        <f t="shared" si="105"/>
        <v>6592.3369462962964</v>
      </c>
      <c r="AP139" s="382">
        <f t="shared" si="105"/>
        <v>5565.3239444444444</v>
      </c>
      <c r="AQ139" s="382">
        <f t="shared" si="105"/>
        <v>5565.3239444444444</v>
      </c>
      <c r="AR139" s="381">
        <f t="shared" si="105"/>
        <v>6121.5978611111113</v>
      </c>
      <c r="AS139" s="381">
        <f t="shared" si="105"/>
        <v>6556.5132611111112</v>
      </c>
      <c r="AT139" s="382">
        <f t="shared" si="105"/>
        <v>5952.2275833333333</v>
      </c>
      <c r="AU139" s="382">
        <f t="shared" si="105"/>
        <v>6387.1529833333334</v>
      </c>
      <c r="AV139" s="381">
        <f t="shared" si="105"/>
        <v>6037.0368888888888</v>
      </c>
      <c r="AW139" s="381">
        <f t="shared" si="105"/>
        <v>6467.0122888888891</v>
      </c>
      <c r="AX139" s="382">
        <f t="shared" si="105"/>
        <v>6115.14750925926</v>
      </c>
      <c r="AY139" s="382">
        <f t="shared" si="105"/>
        <v>6555.1429092592598</v>
      </c>
      <c r="AZ139" s="381">
        <f t="shared" si="105"/>
        <v>6172.3659444444438</v>
      </c>
      <c r="BA139" s="381">
        <f t="shared" si="105"/>
        <v>6612.3613444444436</v>
      </c>
      <c r="BB139" s="382">
        <f t="shared" si="105"/>
        <v>6233.7757944444438</v>
      </c>
      <c r="BC139" s="382">
        <f t="shared" si="105"/>
        <v>6673.7611944444443</v>
      </c>
    </row>
    <row r="140" spans="1:55" s="574" customFormat="1" ht="51" customHeight="1">
      <c r="A140" s="1986" t="s">
        <v>1010</v>
      </c>
      <c r="B140" s="1986"/>
      <c r="C140" s="1986"/>
      <c r="D140" s="1986"/>
      <c r="E140" s="1986"/>
      <c r="F140" s="1986"/>
      <c r="G140" s="1986"/>
      <c r="H140" s="1986"/>
      <c r="I140" s="1986"/>
      <c r="J140" s="1986"/>
      <c r="K140" s="575"/>
      <c r="L140" s="575"/>
      <c r="M140" s="575"/>
      <c r="N140" s="576"/>
      <c r="O140" s="576"/>
      <c r="P140" s="575"/>
      <c r="Q140" s="575"/>
      <c r="R140" s="576"/>
      <c r="S140" s="576"/>
      <c r="T140" s="575"/>
      <c r="U140" s="575"/>
      <c r="V140" s="576"/>
      <c r="W140" s="576"/>
      <c r="Z140" s="576"/>
      <c r="AA140" s="576"/>
      <c r="AB140" s="575"/>
      <c r="AC140" s="575"/>
      <c r="AD140" s="576"/>
      <c r="AE140" s="576"/>
      <c r="AF140" s="575"/>
      <c r="AG140" s="575"/>
      <c r="AH140" s="576"/>
      <c r="AI140" s="576"/>
      <c r="AJ140" s="575"/>
      <c r="AK140" s="575"/>
      <c r="AL140" s="576"/>
      <c r="AM140" s="576"/>
      <c r="AN140" s="575"/>
      <c r="AO140" s="575"/>
      <c r="AP140" s="576"/>
      <c r="AQ140" s="576"/>
      <c r="AR140" s="575"/>
      <c r="AS140" s="575"/>
      <c r="AT140" s="576"/>
      <c r="AU140" s="576"/>
      <c r="AV140" s="575"/>
      <c r="AW140" s="575"/>
      <c r="AX140" s="576"/>
      <c r="AY140" s="576"/>
      <c r="AZ140" s="575"/>
      <c r="BA140" s="575"/>
      <c r="BB140" s="576"/>
      <c r="BC140" s="576"/>
    </row>
    <row r="141" spans="1:55">
      <c r="A141" s="1985" t="s">
        <v>204</v>
      </c>
      <c r="B141" s="1985"/>
      <c r="C141" s="1985"/>
      <c r="D141" s="1985"/>
      <c r="E141" s="1985"/>
      <c r="F141" s="1985"/>
      <c r="G141" s="1985"/>
      <c r="H141" s="1985"/>
      <c r="I141" s="1985"/>
      <c r="J141" s="1985"/>
      <c r="K141" s="381">
        <v>0</v>
      </c>
      <c r="L141" s="381">
        <v>0</v>
      </c>
      <c r="M141" s="381">
        <v>0</v>
      </c>
      <c r="N141" s="404">
        <v>0</v>
      </c>
      <c r="O141" s="404">
        <v>0</v>
      </c>
      <c r="P141" s="381">
        <v>0</v>
      </c>
      <c r="Q141" s="381">
        <v>0</v>
      </c>
      <c r="R141" s="404">
        <v>0</v>
      </c>
      <c r="S141" s="404">
        <v>0</v>
      </c>
      <c r="T141" s="381">
        <v>0</v>
      </c>
      <c r="U141" s="381">
        <v>0</v>
      </c>
      <c r="V141" s="404">
        <v>0</v>
      </c>
      <c r="W141" s="404">
        <v>0</v>
      </c>
      <c r="X141" s="381">
        <v>0</v>
      </c>
      <c r="Y141" s="381">
        <v>0</v>
      </c>
      <c r="Z141" s="404">
        <v>0</v>
      </c>
      <c r="AA141" s="404">
        <v>0</v>
      </c>
      <c r="AB141" s="381">
        <v>0</v>
      </c>
      <c r="AC141" s="381">
        <v>0</v>
      </c>
      <c r="AD141" s="404">
        <v>0</v>
      </c>
      <c r="AE141" s="404">
        <v>0</v>
      </c>
      <c r="AF141" s="381">
        <v>0</v>
      </c>
      <c r="AG141" s="381">
        <v>0</v>
      </c>
      <c r="AH141" s="404">
        <v>0</v>
      </c>
      <c r="AI141" s="404">
        <v>0</v>
      </c>
      <c r="AJ141" s="381">
        <v>0</v>
      </c>
      <c r="AK141" s="381">
        <v>0</v>
      </c>
      <c r="AL141" s="404">
        <v>0</v>
      </c>
      <c r="AM141" s="404">
        <v>0</v>
      </c>
      <c r="AN141" s="381">
        <v>0</v>
      </c>
      <c r="AO141" s="381">
        <v>0</v>
      </c>
      <c r="AP141" s="404">
        <v>0</v>
      </c>
      <c r="AQ141" s="404">
        <v>0</v>
      </c>
      <c r="AR141" s="381">
        <v>0</v>
      </c>
      <c r="AS141" s="381">
        <v>0</v>
      </c>
      <c r="AT141" s="404">
        <v>0</v>
      </c>
      <c r="AU141" s="404">
        <v>0</v>
      </c>
      <c r="AV141" s="381">
        <v>0</v>
      </c>
      <c r="AW141" s="381">
        <v>0</v>
      </c>
      <c r="AX141" s="404">
        <v>0</v>
      </c>
      <c r="AY141" s="404">
        <v>0</v>
      </c>
      <c r="AZ141" s="381">
        <v>0</v>
      </c>
      <c r="BA141" s="381">
        <v>0</v>
      </c>
      <c r="BB141" s="404">
        <v>0</v>
      </c>
      <c r="BC141" s="404">
        <v>0</v>
      </c>
    </row>
    <row r="142" spans="1:55" s="677" customFormat="1" ht="110.25" customHeight="1">
      <c r="A142" s="1986" t="s">
        <v>1011</v>
      </c>
      <c r="B142" s="1986"/>
      <c r="C142" s="1986"/>
      <c r="D142" s="1986"/>
      <c r="E142" s="1986"/>
      <c r="F142" s="1986"/>
      <c r="G142" s="1986"/>
      <c r="H142" s="1986"/>
      <c r="I142" s="1986"/>
      <c r="J142" s="1986"/>
      <c r="K142" s="412"/>
      <c r="L142" s="412"/>
      <c r="M142" s="412"/>
      <c r="N142" s="407"/>
      <c r="O142" s="407"/>
      <c r="P142" s="413"/>
      <c r="Q142" s="413"/>
      <c r="R142" s="411"/>
      <c r="S142" s="411"/>
      <c r="T142" s="413"/>
      <c r="U142" s="413"/>
      <c r="V142" s="411"/>
      <c r="W142" s="411"/>
      <c r="X142" s="413"/>
      <c r="Y142" s="413"/>
      <c r="Z142" s="411"/>
      <c r="AA142" s="411"/>
      <c r="AB142" s="413"/>
      <c r="AC142" s="413"/>
      <c r="AD142" s="411"/>
      <c r="AE142" s="411"/>
      <c r="AF142" s="413"/>
      <c r="AG142" s="413"/>
      <c r="AH142" s="411"/>
      <c r="AI142" s="411"/>
      <c r="AJ142" s="413"/>
      <c r="AK142" s="413"/>
      <c r="AL142" s="411"/>
      <c r="AM142" s="411"/>
      <c r="AN142" s="413"/>
      <c r="AO142" s="413"/>
      <c r="AP142" s="411"/>
      <c r="AQ142" s="411"/>
      <c r="AR142" s="413"/>
      <c r="AS142" s="413"/>
      <c r="AT142" s="411"/>
      <c r="AU142" s="411"/>
      <c r="AV142" s="413"/>
      <c r="AW142" s="413"/>
      <c r="AX142" s="411"/>
      <c r="AY142" s="411"/>
      <c r="AZ142" s="413"/>
      <c r="BA142" s="413"/>
      <c r="BB142" s="411"/>
      <c r="BC142" s="411"/>
    </row>
    <row r="143" spans="1:55">
      <c r="A143" s="2007" t="s">
        <v>494</v>
      </c>
      <c r="B143" s="2007"/>
      <c r="C143" s="2007"/>
      <c r="D143" s="2007"/>
      <c r="E143" s="2007"/>
      <c r="F143" s="2007"/>
      <c r="G143" s="2007"/>
      <c r="H143" s="2007"/>
      <c r="I143" s="2007"/>
      <c r="J143" s="2007"/>
      <c r="K143" s="564" t="s">
        <v>143</v>
      </c>
      <c r="L143" s="564" t="s">
        <v>143</v>
      </c>
      <c r="M143" s="564" t="s">
        <v>143</v>
      </c>
      <c r="N143" s="1357" t="s">
        <v>143</v>
      </c>
      <c r="O143" s="1357" t="s">
        <v>143</v>
      </c>
      <c r="P143" s="564" t="s">
        <v>143</v>
      </c>
      <c r="Q143" s="564" t="s">
        <v>143</v>
      </c>
      <c r="R143" s="1357" t="s">
        <v>143</v>
      </c>
      <c r="S143" s="1357" t="s">
        <v>143</v>
      </c>
      <c r="T143" s="564" t="s">
        <v>143</v>
      </c>
      <c r="U143" s="564" t="s">
        <v>143</v>
      </c>
      <c r="V143" s="1357" t="s">
        <v>143</v>
      </c>
      <c r="W143" s="1357" t="s">
        <v>143</v>
      </c>
      <c r="X143" s="564" t="s">
        <v>143</v>
      </c>
      <c r="Y143" s="564" t="s">
        <v>143</v>
      </c>
      <c r="Z143" s="1357" t="s">
        <v>143</v>
      </c>
      <c r="AA143" s="1357" t="s">
        <v>143</v>
      </c>
      <c r="AB143" s="564" t="s">
        <v>143</v>
      </c>
      <c r="AC143" s="564" t="s">
        <v>143</v>
      </c>
      <c r="AD143" s="1357" t="s">
        <v>143</v>
      </c>
      <c r="AE143" s="1357" t="s">
        <v>143</v>
      </c>
      <c r="AF143" s="564" t="s">
        <v>143</v>
      </c>
      <c r="AG143" s="564" t="s">
        <v>143</v>
      </c>
      <c r="AH143" s="1357" t="s">
        <v>143</v>
      </c>
      <c r="AI143" s="1357" t="s">
        <v>143</v>
      </c>
      <c r="AJ143" s="564" t="s">
        <v>143</v>
      </c>
      <c r="AK143" s="564" t="s">
        <v>143</v>
      </c>
      <c r="AL143" s="1357" t="s">
        <v>143</v>
      </c>
      <c r="AM143" s="1357" t="s">
        <v>143</v>
      </c>
      <c r="AN143" s="564" t="s">
        <v>143</v>
      </c>
      <c r="AO143" s="564" t="s">
        <v>143</v>
      </c>
      <c r="AP143" s="1357" t="s">
        <v>143</v>
      </c>
      <c r="AQ143" s="1357" t="s">
        <v>143</v>
      </c>
      <c r="AR143" s="564" t="s">
        <v>143</v>
      </c>
      <c r="AS143" s="564" t="s">
        <v>143</v>
      </c>
      <c r="AT143" s="1357" t="s">
        <v>143</v>
      </c>
      <c r="AU143" s="1357" t="s">
        <v>143</v>
      </c>
      <c r="AV143" s="564" t="s">
        <v>143</v>
      </c>
      <c r="AW143" s="564" t="s">
        <v>143</v>
      </c>
      <c r="AX143" s="1357" t="s">
        <v>143</v>
      </c>
      <c r="AY143" s="1357" t="s">
        <v>143</v>
      </c>
      <c r="AZ143" s="564" t="s">
        <v>143</v>
      </c>
      <c r="BA143" s="564" t="s">
        <v>143</v>
      </c>
      <c r="BB143" s="1357" t="s">
        <v>143</v>
      </c>
      <c r="BC143" s="1357" t="s">
        <v>143</v>
      </c>
    </row>
    <row r="144" spans="1:55" ht="62.25" customHeight="1">
      <c r="A144" s="1978" t="s">
        <v>1090</v>
      </c>
      <c r="B144" s="1979"/>
      <c r="C144" s="1979"/>
      <c r="D144" s="1979"/>
      <c r="E144" s="1979"/>
      <c r="F144" s="1979"/>
      <c r="G144" s="1979"/>
      <c r="H144" s="1979"/>
      <c r="I144" s="1979"/>
      <c r="J144" s="1980"/>
      <c r="K144" s="424">
        <f>ROUND((K145+K146+K148),2)</f>
        <v>552.53</v>
      </c>
      <c r="L144" s="381">
        <f t="shared" ref="L144:BC144" si="106">ROUND((L145+L146+L148),2)</f>
        <v>605.66999999999996</v>
      </c>
      <c r="M144" s="381">
        <f t="shared" si="106"/>
        <v>723.1</v>
      </c>
      <c r="N144" s="382">
        <f t="shared" si="106"/>
        <v>425.02</v>
      </c>
      <c r="O144" s="382">
        <f t="shared" si="106"/>
        <v>465.88</v>
      </c>
      <c r="P144" s="381">
        <f t="shared" si="106"/>
        <v>552.53</v>
      </c>
      <c r="Q144" s="381">
        <f t="shared" si="106"/>
        <v>605.66999999999996</v>
      </c>
      <c r="R144" s="382">
        <f t="shared" si="106"/>
        <v>425.02</v>
      </c>
      <c r="S144" s="382">
        <f t="shared" si="106"/>
        <v>465.88</v>
      </c>
      <c r="T144" s="381">
        <f t="shared" si="106"/>
        <v>552.53</v>
      </c>
      <c r="U144" s="381">
        <f t="shared" si="106"/>
        <v>605.66999999999996</v>
      </c>
      <c r="V144" s="382">
        <f t="shared" si="106"/>
        <v>552.53</v>
      </c>
      <c r="W144" s="382">
        <f t="shared" si="106"/>
        <v>605.66999999999996</v>
      </c>
      <c r="X144" s="381">
        <f t="shared" si="106"/>
        <v>552.53</v>
      </c>
      <c r="Y144" s="381">
        <f t="shared" si="106"/>
        <v>605.66999999999996</v>
      </c>
      <c r="Z144" s="382">
        <f t="shared" si="106"/>
        <v>552.53</v>
      </c>
      <c r="AA144" s="382">
        <f t="shared" si="106"/>
        <v>605.66999999999996</v>
      </c>
      <c r="AB144" s="381">
        <f t="shared" si="106"/>
        <v>425.02</v>
      </c>
      <c r="AC144" s="381">
        <f t="shared" si="106"/>
        <v>465.88</v>
      </c>
      <c r="AD144" s="382">
        <f t="shared" si="106"/>
        <v>425.02</v>
      </c>
      <c r="AE144" s="382">
        <f t="shared" si="106"/>
        <v>465.88</v>
      </c>
      <c r="AF144" s="381">
        <f t="shared" si="106"/>
        <v>552.53</v>
      </c>
      <c r="AG144" s="381">
        <f t="shared" si="106"/>
        <v>605.66999999999996</v>
      </c>
      <c r="AH144" s="382">
        <f t="shared" si="106"/>
        <v>552.53</v>
      </c>
      <c r="AI144" s="382">
        <f t="shared" si="106"/>
        <v>605.66999999999996</v>
      </c>
      <c r="AJ144" s="381">
        <f t="shared" si="106"/>
        <v>552.53</v>
      </c>
      <c r="AK144" s="381">
        <f t="shared" si="106"/>
        <v>605.66999999999996</v>
      </c>
      <c r="AL144" s="382">
        <f t="shared" si="106"/>
        <v>552.53</v>
      </c>
      <c r="AM144" s="382">
        <f t="shared" si="106"/>
        <v>605.66999999999996</v>
      </c>
      <c r="AN144" s="381">
        <f t="shared" si="106"/>
        <v>552.53</v>
      </c>
      <c r="AO144" s="381">
        <f t="shared" si="106"/>
        <v>605.66999999999996</v>
      </c>
      <c r="AP144" s="382">
        <f t="shared" si="106"/>
        <v>552.53</v>
      </c>
      <c r="AQ144" s="382">
        <f t="shared" si="106"/>
        <v>552.53</v>
      </c>
      <c r="AR144" s="381">
        <f t="shared" si="106"/>
        <v>552.53</v>
      </c>
      <c r="AS144" s="381">
        <f t="shared" si="106"/>
        <v>605.66999999999996</v>
      </c>
      <c r="AT144" s="382">
        <f t="shared" si="106"/>
        <v>552.53</v>
      </c>
      <c r="AU144" s="382">
        <f t="shared" si="106"/>
        <v>605.66999999999996</v>
      </c>
      <c r="AV144" s="381">
        <f t="shared" si="106"/>
        <v>552.53</v>
      </c>
      <c r="AW144" s="381">
        <f t="shared" si="106"/>
        <v>605.66999999999996</v>
      </c>
      <c r="AX144" s="382">
        <f t="shared" si="106"/>
        <v>552.53</v>
      </c>
      <c r="AY144" s="382">
        <f t="shared" si="106"/>
        <v>605.66999999999996</v>
      </c>
      <c r="AZ144" s="381">
        <f t="shared" si="106"/>
        <v>552.53</v>
      </c>
      <c r="BA144" s="381">
        <f t="shared" si="106"/>
        <v>605.66999999999996</v>
      </c>
      <c r="BB144" s="382">
        <f t="shared" si="106"/>
        <v>552.53</v>
      </c>
      <c r="BC144" s="382">
        <f t="shared" si="106"/>
        <v>605.66999999999996</v>
      </c>
    </row>
    <row r="145" spans="1:55" ht="12" customHeight="1">
      <c r="A145" s="1958" t="s">
        <v>1091</v>
      </c>
      <c r="B145" s="1959"/>
      <c r="C145" s="1959"/>
      <c r="D145" s="1959"/>
      <c r="E145" s="1959"/>
      <c r="F145" s="1959"/>
      <c r="G145" s="1959"/>
      <c r="H145" s="1959"/>
      <c r="I145" s="1959"/>
      <c r="J145" s="1960"/>
      <c r="K145" s="423">
        <f t="shared" ref="K145:BC145" si="107">ROUND(K17,2)</f>
        <v>172.25</v>
      </c>
      <c r="L145" s="408">
        <f t="shared" si="107"/>
        <v>188.82</v>
      </c>
      <c r="M145" s="408">
        <f t="shared" si="107"/>
        <v>225.43</v>
      </c>
      <c r="N145" s="404">
        <f t="shared" si="107"/>
        <v>132.5</v>
      </c>
      <c r="O145" s="404">
        <f t="shared" si="107"/>
        <v>145.24</v>
      </c>
      <c r="P145" s="408">
        <f t="shared" si="107"/>
        <v>172.25</v>
      </c>
      <c r="Q145" s="408">
        <f t="shared" si="107"/>
        <v>188.82</v>
      </c>
      <c r="R145" s="404">
        <f t="shared" si="107"/>
        <v>132.5</v>
      </c>
      <c r="S145" s="404">
        <f t="shared" si="107"/>
        <v>145.24</v>
      </c>
      <c r="T145" s="408">
        <f t="shared" si="107"/>
        <v>172.25</v>
      </c>
      <c r="U145" s="408">
        <f t="shared" si="107"/>
        <v>188.82</v>
      </c>
      <c r="V145" s="404">
        <f t="shared" si="107"/>
        <v>172.25</v>
      </c>
      <c r="W145" s="404">
        <f t="shared" si="107"/>
        <v>188.82</v>
      </c>
      <c r="X145" s="408">
        <f t="shared" si="107"/>
        <v>172.25</v>
      </c>
      <c r="Y145" s="408">
        <f t="shared" si="107"/>
        <v>188.82</v>
      </c>
      <c r="Z145" s="404">
        <f t="shared" si="107"/>
        <v>172.25</v>
      </c>
      <c r="AA145" s="404">
        <f t="shared" si="107"/>
        <v>188.82</v>
      </c>
      <c r="AB145" s="408">
        <f t="shared" si="107"/>
        <v>132.5</v>
      </c>
      <c r="AC145" s="408">
        <f t="shared" si="107"/>
        <v>145.24</v>
      </c>
      <c r="AD145" s="404">
        <f t="shared" si="107"/>
        <v>132.5</v>
      </c>
      <c r="AE145" s="404">
        <f t="shared" si="107"/>
        <v>145.24</v>
      </c>
      <c r="AF145" s="408">
        <f t="shared" si="107"/>
        <v>172.25</v>
      </c>
      <c r="AG145" s="408">
        <f t="shared" si="107"/>
        <v>188.82</v>
      </c>
      <c r="AH145" s="404">
        <f t="shared" si="107"/>
        <v>172.25</v>
      </c>
      <c r="AI145" s="404">
        <f t="shared" si="107"/>
        <v>188.82</v>
      </c>
      <c r="AJ145" s="408">
        <f t="shared" si="107"/>
        <v>172.25</v>
      </c>
      <c r="AK145" s="408">
        <f t="shared" si="107"/>
        <v>188.82</v>
      </c>
      <c r="AL145" s="404">
        <f t="shared" si="107"/>
        <v>172.25</v>
      </c>
      <c r="AM145" s="404">
        <f t="shared" si="107"/>
        <v>188.82</v>
      </c>
      <c r="AN145" s="408">
        <f t="shared" si="107"/>
        <v>172.25</v>
      </c>
      <c r="AO145" s="408">
        <f t="shared" si="107"/>
        <v>188.82</v>
      </c>
      <c r="AP145" s="404">
        <f t="shared" si="107"/>
        <v>172.25</v>
      </c>
      <c r="AQ145" s="404">
        <f t="shared" si="107"/>
        <v>172.25</v>
      </c>
      <c r="AR145" s="408">
        <f t="shared" si="107"/>
        <v>172.25</v>
      </c>
      <c r="AS145" s="408">
        <f t="shared" si="107"/>
        <v>188.82</v>
      </c>
      <c r="AT145" s="404">
        <f t="shared" si="107"/>
        <v>172.25</v>
      </c>
      <c r="AU145" s="404">
        <f t="shared" si="107"/>
        <v>188.82</v>
      </c>
      <c r="AV145" s="408">
        <f t="shared" si="107"/>
        <v>172.25</v>
      </c>
      <c r="AW145" s="408">
        <f t="shared" si="107"/>
        <v>188.82</v>
      </c>
      <c r="AX145" s="404">
        <f t="shared" si="107"/>
        <v>172.25</v>
      </c>
      <c r="AY145" s="404">
        <f t="shared" si="107"/>
        <v>188.82</v>
      </c>
      <c r="AZ145" s="408">
        <f t="shared" si="107"/>
        <v>172.25</v>
      </c>
      <c r="BA145" s="408">
        <f t="shared" si="107"/>
        <v>188.82</v>
      </c>
      <c r="BB145" s="404">
        <f t="shared" si="107"/>
        <v>172.25</v>
      </c>
      <c r="BC145" s="404">
        <f t="shared" si="107"/>
        <v>188.82</v>
      </c>
    </row>
    <row r="146" spans="1:55" ht="12" customHeight="1">
      <c r="A146" s="1958" t="s">
        <v>1092</v>
      </c>
      <c r="B146" s="1959"/>
      <c r="C146" s="1959"/>
      <c r="D146" s="1959"/>
      <c r="E146" s="1959"/>
      <c r="F146" s="1959"/>
      <c r="G146" s="1959"/>
      <c r="H146" s="1959"/>
      <c r="I146" s="1959"/>
      <c r="J146" s="1960"/>
      <c r="K146" s="408">
        <f t="shared" ref="K146:BC146" si="108">ROUND(K19,2)</f>
        <v>229.67</v>
      </c>
      <c r="L146" s="408">
        <f t="shared" si="108"/>
        <v>251.76</v>
      </c>
      <c r="M146" s="408">
        <f t="shared" si="108"/>
        <v>300.57</v>
      </c>
      <c r="N146" s="404">
        <f t="shared" si="108"/>
        <v>176.67</v>
      </c>
      <c r="O146" s="404">
        <f t="shared" si="108"/>
        <v>193.65</v>
      </c>
      <c r="P146" s="408">
        <f t="shared" si="108"/>
        <v>229.67</v>
      </c>
      <c r="Q146" s="408">
        <f t="shared" si="108"/>
        <v>251.76</v>
      </c>
      <c r="R146" s="404">
        <f t="shared" si="108"/>
        <v>176.67</v>
      </c>
      <c r="S146" s="404">
        <f t="shared" si="108"/>
        <v>193.65</v>
      </c>
      <c r="T146" s="408">
        <f t="shared" si="108"/>
        <v>229.67</v>
      </c>
      <c r="U146" s="408">
        <f t="shared" si="108"/>
        <v>251.76</v>
      </c>
      <c r="V146" s="404">
        <f t="shared" si="108"/>
        <v>229.67</v>
      </c>
      <c r="W146" s="404">
        <f t="shared" si="108"/>
        <v>251.76</v>
      </c>
      <c r="X146" s="408">
        <f t="shared" si="108"/>
        <v>229.67</v>
      </c>
      <c r="Y146" s="408">
        <f t="shared" si="108"/>
        <v>251.76</v>
      </c>
      <c r="Z146" s="404">
        <f t="shared" si="108"/>
        <v>229.67</v>
      </c>
      <c r="AA146" s="404">
        <f t="shared" si="108"/>
        <v>251.76</v>
      </c>
      <c r="AB146" s="408">
        <f t="shared" si="108"/>
        <v>176.67</v>
      </c>
      <c r="AC146" s="408">
        <f t="shared" si="108"/>
        <v>193.65</v>
      </c>
      <c r="AD146" s="404">
        <f t="shared" si="108"/>
        <v>176.67</v>
      </c>
      <c r="AE146" s="404">
        <f t="shared" si="108"/>
        <v>193.65</v>
      </c>
      <c r="AF146" s="408">
        <f t="shared" si="108"/>
        <v>229.67</v>
      </c>
      <c r="AG146" s="408">
        <f t="shared" si="108"/>
        <v>251.76</v>
      </c>
      <c r="AH146" s="404">
        <f t="shared" si="108"/>
        <v>229.67</v>
      </c>
      <c r="AI146" s="404">
        <f t="shared" si="108"/>
        <v>251.76</v>
      </c>
      <c r="AJ146" s="408">
        <f t="shared" si="108"/>
        <v>229.67</v>
      </c>
      <c r="AK146" s="408">
        <f t="shared" si="108"/>
        <v>251.76</v>
      </c>
      <c r="AL146" s="404">
        <f t="shared" si="108"/>
        <v>229.67</v>
      </c>
      <c r="AM146" s="404">
        <f t="shared" si="108"/>
        <v>251.76</v>
      </c>
      <c r="AN146" s="408">
        <f t="shared" si="108"/>
        <v>229.67</v>
      </c>
      <c r="AO146" s="408">
        <f t="shared" si="108"/>
        <v>251.76</v>
      </c>
      <c r="AP146" s="404">
        <f t="shared" si="108"/>
        <v>229.67</v>
      </c>
      <c r="AQ146" s="404">
        <f t="shared" si="108"/>
        <v>229.67</v>
      </c>
      <c r="AR146" s="408">
        <f t="shared" si="108"/>
        <v>229.67</v>
      </c>
      <c r="AS146" s="408">
        <f t="shared" si="108"/>
        <v>251.76</v>
      </c>
      <c r="AT146" s="404">
        <f t="shared" si="108"/>
        <v>229.67</v>
      </c>
      <c r="AU146" s="404">
        <f t="shared" si="108"/>
        <v>251.76</v>
      </c>
      <c r="AV146" s="408">
        <f t="shared" si="108"/>
        <v>229.67</v>
      </c>
      <c r="AW146" s="408">
        <f t="shared" si="108"/>
        <v>251.76</v>
      </c>
      <c r="AX146" s="404">
        <f t="shared" si="108"/>
        <v>229.67</v>
      </c>
      <c r="AY146" s="404">
        <f t="shared" si="108"/>
        <v>251.76</v>
      </c>
      <c r="AZ146" s="408">
        <f t="shared" si="108"/>
        <v>229.67</v>
      </c>
      <c r="BA146" s="408">
        <f t="shared" si="108"/>
        <v>251.76</v>
      </c>
      <c r="BB146" s="404">
        <f t="shared" si="108"/>
        <v>229.67</v>
      </c>
      <c r="BC146" s="404">
        <f t="shared" si="108"/>
        <v>251.76</v>
      </c>
    </row>
    <row r="147" spans="1:55" ht="12" customHeight="1">
      <c r="A147" s="1975" t="s">
        <v>1093</v>
      </c>
      <c r="B147" s="1976"/>
      <c r="C147" s="1976"/>
      <c r="D147" s="1976"/>
      <c r="E147" s="1976"/>
      <c r="F147" s="1976"/>
      <c r="G147" s="1976"/>
      <c r="H147" s="1976"/>
      <c r="I147" s="1976"/>
      <c r="J147" s="1977"/>
      <c r="K147" s="1569">
        <f>SUM(K145:K146)*$J$32</f>
        <v>147.90656000000001</v>
      </c>
      <c r="L147" s="1569">
        <f t="shared" ref="L147:BC147" si="109">SUM(L145:L146)*$J$32</f>
        <v>162.13344000000001</v>
      </c>
      <c r="M147" s="1569">
        <f t="shared" si="109"/>
        <v>193.56800000000001</v>
      </c>
      <c r="N147" s="1570">
        <f t="shared" si="109"/>
        <v>113.77455999999999</v>
      </c>
      <c r="O147" s="1570">
        <f t="shared" si="109"/>
        <v>124.71152000000001</v>
      </c>
      <c r="P147" s="1569">
        <f t="shared" si="109"/>
        <v>147.90656000000001</v>
      </c>
      <c r="Q147" s="1569">
        <f t="shared" si="109"/>
        <v>162.13344000000001</v>
      </c>
      <c r="R147" s="1570">
        <f t="shared" si="109"/>
        <v>113.77455999999999</v>
      </c>
      <c r="S147" s="1570">
        <f t="shared" si="109"/>
        <v>124.71152000000001</v>
      </c>
      <c r="T147" s="1569">
        <f t="shared" si="109"/>
        <v>147.90656000000001</v>
      </c>
      <c r="U147" s="1569">
        <f t="shared" si="109"/>
        <v>162.13344000000001</v>
      </c>
      <c r="V147" s="1570">
        <f t="shared" si="109"/>
        <v>147.90656000000001</v>
      </c>
      <c r="W147" s="1570">
        <f t="shared" si="109"/>
        <v>162.13344000000001</v>
      </c>
      <c r="X147" s="1569">
        <f t="shared" si="109"/>
        <v>147.90656000000001</v>
      </c>
      <c r="Y147" s="1569">
        <f t="shared" si="109"/>
        <v>162.13344000000001</v>
      </c>
      <c r="Z147" s="1570">
        <f t="shared" si="109"/>
        <v>147.90656000000001</v>
      </c>
      <c r="AA147" s="1570">
        <f t="shared" si="109"/>
        <v>162.13344000000001</v>
      </c>
      <c r="AB147" s="1569">
        <f t="shared" si="109"/>
        <v>113.77455999999999</v>
      </c>
      <c r="AC147" s="1569">
        <f t="shared" si="109"/>
        <v>124.71152000000001</v>
      </c>
      <c r="AD147" s="1570">
        <f t="shared" si="109"/>
        <v>113.77455999999999</v>
      </c>
      <c r="AE147" s="1570">
        <f t="shared" si="109"/>
        <v>124.71152000000001</v>
      </c>
      <c r="AF147" s="1569">
        <f t="shared" si="109"/>
        <v>147.90656000000001</v>
      </c>
      <c r="AG147" s="1569">
        <f t="shared" si="109"/>
        <v>162.13344000000001</v>
      </c>
      <c r="AH147" s="1570">
        <f t="shared" si="109"/>
        <v>147.90656000000001</v>
      </c>
      <c r="AI147" s="1570">
        <f t="shared" si="109"/>
        <v>162.13344000000001</v>
      </c>
      <c r="AJ147" s="1569">
        <f t="shared" si="109"/>
        <v>147.90656000000001</v>
      </c>
      <c r="AK147" s="1569">
        <f t="shared" si="109"/>
        <v>162.13344000000001</v>
      </c>
      <c r="AL147" s="1570">
        <f t="shared" si="109"/>
        <v>147.90656000000001</v>
      </c>
      <c r="AM147" s="1570">
        <f t="shared" si="109"/>
        <v>162.13344000000001</v>
      </c>
      <c r="AN147" s="1569">
        <f t="shared" si="109"/>
        <v>147.90656000000001</v>
      </c>
      <c r="AO147" s="1569">
        <f t="shared" si="109"/>
        <v>162.13344000000001</v>
      </c>
      <c r="AP147" s="1570">
        <f t="shared" si="109"/>
        <v>147.90656000000001</v>
      </c>
      <c r="AQ147" s="1570">
        <f t="shared" si="109"/>
        <v>147.90656000000001</v>
      </c>
      <c r="AR147" s="1569">
        <f t="shared" si="109"/>
        <v>147.90656000000001</v>
      </c>
      <c r="AS147" s="1569">
        <f t="shared" si="109"/>
        <v>162.13344000000001</v>
      </c>
      <c r="AT147" s="1570">
        <f t="shared" si="109"/>
        <v>147.90656000000001</v>
      </c>
      <c r="AU147" s="1570">
        <f t="shared" si="109"/>
        <v>162.13344000000001</v>
      </c>
      <c r="AV147" s="1569">
        <f t="shared" si="109"/>
        <v>147.90656000000001</v>
      </c>
      <c r="AW147" s="1569">
        <f t="shared" si="109"/>
        <v>162.13344000000001</v>
      </c>
      <c r="AX147" s="1570">
        <f t="shared" si="109"/>
        <v>147.90656000000001</v>
      </c>
      <c r="AY147" s="1570">
        <f t="shared" si="109"/>
        <v>162.13344000000001</v>
      </c>
      <c r="AZ147" s="1569">
        <f t="shared" si="109"/>
        <v>147.90656000000001</v>
      </c>
      <c r="BA147" s="1569">
        <f t="shared" si="109"/>
        <v>162.13344000000001</v>
      </c>
      <c r="BB147" s="1570">
        <f t="shared" si="109"/>
        <v>147.90656000000001</v>
      </c>
      <c r="BC147" s="1570">
        <f t="shared" si="109"/>
        <v>162.13344000000001</v>
      </c>
    </row>
    <row r="148" spans="1:55" ht="12" customHeight="1">
      <c r="A148" s="1958" t="s">
        <v>1094</v>
      </c>
      <c r="B148" s="1959"/>
      <c r="C148" s="1959"/>
      <c r="D148" s="1959"/>
      <c r="E148" s="1959"/>
      <c r="F148" s="1959"/>
      <c r="G148" s="1959"/>
      <c r="H148" s="1959"/>
      <c r="I148" s="1959"/>
      <c r="J148" s="1960"/>
      <c r="K148" s="408">
        <f>ROUND(K76,2)</f>
        <v>150.61000000000001</v>
      </c>
      <c r="L148" s="408">
        <f t="shared" ref="L148:BC148" si="110">ROUND(L76,2)</f>
        <v>165.09</v>
      </c>
      <c r="M148" s="408">
        <f t="shared" si="110"/>
        <v>197.1</v>
      </c>
      <c r="N148" s="404">
        <f t="shared" si="110"/>
        <v>115.85</v>
      </c>
      <c r="O148" s="404">
        <f t="shared" si="110"/>
        <v>126.99</v>
      </c>
      <c r="P148" s="408">
        <f t="shared" si="110"/>
        <v>150.61000000000001</v>
      </c>
      <c r="Q148" s="408">
        <f t="shared" si="110"/>
        <v>165.09</v>
      </c>
      <c r="R148" s="404">
        <f t="shared" si="110"/>
        <v>115.85</v>
      </c>
      <c r="S148" s="404">
        <f t="shared" si="110"/>
        <v>126.99</v>
      </c>
      <c r="T148" s="408">
        <f t="shared" si="110"/>
        <v>150.61000000000001</v>
      </c>
      <c r="U148" s="408">
        <f t="shared" si="110"/>
        <v>165.09</v>
      </c>
      <c r="V148" s="404">
        <f t="shared" si="110"/>
        <v>150.61000000000001</v>
      </c>
      <c r="W148" s="404">
        <f t="shared" si="110"/>
        <v>165.09</v>
      </c>
      <c r="X148" s="408">
        <f t="shared" si="110"/>
        <v>150.61000000000001</v>
      </c>
      <c r="Y148" s="408">
        <f t="shared" si="110"/>
        <v>165.09</v>
      </c>
      <c r="Z148" s="404">
        <f t="shared" si="110"/>
        <v>150.61000000000001</v>
      </c>
      <c r="AA148" s="404">
        <f t="shared" si="110"/>
        <v>165.09</v>
      </c>
      <c r="AB148" s="408">
        <f t="shared" si="110"/>
        <v>115.85</v>
      </c>
      <c r="AC148" s="408">
        <f t="shared" si="110"/>
        <v>126.99</v>
      </c>
      <c r="AD148" s="404">
        <f t="shared" si="110"/>
        <v>115.85</v>
      </c>
      <c r="AE148" s="404">
        <f t="shared" si="110"/>
        <v>126.99</v>
      </c>
      <c r="AF148" s="408">
        <f t="shared" si="110"/>
        <v>150.61000000000001</v>
      </c>
      <c r="AG148" s="408">
        <f t="shared" si="110"/>
        <v>165.09</v>
      </c>
      <c r="AH148" s="404">
        <f t="shared" si="110"/>
        <v>150.61000000000001</v>
      </c>
      <c r="AI148" s="404">
        <f t="shared" si="110"/>
        <v>165.09</v>
      </c>
      <c r="AJ148" s="408">
        <f t="shared" si="110"/>
        <v>150.61000000000001</v>
      </c>
      <c r="AK148" s="408">
        <f t="shared" si="110"/>
        <v>165.09</v>
      </c>
      <c r="AL148" s="404">
        <f t="shared" si="110"/>
        <v>150.61000000000001</v>
      </c>
      <c r="AM148" s="404">
        <f t="shared" si="110"/>
        <v>165.09</v>
      </c>
      <c r="AN148" s="408">
        <f t="shared" si="110"/>
        <v>150.61000000000001</v>
      </c>
      <c r="AO148" s="408">
        <f t="shared" si="110"/>
        <v>165.09</v>
      </c>
      <c r="AP148" s="404">
        <f t="shared" si="110"/>
        <v>150.61000000000001</v>
      </c>
      <c r="AQ148" s="404">
        <f t="shared" si="110"/>
        <v>150.61000000000001</v>
      </c>
      <c r="AR148" s="408">
        <f t="shared" si="110"/>
        <v>150.61000000000001</v>
      </c>
      <c r="AS148" s="408">
        <f t="shared" si="110"/>
        <v>165.09</v>
      </c>
      <c r="AT148" s="404">
        <f t="shared" si="110"/>
        <v>150.61000000000001</v>
      </c>
      <c r="AU148" s="404">
        <f t="shared" si="110"/>
        <v>165.09</v>
      </c>
      <c r="AV148" s="408">
        <f t="shared" si="110"/>
        <v>150.61000000000001</v>
      </c>
      <c r="AW148" s="408">
        <f t="shared" si="110"/>
        <v>165.09</v>
      </c>
      <c r="AX148" s="404">
        <f t="shared" si="110"/>
        <v>150.61000000000001</v>
      </c>
      <c r="AY148" s="404">
        <f t="shared" si="110"/>
        <v>165.09</v>
      </c>
      <c r="AZ148" s="408">
        <f t="shared" si="110"/>
        <v>150.61000000000001</v>
      </c>
      <c r="BA148" s="408">
        <f t="shared" si="110"/>
        <v>165.09</v>
      </c>
      <c r="BB148" s="404">
        <f t="shared" si="110"/>
        <v>150.61000000000001</v>
      </c>
      <c r="BC148" s="404">
        <f t="shared" si="110"/>
        <v>165.09</v>
      </c>
    </row>
    <row r="149" spans="1:55" s="677" customFormat="1" ht="51" customHeight="1">
      <c r="A149" s="1986" t="s">
        <v>1095</v>
      </c>
      <c r="B149" s="1986"/>
      <c r="C149" s="1986"/>
      <c r="D149" s="1986"/>
      <c r="E149" s="1986"/>
      <c r="F149" s="1986"/>
      <c r="G149" s="1986"/>
      <c r="H149" s="1986"/>
      <c r="I149" s="1986"/>
      <c r="J149" s="1986"/>
      <c r="K149" s="413"/>
      <c r="L149" s="413"/>
      <c r="M149" s="413"/>
      <c r="N149" s="411"/>
      <c r="O149" s="411"/>
      <c r="P149" s="413"/>
      <c r="Q149" s="413"/>
      <c r="R149" s="411"/>
      <c r="S149" s="411"/>
      <c r="T149" s="413"/>
      <c r="U149" s="413"/>
      <c r="V149" s="411"/>
      <c r="W149" s="411"/>
      <c r="X149" s="413"/>
      <c r="Y149" s="413"/>
      <c r="Z149" s="411"/>
      <c r="AA149" s="411"/>
      <c r="AB149" s="413"/>
      <c r="AC149" s="413"/>
      <c r="AD149" s="411"/>
      <c r="AE149" s="411"/>
      <c r="AF149" s="413"/>
      <c r="AG149" s="413"/>
      <c r="AH149" s="411"/>
      <c r="AI149" s="411"/>
      <c r="AJ149" s="413"/>
      <c r="AK149" s="413"/>
      <c r="AL149" s="411"/>
      <c r="AM149" s="411"/>
      <c r="AN149" s="413"/>
      <c r="AO149" s="413"/>
      <c r="AP149" s="411"/>
      <c r="AQ149" s="411"/>
      <c r="AR149" s="413"/>
      <c r="AS149" s="413"/>
      <c r="AT149" s="411"/>
      <c r="AU149" s="411"/>
      <c r="AV149" s="413"/>
      <c r="AW149" s="413"/>
      <c r="AX149" s="411"/>
      <c r="AY149" s="411"/>
      <c r="AZ149" s="413"/>
      <c r="BA149" s="413"/>
      <c r="BB149" s="411"/>
      <c r="BC149" s="411"/>
    </row>
    <row r="150" spans="1:55" s="558" customFormat="1">
      <c r="A150" s="1946"/>
      <c r="B150" s="1947"/>
      <c r="C150" s="1947"/>
      <c r="D150" s="1947"/>
      <c r="E150" s="1947"/>
      <c r="F150" s="1947"/>
      <c r="G150" s="1947"/>
      <c r="H150" s="1947"/>
      <c r="I150" s="1947"/>
      <c r="J150" s="1948"/>
      <c r="K150" s="409"/>
      <c r="L150" s="409"/>
      <c r="M150" s="409"/>
      <c r="N150" s="410"/>
      <c r="O150" s="410"/>
      <c r="P150" s="409"/>
      <c r="Q150" s="409"/>
      <c r="R150" s="410"/>
      <c r="S150" s="410"/>
      <c r="T150" s="409"/>
      <c r="U150" s="409"/>
      <c r="V150" s="410"/>
      <c r="W150" s="410"/>
      <c r="X150" s="409"/>
      <c r="Y150" s="409"/>
      <c r="Z150" s="410"/>
      <c r="AA150" s="410"/>
      <c r="AB150" s="409"/>
      <c r="AC150" s="409"/>
      <c r="AD150" s="410"/>
      <c r="AE150" s="410"/>
      <c r="AF150" s="409"/>
      <c r="AG150" s="409"/>
      <c r="AH150" s="410"/>
      <c r="AI150" s="410"/>
      <c r="AJ150" s="409"/>
      <c r="AK150" s="409"/>
      <c r="AL150" s="410"/>
      <c r="AM150" s="410"/>
      <c r="AN150" s="409"/>
      <c r="AO150" s="409"/>
      <c r="AP150" s="410"/>
      <c r="AQ150" s="410"/>
      <c r="AR150" s="409"/>
      <c r="AS150" s="409"/>
      <c r="AT150" s="410"/>
      <c r="AU150" s="410"/>
      <c r="AV150" s="409"/>
      <c r="AW150" s="409"/>
      <c r="AX150" s="410"/>
      <c r="AY150" s="410"/>
      <c r="AZ150" s="409"/>
      <c r="BA150" s="409"/>
      <c r="BB150" s="410"/>
      <c r="BC150" s="410"/>
    </row>
    <row r="151" spans="1:55" s="558" customFormat="1" ht="49.5" customHeight="1">
      <c r="K151" s="594"/>
      <c r="L151" s="1295"/>
      <c r="M151" s="1295"/>
      <c r="N151" s="550"/>
      <c r="O151" s="550"/>
      <c r="P151" s="1294"/>
      <c r="Q151" s="1294"/>
      <c r="R151" s="680"/>
      <c r="S151" s="680"/>
      <c r="T151" s="1294"/>
      <c r="U151" s="1294"/>
      <c r="V151" s="680"/>
      <c r="W151" s="680"/>
      <c r="X151" s="1294"/>
      <c r="Y151" s="1294"/>
      <c r="Z151" s="680"/>
      <c r="AA151" s="680"/>
      <c r="AB151" s="1294"/>
      <c r="AC151" s="1294"/>
      <c r="AD151" s="680"/>
      <c r="AE151" s="680"/>
      <c r="AF151" s="1294"/>
      <c r="AG151" s="1294"/>
      <c r="AH151" s="680"/>
      <c r="AI151" s="680"/>
      <c r="AJ151" s="1294"/>
      <c r="AK151" s="1294"/>
      <c r="AL151" s="680"/>
      <c r="AM151" s="680"/>
      <c r="AN151" s="1294"/>
      <c r="AO151" s="1294"/>
      <c r="AP151" s="680"/>
      <c r="AQ151" s="680"/>
      <c r="AR151" s="1294"/>
      <c r="AS151" s="1294"/>
      <c r="AT151" s="680"/>
      <c r="AU151" s="680"/>
      <c r="AV151" s="1294"/>
      <c r="AW151" s="1294"/>
      <c r="AX151" s="680"/>
      <c r="AY151" s="680"/>
      <c r="AZ151" s="1294"/>
      <c r="BA151" s="1294"/>
      <c r="BB151" s="680"/>
      <c r="BC151" s="680"/>
    </row>
    <row r="152" spans="1:55" ht="22.5" hidden="1">
      <c r="K152" s="1289" t="str">
        <f t="shared" ref="K152:BC152" si="111">K7</f>
        <v>SEDE_AUX</v>
      </c>
      <c r="L152" s="1289" t="str">
        <f t="shared" si="111"/>
        <v>SEDE_LIMP</v>
      </c>
      <c r="M152" s="1289" t="str">
        <f t="shared" si="111"/>
        <v>SEDE_ENC</v>
      </c>
      <c r="N152" s="1290" t="str">
        <f t="shared" si="111"/>
        <v>CAB_AUX</v>
      </c>
      <c r="O152" s="1290" t="str">
        <f t="shared" si="111"/>
        <v>CAB_LIMP</v>
      </c>
      <c r="P152" s="1289" t="str">
        <f t="shared" si="111"/>
        <v>APOIO_1_AUX</v>
      </c>
      <c r="Q152" s="1289" t="str">
        <f t="shared" si="111"/>
        <v>APOIO_1_LIMP</v>
      </c>
      <c r="R152" s="1290" t="str">
        <f t="shared" si="111"/>
        <v>APOIO_2_AUX</v>
      </c>
      <c r="S152" s="1290" t="str">
        <f t="shared" si="111"/>
        <v>APOIO_2_LIMP</v>
      </c>
      <c r="T152" s="1289" t="str">
        <f t="shared" si="111"/>
        <v>ARU_AUX</v>
      </c>
      <c r="U152" s="1289" t="str">
        <f t="shared" si="111"/>
        <v>ARU_LIMP</v>
      </c>
      <c r="V152" s="1290" t="str">
        <f t="shared" si="111"/>
        <v>AQA_AUX</v>
      </c>
      <c r="W152" s="1290" t="str">
        <f t="shared" si="111"/>
        <v>AQA_LIMP</v>
      </c>
      <c r="X152" s="1289" t="str">
        <f t="shared" si="111"/>
        <v>BRU_AUX</v>
      </c>
      <c r="Y152" s="1289" t="str">
        <f t="shared" si="111"/>
        <v>BRU_LIMP</v>
      </c>
      <c r="Z152" s="1290" t="str">
        <f t="shared" si="111"/>
        <v>CAS_AUX</v>
      </c>
      <c r="AA152" s="1290" t="str">
        <f t="shared" si="111"/>
        <v>CAS_LIMP</v>
      </c>
      <c r="AB152" s="1289" t="str">
        <f t="shared" si="111"/>
        <v>CAS_APOIO_AUX</v>
      </c>
      <c r="AC152" s="1289" t="str">
        <f t="shared" si="111"/>
        <v>CAS_APOIO_LIMP</v>
      </c>
      <c r="AD152" s="1290" t="str">
        <f t="shared" si="111"/>
        <v>CAS_AERO_AUX</v>
      </c>
      <c r="AE152" s="1290" t="str">
        <f t="shared" si="111"/>
        <v>CAS_AERO_LIMP</v>
      </c>
      <c r="AF152" s="1289" t="str">
        <f t="shared" si="111"/>
        <v>CZO_AUX</v>
      </c>
      <c r="AG152" s="1289" t="str">
        <f t="shared" si="111"/>
        <v>CZO_LIMP</v>
      </c>
      <c r="AH152" s="1290" t="str">
        <f t="shared" si="111"/>
        <v>JLS_AUX</v>
      </c>
      <c r="AI152" s="1290" t="str">
        <f t="shared" si="111"/>
        <v>JLS_LIMP</v>
      </c>
      <c r="AJ152" s="1289" t="str">
        <f t="shared" si="111"/>
        <v>MII_AUX</v>
      </c>
      <c r="AK152" s="1289" t="str">
        <f t="shared" si="111"/>
        <v>MII_LIMP</v>
      </c>
      <c r="AL152" s="1290" t="str">
        <f t="shared" si="111"/>
        <v>PCA_AUX</v>
      </c>
      <c r="AM152" s="1290" t="str">
        <f t="shared" si="111"/>
        <v>PCA_LIMP</v>
      </c>
      <c r="AN152" s="1289" t="str">
        <f t="shared" si="111"/>
        <v>PDE_AUX</v>
      </c>
      <c r="AO152" s="1289" t="str">
        <f t="shared" si="111"/>
        <v>PDE_LIMP</v>
      </c>
      <c r="AP152" s="1290" t="str">
        <f t="shared" si="111"/>
        <v>RPO_AUX</v>
      </c>
      <c r="AQ152" s="1290" t="str">
        <f t="shared" si="111"/>
        <v>RPO_LIMP</v>
      </c>
      <c r="AR152" s="1289" t="str">
        <f t="shared" si="111"/>
        <v>STS_AUX</v>
      </c>
      <c r="AS152" s="1289" t="str">
        <f t="shared" si="111"/>
        <v>STS_LIMP</v>
      </c>
      <c r="AT152" s="1290" t="str">
        <f t="shared" si="111"/>
        <v>STS_NEP_AUX</v>
      </c>
      <c r="AU152" s="1290" t="str">
        <f t="shared" si="111"/>
        <v>STS_NEP_LIMP</v>
      </c>
      <c r="AV152" s="1289" t="str">
        <f t="shared" si="111"/>
        <v>SJK_AUX</v>
      </c>
      <c r="AW152" s="1289" t="str">
        <f t="shared" si="111"/>
        <v>SJK_LIMP</v>
      </c>
      <c r="AX152" s="1290" t="str">
        <f t="shared" si="111"/>
        <v>SJE_AUX</v>
      </c>
      <c r="AY152" s="1290" t="str">
        <f t="shared" si="111"/>
        <v>SJE_LIMP</v>
      </c>
      <c r="AZ152" s="1289" t="str">
        <f t="shared" si="111"/>
        <v>SSB_AUX</v>
      </c>
      <c r="BA152" s="1289" t="str">
        <f t="shared" si="111"/>
        <v>SSB_LIMP</v>
      </c>
      <c r="BB152" s="1290" t="str">
        <f t="shared" si="111"/>
        <v>SOD_AUX</v>
      </c>
      <c r="BC152" s="1290" t="str">
        <f t="shared" si="111"/>
        <v>SOD_LIMP</v>
      </c>
    </row>
    <row r="153" spans="1:55" hidden="1">
      <c r="K153" s="1356">
        <f>'Nº Funcionários LIMPEZA'!K11</f>
        <v>25</v>
      </c>
      <c r="L153" s="1356">
        <f>'Nº Funcionários LIMPEZA'!K13</f>
        <v>1</v>
      </c>
      <c r="M153" s="1356">
        <f>'Nº Funcionários LIMPEZA'!K14</f>
        <v>1</v>
      </c>
      <c r="N153" s="550">
        <f>'Nº Funcionários LIMPEZA'!K23</f>
        <v>0.98619999999999997</v>
      </c>
      <c r="O153" s="550">
        <f>'Nº Funcionários LIMPEZA'!K25</f>
        <v>1.38E-2</v>
      </c>
      <c r="P153" s="1356">
        <f>'Nº Funcionários LIMPEZA'!K29</f>
        <v>3.855</v>
      </c>
      <c r="Q153" s="1356">
        <f>'Nº Funcionários LIMPEZA'!K31</f>
        <v>0.14499999999999999</v>
      </c>
      <c r="R153" s="1291">
        <f>'Nº Funcionários LIMPEZA'!K35</f>
        <v>0.98539999999999994</v>
      </c>
      <c r="S153" s="1291">
        <f>'Nº Funcionários LIMPEZA'!K37</f>
        <v>1.46E-2</v>
      </c>
      <c r="T153" s="1293">
        <f>'Nº Funcionários LIMPEZA'!K41</f>
        <v>2.9080000000000004</v>
      </c>
      <c r="U153" s="1293">
        <f>'Nº Funcionários LIMPEZA'!K43</f>
        <v>9.1999999999999998E-2</v>
      </c>
      <c r="V153" s="1291">
        <f>'Nº Funcionários LIMPEZA'!K47</f>
        <v>1.86</v>
      </c>
      <c r="W153" s="1291">
        <f>'Nº Funcionários LIMPEZA'!K49</f>
        <v>0.14000000000000001</v>
      </c>
      <c r="X153" s="1293">
        <f>'Nº Funcionários LIMPEZA'!K53</f>
        <v>2.95</v>
      </c>
      <c r="Y153" s="1293">
        <f>'Nº Funcionários LIMPEZA'!K55</f>
        <v>0.05</v>
      </c>
      <c r="Z153" s="1291">
        <f>'Nº Funcionários LIMPEZA'!K59</f>
        <v>5.9112</v>
      </c>
      <c r="AA153" s="1291">
        <f>'Nº Funcionários LIMPEZA'!K61</f>
        <v>8.8800000000000004E-2</v>
      </c>
      <c r="AB153" s="1293">
        <f>'Nº Funcionários LIMPEZA'!K65</f>
        <v>0.98870000000000002</v>
      </c>
      <c r="AC153" s="1293">
        <f>'Nº Funcionários LIMPEZA'!K67</f>
        <v>1.1310000000000001E-2</v>
      </c>
      <c r="AD153" s="1291">
        <f>'Nº Funcionários LIMPEZA'!K71</f>
        <v>1.9874000000000001</v>
      </c>
      <c r="AE153" s="1291">
        <f>'Nº Funcionários LIMPEZA'!K73</f>
        <v>1.26E-2</v>
      </c>
      <c r="AF153" s="1293">
        <f>'Nº Funcionários LIMPEZA'!K77</f>
        <v>0.98550000000000004</v>
      </c>
      <c r="AG153" s="1293">
        <f>'Nº Funcionários LIMPEZA'!K79</f>
        <v>1.4500000000000001E-2</v>
      </c>
      <c r="AH153" s="1291">
        <f>'Nº Funcionários LIMPEZA'!K83</f>
        <v>2.9550000000000001</v>
      </c>
      <c r="AI153" s="1291">
        <f>'Nº Funcionários LIMPEZA'!K85</f>
        <v>4.4999999999999998E-2</v>
      </c>
      <c r="AJ153" s="1293">
        <f>'Nº Funcionários LIMPEZA'!K89</f>
        <v>3.9799000000000002</v>
      </c>
      <c r="AK153" s="1293">
        <f>'Nº Funcionários LIMPEZA'!K91</f>
        <v>2.01E-2</v>
      </c>
      <c r="AL153" s="1291">
        <f>'Nº Funcionários LIMPEZA'!K95</f>
        <v>1.9876800000000001</v>
      </c>
      <c r="AM153" s="1291">
        <f>'Nº Funcionários LIMPEZA'!K97</f>
        <v>1.23E-2</v>
      </c>
      <c r="AN153" s="1293">
        <f>'Nº Funcionários LIMPEZA'!K101</f>
        <v>5.3790000000000004</v>
      </c>
      <c r="AO153" s="1293">
        <f>'Nº Funcionários LIMPEZA'!K103</f>
        <v>0.621</v>
      </c>
      <c r="AP153" s="1291">
        <f>'Nº Funcionários LIMPEZA'!K107</f>
        <v>1.8155000000000001</v>
      </c>
      <c r="AQ153" s="1291">
        <f>'Nº Funcionários LIMPEZA'!K109</f>
        <v>0.1845</v>
      </c>
      <c r="AR153" s="1293">
        <f>'Nº Funcionários LIMPEZA'!K119</f>
        <v>3.91</v>
      </c>
      <c r="AS153" s="1293">
        <f>'Nº Funcionários LIMPEZA'!K121</f>
        <v>0.09</v>
      </c>
      <c r="AT153" s="1291">
        <f>'Nº Funcionários LIMPEZA'!K125</f>
        <v>1.9979</v>
      </c>
      <c r="AU153" s="1291">
        <f>'Nº Funcionários LIMPEZA'!K127</f>
        <v>2.0999999999999999E-3</v>
      </c>
      <c r="AV153" s="1293">
        <f>'Nº Funcionários LIMPEZA'!K131</f>
        <v>1.9426999999999999</v>
      </c>
      <c r="AW153" s="1293">
        <f>'Nº Funcionários LIMPEZA'!K133</f>
        <v>5.7299999999999997E-2</v>
      </c>
      <c r="AX153" s="1291">
        <f>'Nº Funcionários LIMPEZA'!K137</f>
        <v>5.93</v>
      </c>
      <c r="AY153" s="1291">
        <f>'Nº Funcionários LIMPEZA'!K139</f>
        <v>7.0000000000000007E-2</v>
      </c>
      <c r="AZ153" s="1293">
        <f>'Nº Funcionários LIMPEZA'!K149</f>
        <v>0.97570000000000001</v>
      </c>
      <c r="BA153" s="1293">
        <f>'Nº Funcionários LIMPEZA'!K151</f>
        <v>2.4299999999999999E-2</v>
      </c>
      <c r="BB153" s="1291">
        <f>'Nº Funcionários LIMPEZA'!K155</f>
        <v>4.7456999999999994</v>
      </c>
      <c r="BC153" s="1291">
        <f>'Nº Funcionários LIMPEZA'!K157</f>
        <v>0.25430000000000003</v>
      </c>
    </row>
    <row r="154" spans="1:55" hidden="1">
      <c r="I154" s="1292" t="s">
        <v>960</v>
      </c>
      <c r="J154" s="1305">
        <f>SUM(K154:BC154)</f>
        <v>87.999989999999997</v>
      </c>
      <c r="K154" s="1356">
        <f>K153</f>
        <v>25</v>
      </c>
      <c r="L154" s="1356">
        <f t="shared" ref="L154:M154" si="112">L153</f>
        <v>1</v>
      </c>
      <c r="M154" s="1356">
        <f t="shared" si="112"/>
        <v>1</v>
      </c>
      <c r="N154" s="2027">
        <f>SUM(N153:O153)</f>
        <v>1</v>
      </c>
      <c r="O154" s="2027"/>
      <c r="P154" s="2026">
        <f>SUM(P153:Q153)</f>
        <v>4</v>
      </c>
      <c r="Q154" s="2026"/>
      <c r="R154" s="2027">
        <f t="shared" ref="R154" si="113">SUM(R153:S153)</f>
        <v>0.99999999999999989</v>
      </c>
      <c r="S154" s="2027"/>
      <c r="T154" s="2026">
        <f t="shared" ref="T154" si="114">SUM(T153:U153)</f>
        <v>3.0000000000000004</v>
      </c>
      <c r="U154" s="2026"/>
      <c r="V154" s="2027">
        <f t="shared" ref="V154" si="115">SUM(V153:W153)</f>
        <v>2</v>
      </c>
      <c r="W154" s="2027"/>
      <c r="X154" s="2026">
        <f t="shared" ref="X154" si="116">SUM(X153:Y153)</f>
        <v>3</v>
      </c>
      <c r="Y154" s="2026"/>
      <c r="Z154" s="2027">
        <f t="shared" ref="Z154" si="117">SUM(Z153:AA153)</f>
        <v>6</v>
      </c>
      <c r="AA154" s="2027"/>
      <c r="AB154" s="2026">
        <f t="shared" ref="AB154" si="118">SUM(AB153:AC153)</f>
        <v>1.0000100000000001</v>
      </c>
      <c r="AC154" s="2026"/>
      <c r="AD154" s="2027">
        <f t="shared" ref="AD154" si="119">SUM(AD153:AE153)</f>
        <v>2</v>
      </c>
      <c r="AE154" s="2027"/>
      <c r="AF154" s="2026">
        <f t="shared" ref="AF154" si="120">SUM(AF153:AG153)</f>
        <v>1</v>
      </c>
      <c r="AG154" s="2026"/>
      <c r="AH154" s="2027">
        <f t="shared" ref="AH154" si="121">SUM(AH153:AI153)</f>
        <v>3</v>
      </c>
      <c r="AI154" s="2027"/>
      <c r="AJ154" s="2026">
        <f t="shared" ref="AJ154" si="122">SUM(AJ153:AK153)</f>
        <v>4</v>
      </c>
      <c r="AK154" s="2026"/>
      <c r="AL154" s="2027">
        <f t="shared" ref="AL154" si="123">SUM(AL153:AM153)</f>
        <v>1.9999800000000001</v>
      </c>
      <c r="AM154" s="2027"/>
      <c r="AN154" s="2026">
        <f t="shared" ref="AN154" si="124">SUM(AN153:AO153)</f>
        <v>6</v>
      </c>
      <c r="AO154" s="2026"/>
      <c r="AP154" s="2027">
        <f t="shared" ref="AP154" si="125">SUM(AP153:AQ153)</f>
        <v>2</v>
      </c>
      <c r="AQ154" s="2027"/>
      <c r="AR154" s="2026">
        <f t="shared" ref="AR154" si="126">SUM(AR153:AS153)</f>
        <v>4</v>
      </c>
      <c r="AS154" s="2026"/>
      <c r="AT154" s="2027">
        <f t="shared" ref="AT154" si="127">SUM(AT153:AU153)</f>
        <v>2</v>
      </c>
      <c r="AU154" s="2027"/>
      <c r="AV154" s="2026">
        <f t="shared" ref="AV154" si="128">SUM(AV153:AW153)</f>
        <v>1.9999999999999998</v>
      </c>
      <c r="AW154" s="2026"/>
      <c r="AX154" s="2027">
        <f t="shared" ref="AX154" si="129">SUM(AX153:AY153)</f>
        <v>6</v>
      </c>
      <c r="AY154" s="2027"/>
      <c r="AZ154" s="2026">
        <f t="shared" ref="AZ154" si="130">SUM(AZ153:BA153)</f>
        <v>1</v>
      </c>
      <c r="BA154" s="2026"/>
      <c r="BB154" s="2027">
        <f t="shared" ref="BB154" si="131">SUM(BB153:BC153)</f>
        <v>4.9999999999999991</v>
      </c>
      <c r="BC154" s="2027"/>
    </row>
    <row r="155" spans="1:55" hidden="1">
      <c r="J155" s="1368"/>
      <c r="K155" s="1367">
        <f>K139*K154</f>
        <v>150032</v>
      </c>
      <c r="L155" s="1367">
        <f t="shared" ref="L155:M155" si="132">L139*L154</f>
        <v>6426.3961032478637</v>
      </c>
      <c r="M155" s="1367">
        <f t="shared" si="132"/>
        <v>7268.4506177777776</v>
      </c>
      <c r="N155" s="2037">
        <f>(((N139*N153)+(O139*O153))/N154)*N154</f>
        <v>4999.3028265200001</v>
      </c>
      <c r="O155" s="2037"/>
      <c r="P155" s="2038">
        <f t="shared" ref="P155" si="133">(((P139*P153)+(Q139*Q153))/P154)*P154</f>
        <v>23677.191060777779</v>
      </c>
      <c r="Q155" s="2038"/>
      <c r="R155" s="2037">
        <f t="shared" ref="R155" si="134">(((R139*R153)+(S139*S153))/R154)*R154</f>
        <v>4971.2133057288884</v>
      </c>
      <c r="S155" s="2037"/>
      <c r="T155" s="2038">
        <f t="shared" ref="T155" si="135">(((T139*T153)+(U139*U153))/T154)*T154</f>
        <v>17970.252741244447</v>
      </c>
      <c r="U155" s="2038"/>
      <c r="V155" s="2037">
        <f t="shared" ref="V155" si="136">(((V139*V153)+(W139*W153))/V154)*V154</f>
        <v>12107.38064488889</v>
      </c>
      <c r="W155" s="2037"/>
      <c r="X155" s="2038">
        <f t="shared" ref="X155" si="137">(((X139*X153)+(Y139*Y153))/X154)*X154</f>
        <v>17675.090547777781</v>
      </c>
      <c r="Y155" s="2038"/>
      <c r="Z155" s="2037">
        <f t="shared" ref="Z155" si="138">(((Z139*Z153)+(AA139*AA153))/Z154)*Z154</f>
        <v>37258.839203520001</v>
      </c>
      <c r="AA155" s="2037"/>
      <c r="AB155" s="2038">
        <f t="shared" ref="AB155" si="139">(((AB139*AB153)+(AC139*AC153))/AB154)*AB154</f>
        <v>5101.8538068656662</v>
      </c>
      <c r="AC155" s="2038"/>
      <c r="AD155" s="2037">
        <f t="shared" ref="AD155" si="140">(((AD139*AD153)+(AE139*AE153))/AD154)*AD154</f>
        <v>10246.792052484443</v>
      </c>
      <c r="AE155" s="2037"/>
      <c r="AF155" s="2038">
        <f t="shared" ref="AF155" si="141">(((AF139*AF153)+(AG139*AG153))/AF154)*AF154</f>
        <v>6263.0302666333337</v>
      </c>
      <c r="AG155" s="2038"/>
      <c r="AH155" s="2037">
        <f t="shared" ref="AH155" si="142">(((AH139*AH153)+(AI139*AI153))/AH154)*AH154</f>
        <v>17926.373287444443</v>
      </c>
      <c r="AI155" s="2037"/>
      <c r="AJ155" s="2038">
        <f t="shared" ref="AJ155" si="143">(((AJ139*AJ153)+(AK139*AK153))/AJ154)*AJ154</f>
        <v>23868.198748984447</v>
      </c>
      <c r="AK155" s="2038"/>
      <c r="AL155" s="2037">
        <f t="shared" ref="AL155" si="144">(((AL139*AL153)+(AM139*AM153))/AL154)*AL154</f>
        <v>12269.722176347779</v>
      </c>
      <c r="AM155" s="2037"/>
      <c r="AN155" s="2038">
        <f t="shared" ref="AN155" si="145">(((AN139*AN153)+(AO139*AO153))/AN154)*AN154</f>
        <v>37187.286421177778</v>
      </c>
      <c r="AO155" s="2038"/>
      <c r="AP155" s="2037">
        <f t="shared" ref="AP155" si="146">(((AP139*AP153)+(AQ139*AQ153))/AP154)*AP154</f>
        <v>11130.647888888889</v>
      </c>
      <c r="AQ155" s="2037"/>
      <c r="AR155" s="2038">
        <f t="shared" ref="AR155" si="147">(((AR139*AR153)+(AS139*AS153))/AR154)*AR154</f>
        <v>24525.533830444445</v>
      </c>
      <c r="AS155" s="2038"/>
      <c r="AT155" s="2037">
        <f t="shared" ref="AT155" si="148">(((AT139*AT153)+(AU139*AU153))/AT154)*AT154</f>
        <v>11905.368510006667</v>
      </c>
      <c r="AU155" s="2037"/>
      <c r="AV155" s="2038">
        <f t="shared" ref="AV155" si="149">(((AV139*AV153)+(AW139*AW153))/AV154)*AV154</f>
        <v>12098.711368197777</v>
      </c>
      <c r="AW155" s="2038"/>
      <c r="AX155" s="2037">
        <f t="shared" ref="AX155" si="150">(((AX139*AX153)+(AY139*AY153))/AX154)*AX154</f>
        <v>36721.684733555565</v>
      </c>
      <c r="AY155" s="2037"/>
      <c r="AZ155" s="2038">
        <f t="shared" ref="AZ155" si="151">(((AZ139*AZ153)+(BA139*BA153))/AZ154)*AZ154</f>
        <v>6183.0578326644436</v>
      </c>
      <c r="BA155" s="2038"/>
      <c r="BB155" s="2037">
        <f t="shared" ref="BB155" si="152">(((BB139*BB153)+(BC139*BC153))/BB154)*BB154</f>
        <v>31280.767259442211</v>
      </c>
      <c r="BC155" s="2037"/>
    </row>
    <row r="156" spans="1:55" ht="12.75" hidden="1">
      <c r="J156" s="1292" t="s">
        <v>985</v>
      </c>
      <c r="K156" s="2042">
        <f>K155+L155+M155</f>
        <v>163726.84672102562</v>
      </c>
      <c r="L156" s="2048"/>
      <c r="M156" s="2048"/>
      <c r="N156" s="2049">
        <f>N155</f>
        <v>4999.3028265200001</v>
      </c>
      <c r="O156" s="2049"/>
      <c r="P156" s="2048">
        <f t="shared" ref="P156" si="153">P155</f>
        <v>23677.191060777779</v>
      </c>
      <c r="Q156" s="2048"/>
      <c r="R156" s="2049">
        <f t="shared" ref="R156" si="154">R155</f>
        <v>4971.2133057288884</v>
      </c>
      <c r="S156" s="2049"/>
      <c r="T156" s="2048">
        <f t="shared" ref="T156" si="155">T155</f>
        <v>17970.252741244447</v>
      </c>
      <c r="U156" s="2048"/>
      <c r="V156" s="2049">
        <f t="shared" ref="V156" si="156">V155</f>
        <v>12107.38064488889</v>
      </c>
      <c r="W156" s="2049"/>
      <c r="X156" s="2048">
        <f t="shared" ref="X156" si="157">X155</f>
        <v>17675.090547777781</v>
      </c>
      <c r="Y156" s="2048"/>
      <c r="Z156" s="2049">
        <f t="shared" ref="Z156" si="158">Z155</f>
        <v>37258.839203520001</v>
      </c>
      <c r="AA156" s="2049"/>
      <c r="AB156" s="2048">
        <f t="shared" ref="AB156" si="159">AB155</f>
        <v>5101.8538068656662</v>
      </c>
      <c r="AC156" s="2048"/>
      <c r="AD156" s="2049">
        <f t="shared" ref="AD156" si="160">AD155</f>
        <v>10246.792052484443</v>
      </c>
      <c r="AE156" s="2049"/>
      <c r="AF156" s="2048">
        <f t="shared" ref="AF156" si="161">AF155</f>
        <v>6263.0302666333337</v>
      </c>
      <c r="AG156" s="2048"/>
      <c r="AH156" s="2049">
        <f t="shared" ref="AH156" si="162">AH155</f>
        <v>17926.373287444443</v>
      </c>
      <c r="AI156" s="2049"/>
      <c r="AJ156" s="2048">
        <f t="shared" ref="AJ156" si="163">AJ155</f>
        <v>23868.198748984447</v>
      </c>
      <c r="AK156" s="2048"/>
      <c r="AL156" s="2049">
        <f t="shared" ref="AL156" si="164">AL155</f>
        <v>12269.722176347779</v>
      </c>
      <c r="AM156" s="2049"/>
      <c r="AN156" s="2048">
        <f t="shared" ref="AN156" si="165">AN155</f>
        <v>37187.286421177778</v>
      </c>
      <c r="AO156" s="2048"/>
      <c r="AP156" s="2049">
        <f t="shared" ref="AP156" si="166">AP155</f>
        <v>11130.647888888889</v>
      </c>
      <c r="AQ156" s="2049"/>
      <c r="AR156" s="2048">
        <f t="shared" ref="AR156" si="167">AR155</f>
        <v>24525.533830444445</v>
      </c>
      <c r="AS156" s="2048"/>
      <c r="AT156" s="2049">
        <f t="shared" ref="AT156" si="168">AT155</f>
        <v>11905.368510006667</v>
      </c>
      <c r="AU156" s="2049"/>
      <c r="AV156" s="2048">
        <f t="shared" ref="AV156" si="169">AV155</f>
        <v>12098.711368197777</v>
      </c>
      <c r="AW156" s="2048"/>
      <c r="AX156" s="2049">
        <f t="shared" ref="AX156" si="170">AX155</f>
        <v>36721.684733555565</v>
      </c>
      <c r="AY156" s="2049"/>
      <c r="AZ156" s="2048">
        <f t="shared" ref="AZ156" si="171">AZ155</f>
        <v>6183.0578326644436</v>
      </c>
      <c r="BA156" s="2048"/>
      <c r="BB156" s="2049">
        <f>BB155</f>
        <v>31280.767259442211</v>
      </c>
      <c r="BC156" s="2045"/>
    </row>
    <row r="157" spans="1:55" hidden="1">
      <c r="J157" s="1292" t="s">
        <v>984</v>
      </c>
      <c r="K157" s="1306">
        <f>SUM(K156:BC156)</f>
        <v>529095.14523462136</v>
      </c>
      <c r="L157" s="1295"/>
      <c r="M157" s="1295"/>
      <c r="P157" s="1294"/>
      <c r="Q157" s="1294"/>
      <c r="T157" s="1294"/>
      <c r="U157" s="1294"/>
      <c r="X157" s="1294"/>
      <c r="Y157" s="1294"/>
      <c r="AB157" s="1294"/>
      <c r="AC157" s="1294"/>
      <c r="AF157" s="1294"/>
      <c r="AG157" s="1294"/>
      <c r="AJ157" s="1294"/>
      <c r="AK157" s="1294"/>
      <c r="AN157" s="1294"/>
      <c r="AO157" s="1294"/>
      <c r="AR157" s="1294"/>
      <c r="AS157" s="1294"/>
      <c r="AV157" s="1294"/>
      <c r="AW157" s="1294"/>
      <c r="AZ157" s="1294"/>
      <c r="BA157" s="1294"/>
    </row>
    <row r="158" spans="1:55" hidden="1">
      <c r="K158" s="1381"/>
      <c r="L158" s="1295"/>
      <c r="M158" s="1295"/>
      <c r="P158" s="1294"/>
      <c r="Q158" s="1294"/>
      <c r="T158" s="1294"/>
      <c r="U158" s="1294"/>
      <c r="X158" s="1294"/>
      <c r="Y158" s="1294"/>
      <c r="AB158" s="1294"/>
      <c r="AC158" s="1294"/>
      <c r="AF158" s="1294"/>
      <c r="AG158" s="1294"/>
      <c r="AJ158" s="1294"/>
      <c r="AK158" s="1294"/>
      <c r="AN158" s="1294"/>
      <c r="AO158" s="1294"/>
      <c r="AR158" s="1294"/>
      <c r="AS158" s="1294"/>
      <c r="AV158" s="1294"/>
      <c r="AW158" s="1294"/>
      <c r="AZ158" s="1294"/>
      <c r="BA158" s="1294"/>
    </row>
    <row r="159" spans="1:55" hidden="1">
      <c r="J159" s="1292" t="s">
        <v>986</v>
      </c>
      <c r="K159" s="2058">
        <v>0</v>
      </c>
      <c r="L159" s="2051"/>
      <c r="M159" s="2051"/>
      <c r="N159" s="2050">
        <v>0</v>
      </c>
      <c r="O159" s="2050"/>
      <c r="P159" s="2051">
        <v>0</v>
      </c>
      <c r="Q159" s="2051"/>
      <c r="R159" s="2050">
        <v>0</v>
      </c>
      <c r="S159" s="2050"/>
      <c r="T159" s="2051">
        <v>0</v>
      </c>
      <c r="U159" s="2051"/>
      <c r="V159" s="2050">
        <v>0</v>
      </c>
      <c r="W159" s="2050"/>
      <c r="X159" s="2051">
        <v>0</v>
      </c>
      <c r="Y159" s="2051"/>
      <c r="Z159" s="2050">
        <v>0</v>
      </c>
      <c r="AA159" s="2050"/>
      <c r="AB159" s="2051">
        <v>0</v>
      </c>
      <c r="AC159" s="2051"/>
      <c r="AD159" s="2050">
        <v>0</v>
      </c>
      <c r="AE159" s="2050"/>
      <c r="AF159" s="2051">
        <v>0</v>
      </c>
      <c r="AG159" s="2051"/>
      <c r="AH159" s="2050">
        <v>0</v>
      </c>
      <c r="AI159" s="2050"/>
      <c r="AJ159" s="2051">
        <v>0</v>
      </c>
      <c r="AK159" s="2051"/>
      <c r="AL159" s="2050">
        <v>0</v>
      </c>
      <c r="AM159" s="2050"/>
      <c r="AN159" s="2051">
        <v>0</v>
      </c>
      <c r="AO159" s="2051"/>
      <c r="AP159" s="2050">
        <v>0</v>
      </c>
      <c r="AQ159" s="2050"/>
      <c r="AR159" s="2051">
        <v>0</v>
      </c>
      <c r="AS159" s="2051"/>
      <c r="AT159" s="2050">
        <v>0</v>
      </c>
      <c r="AU159" s="2050"/>
      <c r="AV159" s="2051">
        <v>0</v>
      </c>
      <c r="AW159" s="2051"/>
      <c r="AX159" s="2050">
        <v>0</v>
      </c>
      <c r="AY159" s="2050"/>
      <c r="AZ159" s="2051">
        <v>0</v>
      </c>
      <c r="BA159" s="2051"/>
      <c r="BB159" s="2050">
        <v>0</v>
      </c>
      <c r="BC159" s="2052"/>
    </row>
    <row r="160" spans="1:55" hidden="1">
      <c r="J160" s="1292" t="s">
        <v>987</v>
      </c>
      <c r="K160" s="2053">
        <f>K156-K159</f>
        <v>163726.84672102562</v>
      </c>
      <c r="L160" s="2041"/>
      <c r="M160" s="2041"/>
      <c r="N160" s="2039">
        <f>N156-N159</f>
        <v>4999.3028265200001</v>
      </c>
      <c r="O160" s="2039"/>
      <c r="P160" s="2041">
        <f t="shared" ref="P160" si="172">P156-P159</f>
        <v>23677.191060777779</v>
      </c>
      <c r="Q160" s="2041"/>
      <c r="R160" s="2039">
        <f t="shared" ref="R160" si="173">R156-R159</f>
        <v>4971.2133057288884</v>
      </c>
      <c r="S160" s="2039"/>
      <c r="T160" s="2041">
        <f t="shared" ref="T160" si="174">T156-T159</f>
        <v>17970.252741244447</v>
      </c>
      <c r="U160" s="2041"/>
      <c r="V160" s="2039">
        <f t="shared" ref="V160" si="175">V156-V159</f>
        <v>12107.38064488889</v>
      </c>
      <c r="W160" s="2039"/>
      <c r="X160" s="2041">
        <f t="shared" ref="X160" si="176">X156-X159</f>
        <v>17675.090547777781</v>
      </c>
      <c r="Y160" s="2041"/>
      <c r="Z160" s="2039">
        <f t="shared" ref="Z160" si="177">Z156-Z159</f>
        <v>37258.839203520001</v>
      </c>
      <c r="AA160" s="2039"/>
      <c r="AB160" s="2041">
        <f t="shared" ref="AB160" si="178">AB156-AB159</f>
        <v>5101.8538068656662</v>
      </c>
      <c r="AC160" s="2041"/>
      <c r="AD160" s="2039">
        <f t="shared" ref="AD160" si="179">AD156-AD159</f>
        <v>10246.792052484443</v>
      </c>
      <c r="AE160" s="2039"/>
      <c r="AF160" s="2041">
        <f t="shared" ref="AF160" si="180">AF156-AF159</f>
        <v>6263.0302666333337</v>
      </c>
      <c r="AG160" s="2041"/>
      <c r="AH160" s="2039">
        <f t="shared" ref="AH160" si="181">AH156-AH159</f>
        <v>17926.373287444443</v>
      </c>
      <c r="AI160" s="2039"/>
      <c r="AJ160" s="2041">
        <f t="shared" ref="AJ160" si="182">AJ156-AJ159</f>
        <v>23868.198748984447</v>
      </c>
      <c r="AK160" s="2041"/>
      <c r="AL160" s="2039">
        <f t="shared" ref="AL160" si="183">AL156-AL159</f>
        <v>12269.722176347779</v>
      </c>
      <c r="AM160" s="2039"/>
      <c r="AN160" s="2041">
        <f t="shared" ref="AN160" si="184">AN156-AN159</f>
        <v>37187.286421177778</v>
      </c>
      <c r="AO160" s="2041"/>
      <c r="AP160" s="2039">
        <f t="shared" ref="AP160" si="185">AP156-AP159</f>
        <v>11130.647888888889</v>
      </c>
      <c r="AQ160" s="2039"/>
      <c r="AR160" s="2041">
        <f t="shared" ref="AR160" si="186">AR156-AR159</f>
        <v>24525.533830444445</v>
      </c>
      <c r="AS160" s="2041"/>
      <c r="AT160" s="2039">
        <f t="shared" ref="AT160" si="187">AT156-AT159</f>
        <v>11905.368510006667</v>
      </c>
      <c r="AU160" s="2039"/>
      <c r="AV160" s="2041">
        <f t="shared" ref="AV160" si="188">AV156-AV159</f>
        <v>12098.711368197777</v>
      </c>
      <c r="AW160" s="2041"/>
      <c r="AX160" s="2039">
        <f t="shared" ref="AX160" si="189">AX156-AX159</f>
        <v>36721.684733555565</v>
      </c>
      <c r="AY160" s="2039"/>
      <c r="AZ160" s="2041">
        <f t="shared" ref="AZ160" si="190">AZ156-AZ159</f>
        <v>6183.0578326644436</v>
      </c>
      <c r="BA160" s="2041"/>
      <c r="BB160" s="2039">
        <f t="shared" ref="BB160" si="191">BB156-BB159</f>
        <v>31280.767259442211</v>
      </c>
      <c r="BC160" s="2040"/>
    </row>
    <row r="161" spans="10:55" hidden="1">
      <c r="J161" s="1292" t="s">
        <v>990</v>
      </c>
      <c r="K161" s="2058">
        <f>K160*$K158</f>
        <v>0</v>
      </c>
      <c r="L161" s="2051"/>
      <c r="M161" s="2051"/>
      <c r="N161" s="2050">
        <f t="shared" ref="N161" si="192">N160*$K158</f>
        <v>0</v>
      </c>
      <c r="O161" s="2050"/>
      <c r="P161" s="2051">
        <f t="shared" ref="P161" si="193">P160*$K158</f>
        <v>0</v>
      </c>
      <c r="Q161" s="2051"/>
      <c r="R161" s="2050">
        <f t="shared" ref="R161" si="194">R160*$K158</f>
        <v>0</v>
      </c>
      <c r="S161" s="2050"/>
      <c r="T161" s="2051">
        <f t="shared" ref="T161" si="195">T160*$K158</f>
        <v>0</v>
      </c>
      <c r="U161" s="2051"/>
      <c r="V161" s="2050">
        <f t="shared" ref="V161" si="196">V160*$K158</f>
        <v>0</v>
      </c>
      <c r="W161" s="2050"/>
      <c r="X161" s="2051">
        <f t="shared" ref="X161" si="197">X160*$K158</f>
        <v>0</v>
      </c>
      <c r="Y161" s="2051"/>
      <c r="Z161" s="2050">
        <f t="shared" ref="Z161" si="198">Z160*$K158</f>
        <v>0</v>
      </c>
      <c r="AA161" s="2050"/>
      <c r="AB161" s="2051">
        <f t="shared" ref="AB161" si="199">AB160*$K158</f>
        <v>0</v>
      </c>
      <c r="AC161" s="2051"/>
      <c r="AD161" s="2050">
        <f t="shared" ref="AD161" si="200">AD160*$K158</f>
        <v>0</v>
      </c>
      <c r="AE161" s="2050"/>
      <c r="AF161" s="2051">
        <f t="shared" ref="AF161" si="201">AF160*$K158</f>
        <v>0</v>
      </c>
      <c r="AG161" s="2051"/>
      <c r="AH161" s="2050">
        <f t="shared" ref="AH161" si="202">AH160*$K158</f>
        <v>0</v>
      </c>
      <c r="AI161" s="2050"/>
      <c r="AJ161" s="2051">
        <f t="shared" ref="AJ161" si="203">AJ160*$K158</f>
        <v>0</v>
      </c>
      <c r="AK161" s="2051"/>
      <c r="AL161" s="2050">
        <f t="shared" ref="AL161" si="204">AL160*$K158</f>
        <v>0</v>
      </c>
      <c r="AM161" s="2050"/>
      <c r="AN161" s="2051">
        <f t="shared" ref="AN161" si="205">AN160*$K158</f>
        <v>0</v>
      </c>
      <c r="AO161" s="2051"/>
      <c r="AP161" s="2050">
        <f t="shared" ref="AP161" si="206">AP160*$K158</f>
        <v>0</v>
      </c>
      <c r="AQ161" s="2050"/>
      <c r="AR161" s="2051">
        <f t="shared" ref="AR161" si="207">AR160*$K158</f>
        <v>0</v>
      </c>
      <c r="AS161" s="2051"/>
      <c r="AT161" s="2050">
        <f t="shared" ref="AT161" si="208">AT160*$K158</f>
        <v>0</v>
      </c>
      <c r="AU161" s="2050"/>
      <c r="AV161" s="2051">
        <f t="shared" ref="AV161" si="209">AV160*$K158</f>
        <v>0</v>
      </c>
      <c r="AW161" s="2051"/>
      <c r="AX161" s="2050">
        <f t="shared" ref="AX161" si="210">AX160*$K158</f>
        <v>0</v>
      </c>
      <c r="AY161" s="2050"/>
      <c r="AZ161" s="2051">
        <f t="shared" ref="AZ161" si="211">AZ160*$K158</f>
        <v>0</v>
      </c>
      <c r="BA161" s="2051"/>
      <c r="BB161" s="2050">
        <f t="shared" ref="BB161" si="212">BB160*$K158</f>
        <v>0</v>
      </c>
      <c r="BC161" s="2052"/>
    </row>
    <row r="162" spans="10:55" hidden="1">
      <c r="J162" s="1292" t="s">
        <v>989</v>
      </c>
      <c r="K162" s="2053">
        <f>K160-K161</f>
        <v>163726.84672102562</v>
      </c>
      <c r="L162" s="2041"/>
      <c r="M162" s="2041"/>
      <c r="N162" s="2039">
        <f>N160-N161</f>
        <v>4999.3028265200001</v>
      </c>
      <c r="O162" s="2039"/>
      <c r="P162" s="2041">
        <f t="shared" ref="P162" si="213">P160-P161</f>
        <v>23677.191060777779</v>
      </c>
      <c r="Q162" s="2041"/>
      <c r="R162" s="2039">
        <f t="shared" ref="R162" si="214">R160-R161</f>
        <v>4971.2133057288884</v>
      </c>
      <c r="S162" s="2039"/>
      <c r="T162" s="2041">
        <f t="shared" ref="T162" si="215">T160-T161</f>
        <v>17970.252741244447</v>
      </c>
      <c r="U162" s="2041"/>
      <c r="V162" s="2039">
        <f t="shared" ref="V162" si="216">V160-V161</f>
        <v>12107.38064488889</v>
      </c>
      <c r="W162" s="2039"/>
      <c r="X162" s="2041">
        <f t="shared" ref="X162" si="217">X160-X161</f>
        <v>17675.090547777781</v>
      </c>
      <c r="Y162" s="2041"/>
      <c r="Z162" s="2039">
        <f t="shared" ref="Z162" si="218">Z160-Z161</f>
        <v>37258.839203520001</v>
      </c>
      <c r="AA162" s="2039"/>
      <c r="AB162" s="2041">
        <f t="shared" ref="AB162" si="219">AB160-AB161</f>
        <v>5101.8538068656662</v>
      </c>
      <c r="AC162" s="2041"/>
      <c r="AD162" s="2039">
        <f t="shared" ref="AD162" si="220">AD160-AD161</f>
        <v>10246.792052484443</v>
      </c>
      <c r="AE162" s="2039"/>
      <c r="AF162" s="2041">
        <f t="shared" ref="AF162" si="221">AF160-AF161</f>
        <v>6263.0302666333337</v>
      </c>
      <c r="AG162" s="2041"/>
      <c r="AH162" s="2039">
        <f t="shared" ref="AH162" si="222">AH160-AH161</f>
        <v>17926.373287444443</v>
      </c>
      <c r="AI162" s="2039"/>
      <c r="AJ162" s="2041">
        <f t="shared" ref="AJ162" si="223">AJ160-AJ161</f>
        <v>23868.198748984447</v>
      </c>
      <c r="AK162" s="2041"/>
      <c r="AL162" s="2039">
        <f t="shared" ref="AL162" si="224">AL160-AL161</f>
        <v>12269.722176347779</v>
      </c>
      <c r="AM162" s="2039"/>
      <c r="AN162" s="2041">
        <f t="shared" ref="AN162" si="225">AN160-AN161</f>
        <v>37187.286421177778</v>
      </c>
      <c r="AO162" s="2041"/>
      <c r="AP162" s="2039">
        <f t="shared" ref="AP162" si="226">AP160-AP161</f>
        <v>11130.647888888889</v>
      </c>
      <c r="AQ162" s="2039"/>
      <c r="AR162" s="2041">
        <f t="shared" ref="AR162" si="227">AR160-AR161</f>
        <v>24525.533830444445</v>
      </c>
      <c r="AS162" s="2041"/>
      <c r="AT162" s="2039">
        <f t="shared" ref="AT162" si="228">AT160-AT161</f>
        <v>11905.368510006667</v>
      </c>
      <c r="AU162" s="2039"/>
      <c r="AV162" s="2041">
        <f t="shared" ref="AV162" si="229">AV160-AV161</f>
        <v>12098.711368197777</v>
      </c>
      <c r="AW162" s="2041"/>
      <c r="AX162" s="2039">
        <f t="shared" ref="AX162" si="230">AX160-AX161</f>
        <v>36721.684733555565</v>
      </c>
      <c r="AY162" s="2039"/>
      <c r="AZ162" s="2041">
        <f t="shared" ref="AZ162" si="231">AZ160-AZ161</f>
        <v>6183.0578326644436</v>
      </c>
      <c r="BA162" s="2041"/>
      <c r="BB162" s="2039">
        <f t="shared" ref="BB162" si="232">BB160-BB161</f>
        <v>31280.767259442211</v>
      </c>
      <c r="BC162" s="2040"/>
    </row>
    <row r="163" spans="10:55" hidden="1">
      <c r="J163" s="1292"/>
      <c r="K163" s="1295"/>
      <c r="L163" s="1295"/>
      <c r="M163" s="1295"/>
      <c r="P163" s="1294"/>
      <c r="Q163" s="1294"/>
      <c r="T163" s="1294"/>
      <c r="U163" s="1294"/>
      <c r="X163" s="1294"/>
      <c r="Y163" s="1294"/>
      <c r="AB163" s="1294"/>
      <c r="AC163" s="1294"/>
      <c r="AF163" s="1294"/>
      <c r="AG163" s="1294"/>
      <c r="AJ163" s="1294"/>
      <c r="AK163" s="1294"/>
      <c r="AN163" s="1294"/>
      <c r="AO163" s="1294"/>
      <c r="AR163" s="1294"/>
      <c r="AS163" s="1294"/>
      <c r="AV163" s="1294"/>
      <c r="AW163" s="1294"/>
      <c r="AZ163" s="1294"/>
      <c r="BA163" s="1294"/>
    </row>
    <row r="164" spans="10:55" hidden="1">
      <c r="K164" s="1353">
        <f>K144*K154</f>
        <v>13813.25</v>
      </c>
      <c r="L164" s="1352">
        <f t="shared" ref="L164:M164" si="233">L144*L154</f>
        <v>605.66999999999996</v>
      </c>
      <c r="M164" s="1352">
        <f t="shared" si="233"/>
        <v>723.1</v>
      </c>
      <c r="N164" s="2039">
        <f>(((N144*N153)+(O144*O153))/N154)*N154</f>
        <v>425.583868</v>
      </c>
      <c r="O164" s="2039"/>
      <c r="P164" s="2041">
        <f t="shared" ref="P164" si="234">(((P144*P153)+(Q144*Q153))/P154)*P154</f>
        <v>2217.8253</v>
      </c>
      <c r="Q164" s="2041"/>
      <c r="R164" s="2039">
        <f t="shared" ref="R164" si="235">(((R144*R153)+(S144*S153))/R154)*R154</f>
        <v>425.61655599999995</v>
      </c>
      <c r="S164" s="2039"/>
      <c r="T164" s="2041">
        <f t="shared" ref="T164" si="236">(((T144*T153)+(U144*U153))/T154)*T154</f>
        <v>1662.4788800000003</v>
      </c>
      <c r="U164" s="2041"/>
      <c r="V164" s="2039">
        <f t="shared" ref="V164" si="237">(((V144*V153)+(W144*W153))/V154)*V154</f>
        <v>1112.4995999999999</v>
      </c>
      <c r="W164" s="2039"/>
      <c r="X164" s="2041">
        <f t="shared" ref="X164" si="238">(((X144*X153)+(Y144*Y153))/X154)*X154</f>
        <v>1660.2469999999998</v>
      </c>
      <c r="Y164" s="2041"/>
      <c r="Z164" s="2039">
        <f t="shared" ref="Z164" si="239">(((Z144*Z153)+(AA144*AA153))/Z154)*Z154</f>
        <v>3319.8988319999999</v>
      </c>
      <c r="AA164" s="2039"/>
      <c r="AB164" s="2041">
        <f t="shared" ref="AB164" si="240">(((AB144*AB153)+(AC144*AC153))/AB154)*AB154</f>
        <v>425.48637679999996</v>
      </c>
      <c r="AC164" s="2041"/>
      <c r="AD164" s="2039">
        <f t="shared" ref="AD164" si="241">(((AD144*AD153)+(AE144*AE153))/AD154)*AD154</f>
        <v>850.55483600000002</v>
      </c>
      <c r="AE164" s="2039"/>
      <c r="AF164" s="2041">
        <f t="shared" ref="AF164" si="242">(((AF144*AF153)+(AG144*AG153))/AF154)*AF154</f>
        <v>553.30052999999998</v>
      </c>
      <c r="AG164" s="2041"/>
      <c r="AH164" s="2039">
        <f t="shared" ref="AH164" si="243">(((AH144*AH153)+(AI144*AI153))/AH154)*AH154</f>
        <v>1659.9812999999999</v>
      </c>
      <c r="AI164" s="2039"/>
      <c r="AJ164" s="2041">
        <f t="shared" ref="AJ164" si="244">(((AJ144*AJ153)+(AK144*AK153))/AJ154)*AJ154</f>
        <v>2211.188114</v>
      </c>
      <c r="AK164" s="2041"/>
      <c r="AL164" s="2039">
        <f t="shared" ref="AL164" si="245">(((AL144*AL153)+(AM144*AM153))/AL154)*AL154</f>
        <v>1105.7025713999999</v>
      </c>
      <c r="AM164" s="2039"/>
      <c r="AN164" s="2041">
        <f t="shared" ref="AN164" si="246">(((AN144*AN153)+(AO144*AO153))/AN154)*AN154</f>
        <v>3348.1799400000009</v>
      </c>
      <c r="AO164" s="2041"/>
      <c r="AP164" s="2039">
        <f t="shared" ref="AP164" si="247">(((AP144*AP153)+(AQ144*AQ153))/AP154)*AP154</f>
        <v>1105.06</v>
      </c>
      <c r="AQ164" s="2039"/>
      <c r="AR164" s="2041">
        <f t="shared" ref="AR164" si="248">(((AR144*AR153)+(AS144*AS153))/AR154)*AR154</f>
        <v>2214.9025999999999</v>
      </c>
      <c r="AS164" s="2041"/>
      <c r="AT164" s="2039">
        <f t="shared" ref="AT164" si="249">(((AT144*AT153)+(AU144*AU153))/AT154)*AT154</f>
        <v>1105.1715939999999</v>
      </c>
      <c r="AU164" s="2039"/>
      <c r="AV164" s="2041">
        <f t="shared" ref="AV164" si="250">(((AV144*AV153)+(AW144*AW153))/AV154)*AV154</f>
        <v>1108.104922</v>
      </c>
      <c r="AW164" s="2041"/>
      <c r="AX164" s="2039">
        <f t="shared" ref="AX164" si="251">(((AX144*AX153)+(AY144*AY153))/AX154)*AX154</f>
        <v>3318.8997999999997</v>
      </c>
      <c r="AY164" s="2039"/>
      <c r="AZ164" s="2041">
        <f t="shared" ref="AZ164" si="252">(((AZ144*AZ153)+(BA144*BA153))/AZ154)*AZ154</f>
        <v>553.82130199999995</v>
      </c>
      <c r="BA164" s="2041"/>
      <c r="BB164" s="2039">
        <f t="shared" ref="BB164" si="253">(((BB144*BB153)+(BC144*BC153))/BB154)*BB154</f>
        <v>2776.1635019999994</v>
      </c>
      <c r="BC164" s="2040"/>
    </row>
    <row r="165" spans="10:55" hidden="1">
      <c r="J165" s="1292" t="s">
        <v>988</v>
      </c>
      <c r="K165" s="2054">
        <f>K164+L164+M164</f>
        <v>15142.02</v>
      </c>
      <c r="L165" s="2055"/>
      <c r="M165" s="2055"/>
      <c r="N165" s="2056">
        <f>N164</f>
        <v>425.583868</v>
      </c>
      <c r="O165" s="2056"/>
      <c r="P165" s="2055">
        <f t="shared" ref="P165" si="254">P164</f>
        <v>2217.8253</v>
      </c>
      <c r="Q165" s="2055"/>
      <c r="R165" s="2056">
        <f t="shared" ref="R165" si="255">R164</f>
        <v>425.61655599999995</v>
      </c>
      <c r="S165" s="2056"/>
      <c r="T165" s="2055">
        <f t="shared" ref="T165" si="256">T164</f>
        <v>1662.4788800000003</v>
      </c>
      <c r="U165" s="2055"/>
      <c r="V165" s="2056">
        <f t="shared" ref="V165" si="257">V164</f>
        <v>1112.4995999999999</v>
      </c>
      <c r="W165" s="2056"/>
      <c r="X165" s="2055">
        <f t="shared" ref="X165" si="258">X164</f>
        <v>1660.2469999999998</v>
      </c>
      <c r="Y165" s="2055"/>
      <c r="Z165" s="2056">
        <f t="shared" ref="Z165" si="259">Z164</f>
        <v>3319.8988319999999</v>
      </c>
      <c r="AA165" s="2056"/>
      <c r="AB165" s="2055">
        <f t="shared" ref="AB165" si="260">AB164</f>
        <v>425.48637679999996</v>
      </c>
      <c r="AC165" s="2055"/>
      <c r="AD165" s="2056">
        <f t="shared" ref="AD165" si="261">AD164</f>
        <v>850.55483600000002</v>
      </c>
      <c r="AE165" s="2056"/>
      <c r="AF165" s="2055">
        <f t="shared" ref="AF165" si="262">AF164</f>
        <v>553.30052999999998</v>
      </c>
      <c r="AG165" s="2055"/>
      <c r="AH165" s="2056">
        <f t="shared" ref="AH165" si="263">AH164</f>
        <v>1659.9812999999999</v>
      </c>
      <c r="AI165" s="2056"/>
      <c r="AJ165" s="2055">
        <f t="shared" ref="AJ165" si="264">AJ164</f>
        <v>2211.188114</v>
      </c>
      <c r="AK165" s="2055"/>
      <c r="AL165" s="2056">
        <f t="shared" ref="AL165" si="265">AL164</f>
        <v>1105.7025713999999</v>
      </c>
      <c r="AM165" s="2056"/>
      <c r="AN165" s="2055">
        <f t="shared" ref="AN165" si="266">AN164</f>
        <v>3348.1799400000009</v>
      </c>
      <c r="AO165" s="2055"/>
      <c r="AP165" s="2056">
        <f t="shared" ref="AP165" si="267">AP164</f>
        <v>1105.06</v>
      </c>
      <c r="AQ165" s="2056"/>
      <c r="AR165" s="2055">
        <f t="shared" ref="AR165" si="268">AR164</f>
        <v>2214.9025999999999</v>
      </c>
      <c r="AS165" s="2055"/>
      <c r="AT165" s="2056">
        <f t="shared" ref="AT165" si="269">AT164</f>
        <v>1105.1715939999999</v>
      </c>
      <c r="AU165" s="2056"/>
      <c r="AV165" s="2055">
        <f t="shared" ref="AV165" si="270">AV164</f>
        <v>1108.104922</v>
      </c>
      <c r="AW165" s="2055"/>
      <c r="AX165" s="2056">
        <f t="shared" ref="AX165" si="271">AX164</f>
        <v>3318.8997999999997</v>
      </c>
      <c r="AY165" s="2056"/>
      <c r="AZ165" s="2055">
        <f t="shared" ref="AZ165" si="272">AZ164</f>
        <v>553.82130199999995</v>
      </c>
      <c r="BA165" s="2055"/>
      <c r="BB165" s="2056">
        <f>BB164</f>
        <v>2776.1635019999994</v>
      </c>
      <c r="BC165" s="2057"/>
    </row>
    <row r="166" spans="10:55" hidden="1">
      <c r="J166" s="1292" t="s">
        <v>983</v>
      </c>
      <c r="K166" s="1306">
        <f>SUM(K165:BC165)</f>
        <v>48302.68742419999</v>
      </c>
      <c r="L166" s="1295"/>
      <c r="M166" s="1295"/>
      <c r="P166" s="1294"/>
      <c r="Q166" s="1294"/>
      <c r="T166" s="1294"/>
      <c r="U166" s="1294"/>
      <c r="X166" s="1294"/>
      <c r="Y166" s="1294"/>
      <c r="AB166" s="1294"/>
      <c r="AC166" s="1294"/>
      <c r="AF166" s="1294"/>
      <c r="AG166" s="1294"/>
      <c r="AJ166" s="1294"/>
      <c r="AK166" s="1294"/>
      <c r="AN166" s="1294"/>
      <c r="AO166" s="1294"/>
      <c r="AR166" s="1294"/>
      <c r="AS166" s="1294"/>
      <c r="AV166" s="1294"/>
      <c r="AW166" s="1294"/>
      <c r="AZ166" s="1294"/>
      <c r="BA166" s="1294"/>
    </row>
    <row r="167" spans="10:55" hidden="1">
      <c r="J167" s="1292"/>
      <c r="K167" s="1295"/>
      <c r="L167" s="1295"/>
      <c r="M167" s="1295"/>
      <c r="P167" s="1294"/>
      <c r="Q167" s="1294"/>
      <c r="T167" s="1294"/>
      <c r="U167" s="1294"/>
      <c r="X167" s="1294"/>
      <c r="Y167" s="1294"/>
      <c r="AB167" s="1294"/>
      <c r="AC167" s="1294"/>
      <c r="AF167" s="1294"/>
      <c r="AG167" s="1294"/>
      <c r="AJ167" s="1294"/>
      <c r="AK167" s="1294"/>
      <c r="AN167" s="1294"/>
      <c r="AO167" s="1294"/>
      <c r="AR167" s="1294"/>
      <c r="AS167" s="1294"/>
      <c r="AV167" s="1294"/>
      <c r="AW167" s="1294"/>
      <c r="AZ167" s="1294"/>
      <c r="BA167" s="1294"/>
    </row>
    <row r="168" spans="10:55" hidden="1">
      <c r="J168" s="1292"/>
      <c r="K168" s="1295"/>
      <c r="L168" s="1295"/>
      <c r="M168" s="1295"/>
      <c r="P168" s="1294"/>
      <c r="Q168" s="1294"/>
      <c r="T168" s="1294"/>
      <c r="U168" s="1294"/>
      <c r="X168" s="1294"/>
      <c r="Y168" s="1294"/>
      <c r="AB168" s="1294"/>
      <c r="AC168" s="1294"/>
      <c r="AF168" s="1294"/>
      <c r="AG168" s="1294"/>
      <c r="AJ168" s="1294"/>
      <c r="AK168" s="1294"/>
      <c r="AN168" s="1294"/>
      <c r="AO168" s="1294"/>
      <c r="AR168" s="1294"/>
      <c r="AS168" s="1294"/>
      <c r="AV168" s="1294"/>
      <c r="AW168" s="1294"/>
      <c r="AZ168" s="1294"/>
      <c r="BA168" s="1294"/>
    </row>
    <row r="169" spans="10:55" ht="12.75" hidden="1">
      <c r="J169" s="1292" t="s">
        <v>991</v>
      </c>
      <c r="K169" s="2042">
        <f>K162-K165</f>
        <v>148584.82672102563</v>
      </c>
      <c r="L169" s="2048"/>
      <c r="M169" s="2048"/>
      <c r="N169" s="2049">
        <f>N162-N165</f>
        <v>4573.7189585200003</v>
      </c>
      <c r="O169" s="2049"/>
      <c r="P169" s="2048">
        <f t="shared" ref="P169" si="273">P162-P165</f>
        <v>21459.365760777779</v>
      </c>
      <c r="Q169" s="2048"/>
      <c r="R169" s="2049">
        <f t="shared" ref="R169" si="274">R162-R165</f>
        <v>4545.5967497288884</v>
      </c>
      <c r="S169" s="2049"/>
      <c r="T169" s="2048">
        <f t="shared" ref="T169" si="275">T162-T165</f>
        <v>16307.773861244446</v>
      </c>
      <c r="U169" s="2048"/>
      <c r="V169" s="2049">
        <f t="shared" ref="V169" si="276">V162-V165</f>
        <v>10994.881044888891</v>
      </c>
      <c r="W169" s="2049"/>
      <c r="X169" s="2048">
        <f t="shared" ref="X169" si="277">X162-X165</f>
        <v>16014.843547777782</v>
      </c>
      <c r="Y169" s="2048"/>
      <c r="Z169" s="2049">
        <f t="shared" ref="Z169" si="278">Z162-Z165</f>
        <v>33938.940371520002</v>
      </c>
      <c r="AA169" s="2049"/>
      <c r="AB169" s="2048">
        <f t="shared" ref="AB169" si="279">AB162-AB165</f>
        <v>4676.3674300656667</v>
      </c>
      <c r="AC169" s="2048"/>
      <c r="AD169" s="2049">
        <f t="shared" ref="AD169" si="280">AD162-AD165</f>
        <v>9396.2372164844437</v>
      </c>
      <c r="AE169" s="2049"/>
      <c r="AF169" s="2048">
        <f t="shared" ref="AF169" si="281">AF162-AF165</f>
        <v>5709.7297366333332</v>
      </c>
      <c r="AG169" s="2048"/>
      <c r="AH169" s="2049">
        <f t="shared" ref="AH169" si="282">AH162-AH165</f>
        <v>16266.391987444444</v>
      </c>
      <c r="AI169" s="2049"/>
      <c r="AJ169" s="2048">
        <f t="shared" ref="AJ169" si="283">AJ162-AJ165</f>
        <v>21657.010634984446</v>
      </c>
      <c r="AK169" s="2048"/>
      <c r="AL169" s="2049">
        <f t="shared" ref="AL169" si="284">AL162-AL165</f>
        <v>11164.01960494778</v>
      </c>
      <c r="AM169" s="2049"/>
      <c r="AN169" s="2048">
        <f t="shared" ref="AN169" si="285">AN162-AN165</f>
        <v>33839.106481177776</v>
      </c>
      <c r="AO169" s="2048"/>
      <c r="AP169" s="2049">
        <f t="shared" ref="AP169" si="286">AP162-AP165</f>
        <v>10025.587888888889</v>
      </c>
      <c r="AQ169" s="2049"/>
      <c r="AR169" s="2048">
        <f t="shared" ref="AR169" si="287">AR162-AR165</f>
        <v>22310.631230444444</v>
      </c>
      <c r="AS169" s="2048"/>
      <c r="AT169" s="2049">
        <f t="shared" ref="AT169" si="288">AT162-AT165</f>
        <v>10800.196916006667</v>
      </c>
      <c r="AU169" s="2049"/>
      <c r="AV169" s="2048">
        <f t="shared" ref="AV169" si="289">AV162-AV165</f>
        <v>10990.606446197777</v>
      </c>
      <c r="AW169" s="2048"/>
      <c r="AX169" s="2049">
        <f t="shared" ref="AX169" si="290">AX162-AX165</f>
        <v>33402.784933555566</v>
      </c>
      <c r="AY169" s="2049"/>
      <c r="AZ169" s="2048">
        <f t="shared" ref="AZ169" si="291">AZ162-AZ165</f>
        <v>5629.2365306644433</v>
      </c>
      <c r="BA169" s="2048"/>
      <c r="BB169" s="2049">
        <f t="shared" ref="BB169" si="292">BB162-BB165</f>
        <v>28504.603757442212</v>
      </c>
      <c r="BC169" s="2045"/>
    </row>
    <row r="170" spans="10:55" hidden="1">
      <c r="K170" s="1295"/>
      <c r="L170" s="1295"/>
      <c r="M170" s="1295"/>
      <c r="P170" s="1294"/>
      <c r="Q170" s="1294"/>
      <c r="T170" s="1294"/>
      <c r="U170" s="1294"/>
      <c r="X170" s="1294"/>
      <c r="Y170" s="1294"/>
      <c r="AB170" s="1294"/>
      <c r="AC170" s="1294"/>
      <c r="AF170" s="1294"/>
      <c r="AG170" s="1294"/>
      <c r="AJ170" s="1294"/>
      <c r="AK170" s="1294"/>
      <c r="AN170" s="1294"/>
      <c r="AO170" s="1294"/>
      <c r="AR170" s="1294"/>
      <c r="AS170" s="1294"/>
      <c r="AV170" s="1294"/>
      <c r="AW170" s="1294"/>
      <c r="AZ170" s="1294"/>
      <c r="BA170" s="1294"/>
    </row>
    <row r="171" spans="10:55" hidden="1">
      <c r="K171" s="1295"/>
      <c r="L171" s="1295"/>
      <c r="M171" s="1295"/>
      <c r="P171" s="1294"/>
      <c r="Q171" s="1294"/>
      <c r="T171" s="1294"/>
      <c r="U171" s="1294"/>
      <c r="X171" s="1294"/>
      <c r="Y171" s="1294"/>
      <c r="AB171" s="1294"/>
      <c r="AC171" s="1294"/>
      <c r="AF171" s="1294"/>
      <c r="AG171" s="1294"/>
      <c r="AJ171" s="1294"/>
      <c r="AK171" s="1294"/>
      <c r="AN171" s="1294"/>
      <c r="AO171" s="1294"/>
      <c r="AR171" s="1294"/>
      <c r="AS171" s="1294"/>
      <c r="AV171" s="1294"/>
      <c r="AW171" s="1294"/>
      <c r="AZ171" s="1294"/>
      <c r="BA171" s="1294"/>
    </row>
    <row r="172" spans="10:55" ht="18" hidden="1" customHeight="1">
      <c r="K172" s="1289" t="str">
        <f t="shared" ref="K172:BC172" si="293">K7</f>
        <v>SEDE_AUX</v>
      </c>
      <c r="L172" s="1289" t="str">
        <f t="shared" si="293"/>
        <v>SEDE_LIMP</v>
      </c>
      <c r="M172" s="1289" t="str">
        <f t="shared" si="293"/>
        <v>SEDE_ENC</v>
      </c>
      <c r="N172" s="1290" t="str">
        <f t="shared" si="293"/>
        <v>CAB_AUX</v>
      </c>
      <c r="O172" s="1290" t="str">
        <f t="shared" si="293"/>
        <v>CAB_LIMP</v>
      </c>
      <c r="P172" s="1289" t="str">
        <f t="shared" si="293"/>
        <v>APOIO_1_AUX</v>
      </c>
      <c r="Q172" s="1289" t="str">
        <f t="shared" si="293"/>
        <v>APOIO_1_LIMP</v>
      </c>
      <c r="R172" s="1290" t="str">
        <f t="shared" si="293"/>
        <v>APOIO_2_AUX</v>
      </c>
      <c r="S172" s="1290" t="str">
        <f t="shared" si="293"/>
        <v>APOIO_2_LIMP</v>
      </c>
      <c r="T172" s="1289" t="str">
        <f t="shared" si="293"/>
        <v>ARU_AUX</v>
      </c>
      <c r="U172" s="1289" t="str">
        <f t="shared" si="293"/>
        <v>ARU_LIMP</v>
      </c>
      <c r="V172" s="1290" t="str">
        <f t="shared" si="293"/>
        <v>AQA_AUX</v>
      </c>
      <c r="W172" s="1290" t="str">
        <f t="shared" si="293"/>
        <v>AQA_LIMP</v>
      </c>
      <c r="X172" s="1289" t="str">
        <f t="shared" si="293"/>
        <v>BRU_AUX</v>
      </c>
      <c r="Y172" s="1289" t="str">
        <f t="shared" si="293"/>
        <v>BRU_LIMP</v>
      </c>
      <c r="Z172" s="1290" t="str">
        <f t="shared" si="293"/>
        <v>CAS_AUX</v>
      </c>
      <c r="AA172" s="1290" t="str">
        <f t="shared" si="293"/>
        <v>CAS_LIMP</v>
      </c>
      <c r="AB172" s="1289" t="str">
        <f t="shared" si="293"/>
        <v>CAS_APOIO_AUX</v>
      </c>
      <c r="AC172" s="1289" t="str">
        <f t="shared" si="293"/>
        <v>CAS_APOIO_LIMP</v>
      </c>
      <c r="AD172" s="1290" t="str">
        <f t="shared" si="293"/>
        <v>CAS_AERO_AUX</v>
      </c>
      <c r="AE172" s="1290" t="str">
        <f t="shared" si="293"/>
        <v>CAS_AERO_LIMP</v>
      </c>
      <c r="AF172" s="1289" t="str">
        <f t="shared" si="293"/>
        <v>CZO_AUX</v>
      </c>
      <c r="AG172" s="1289" t="str">
        <f t="shared" si="293"/>
        <v>CZO_LIMP</v>
      </c>
      <c r="AH172" s="1290" t="str">
        <f t="shared" si="293"/>
        <v>JLS_AUX</v>
      </c>
      <c r="AI172" s="1290" t="str">
        <f t="shared" si="293"/>
        <v>JLS_LIMP</v>
      </c>
      <c r="AJ172" s="1289" t="str">
        <f t="shared" si="293"/>
        <v>MII_AUX</v>
      </c>
      <c r="AK172" s="1289" t="str">
        <f t="shared" si="293"/>
        <v>MII_LIMP</v>
      </c>
      <c r="AL172" s="1290" t="str">
        <f t="shared" si="293"/>
        <v>PCA_AUX</v>
      </c>
      <c r="AM172" s="1290" t="str">
        <f t="shared" si="293"/>
        <v>PCA_LIMP</v>
      </c>
      <c r="AN172" s="1289" t="str">
        <f t="shared" si="293"/>
        <v>PDE_AUX</v>
      </c>
      <c r="AO172" s="1289" t="str">
        <f t="shared" si="293"/>
        <v>PDE_LIMP</v>
      </c>
      <c r="AP172" s="1290" t="str">
        <f t="shared" si="293"/>
        <v>RPO_AUX</v>
      </c>
      <c r="AQ172" s="1290" t="str">
        <f t="shared" si="293"/>
        <v>RPO_LIMP</v>
      </c>
      <c r="AR172" s="1289" t="str">
        <f t="shared" si="293"/>
        <v>STS_AUX</v>
      </c>
      <c r="AS172" s="1289" t="str">
        <f t="shared" si="293"/>
        <v>STS_LIMP</v>
      </c>
      <c r="AT172" s="1290" t="str">
        <f t="shared" si="293"/>
        <v>STS_NEP_AUX</v>
      </c>
      <c r="AU172" s="1290" t="str">
        <f t="shared" si="293"/>
        <v>STS_NEP_LIMP</v>
      </c>
      <c r="AV172" s="1289" t="str">
        <f t="shared" si="293"/>
        <v>SJK_AUX</v>
      </c>
      <c r="AW172" s="1289" t="str">
        <f t="shared" si="293"/>
        <v>SJK_LIMP</v>
      </c>
      <c r="AX172" s="1290" t="str">
        <f t="shared" si="293"/>
        <v>SJE_AUX</v>
      </c>
      <c r="AY172" s="1290" t="str">
        <f t="shared" si="293"/>
        <v>SJE_LIMP</v>
      </c>
      <c r="AZ172" s="1289" t="str">
        <f t="shared" si="293"/>
        <v>SSB_AUX</v>
      </c>
      <c r="BA172" s="1289" t="str">
        <f t="shared" si="293"/>
        <v>SSB_LIMP</v>
      </c>
      <c r="BB172" s="1290" t="str">
        <f t="shared" si="293"/>
        <v>SOD_AUX</v>
      </c>
      <c r="BC172" s="1290" t="str">
        <f t="shared" si="293"/>
        <v>SOD_LIMP</v>
      </c>
    </row>
    <row r="173" spans="10:55" hidden="1">
      <c r="K173" s="1356">
        <f>K153</f>
        <v>25</v>
      </c>
      <c r="L173" s="1356">
        <f t="shared" ref="L173:BC173" si="294">L153</f>
        <v>1</v>
      </c>
      <c r="M173" s="1356">
        <f t="shared" si="294"/>
        <v>1</v>
      </c>
      <c r="N173" s="550">
        <f t="shared" si="294"/>
        <v>0.98619999999999997</v>
      </c>
      <c r="O173" s="550">
        <f t="shared" si="294"/>
        <v>1.38E-2</v>
      </c>
      <c r="P173" s="1356">
        <f t="shared" si="294"/>
        <v>3.855</v>
      </c>
      <c r="Q173" s="1356">
        <f t="shared" si="294"/>
        <v>0.14499999999999999</v>
      </c>
      <c r="R173" s="1291">
        <f t="shared" si="294"/>
        <v>0.98539999999999994</v>
      </c>
      <c r="S173" s="1291">
        <f t="shared" si="294"/>
        <v>1.46E-2</v>
      </c>
      <c r="T173" s="1293">
        <f t="shared" si="294"/>
        <v>2.9080000000000004</v>
      </c>
      <c r="U173" s="1293">
        <f t="shared" si="294"/>
        <v>9.1999999999999998E-2</v>
      </c>
      <c r="V173" s="1291">
        <f t="shared" si="294"/>
        <v>1.86</v>
      </c>
      <c r="W173" s="1291">
        <f t="shared" si="294"/>
        <v>0.14000000000000001</v>
      </c>
      <c r="X173" s="1293">
        <f t="shared" si="294"/>
        <v>2.95</v>
      </c>
      <c r="Y173" s="1293">
        <f t="shared" si="294"/>
        <v>0.05</v>
      </c>
      <c r="Z173" s="1291">
        <f t="shared" si="294"/>
        <v>5.9112</v>
      </c>
      <c r="AA173" s="1291">
        <f t="shared" si="294"/>
        <v>8.8800000000000004E-2</v>
      </c>
      <c r="AB173" s="1293">
        <f t="shared" si="294"/>
        <v>0.98870000000000002</v>
      </c>
      <c r="AC173" s="1293">
        <f t="shared" si="294"/>
        <v>1.1310000000000001E-2</v>
      </c>
      <c r="AD173" s="1291">
        <f t="shared" si="294"/>
        <v>1.9874000000000001</v>
      </c>
      <c r="AE173" s="1291">
        <f t="shared" si="294"/>
        <v>1.26E-2</v>
      </c>
      <c r="AF173" s="1293">
        <f t="shared" si="294"/>
        <v>0.98550000000000004</v>
      </c>
      <c r="AG173" s="1293">
        <f t="shared" si="294"/>
        <v>1.4500000000000001E-2</v>
      </c>
      <c r="AH173" s="1291">
        <f t="shared" si="294"/>
        <v>2.9550000000000001</v>
      </c>
      <c r="AI173" s="1291">
        <f t="shared" si="294"/>
        <v>4.4999999999999998E-2</v>
      </c>
      <c r="AJ173" s="1293">
        <f t="shared" si="294"/>
        <v>3.9799000000000002</v>
      </c>
      <c r="AK173" s="1293">
        <f t="shared" si="294"/>
        <v>2.01E-2</v>
      </c>
      <c r="AL173" s="1291">
        <f t="shared" si="294"/>
        <v>1.9876800000000001</v>
      </c>
      <c r="AM173" s="1291">
        <f t="shared" si="294"/>
        <v>1.23E-2</v>
      </c>
      <c r="AN173" s="1293">
        <f t="shared" si="294"/>
        <v>5.3790000000000004</v>
      </c>
      <c r="AO173" s="1293">
        <f t="shared" si="294"/>
        <v>0.621</v>
      </c>
      <c r="AP173" s="1291">
        <f t="shared" si="294"/>
        <v>1.8155000000000001</v>
      </c>
      <c r="AQ173" s="1291">
        <f t="shared" si="294"/>
        <v>0.1845</v>
      </c>
      <c r="AR173" s="1293">
        <f t="shared" si="294"/>
        <v>3.91</v>
      </c>
      <c r="AS173" s="1293">
        <f t="shared" si="294"/>
        <v>0.09</v>
      </c>
      <c r="AT173" s="1291">
        <f t="shared" si="294"/>
        <v>1.9979</v>
      </c>
      <c r="AU173" s="1291">
        <f t="shared" si="294"/>
        <v>2.0999999999999999E-3</v>
      </c>
      <c r="AV173" s="1293">
        <f t="shared" si="294"/>
        <v>1.9426999999999999</v>
      </c>
      <c r="AW173" s="1293">
        <f t="shared" si="294"/>
        <v>5.7299999999999997E-2</v>
      </c>
      <c r="AX173" s="1291">
        <f t="shared" si="294"/>
        <v>5.93</v>
      </c>
      <c r="AY173" s="1291">
        <f t="shared" si="294"/>
        <v>7.0000000000000007E-2</v>
      </c>
      <c r="AZ173" s="1293">
        <f t="shared" si="294"/>
        <v>0.97570000000000001</v>
      </c>
      <c r="BA173" s="1293">
        <f t="shared" si="294"/>
        <v>2.4299999999999999E-2</v>
      </c>
      <c r="BB173" s="1291">
        <f t="shared" si="294"/>
        <v>4.7456999999999994</v>
      </c>
      <c r="BC173" s="1291">
        <f t="shared" si="294"/>
        <v>0.25430000000000003</v>
      </c>
    </row>
    <row r="174" spans="10:55" hidden="1">
      <c r="J174" s="1292" t="s">
        <v>960</v>
      </c>
      <c r="K174" s="1356">
        <f>K173</f>
        <v>25</v>
      </c>
      <c r="L174" s="1356">
        <f t="shared" ref="L174" si="295">L173</f>
        <v>1</v>
      </c>
      <c r="M174" s="1356">
        <f t="shared" ref="M174" si="296">M173</f>
        <v>1</v>
      </c>
      <c r="N174" s="2027">
        <f>SUM(N173:O173)</f>
        <v>1</v>
      </c>
      <c r="O174" s="2027"/>
      <c r="P174" s="2026">
        <f>SUM(P173:Q173)</f>
        <v>4</v>
      </c>
      <c r="Q174" s="2026"/>
      <c r="R174" s="2027">
        <f t="shared" ref="R174" si="297">SUM(R173:S173)</f>
        <v>0.99999999999999989</v>
      </c>
      <c r="S174" s="2027"/>
      <c r="T174" s="2026">
        <f t="shared" ref="T174" si="298">SUM(T173:U173)</f>
        <v>3.0000000000000004</v>
      </c>
      <c r="U174" s="2026"/>
      <c r="V174" s="2027">
        <f t="shared" ref="V174" si="299">SUM(V173:W173)</f>
        <v>2</v>
      </c>
      <c r="W174" s="2027"/>
      <c r="X174" s="2026">
        <f t="shared" ref="X174" si="300">SUM(X173:Y173)</f>
        <v>3</v>
      </c>
      <c r="Y174" s="2026"/>
      <c r="Z174" s="2027">
        <f t="shared" ref="Z174" si="301">SUM(Z173:AA173)</f>
        <v>6</v>
      </c>
      <c r="AA174" s="2027"/>
      <c r="AB174" s="2026">
        <f t="shared" ref="AB174" si="302">SUM(AB173:AC173)</f>
        <v>1.0000100000000001</v>
      </c>
      <c r="AC174" s="2026"/>
      <c r="AD174" s="2027">
        <f t="shared" ref="AD174" si="303">SUM(AD173:AE173)</f>
        <v>2</v>
      </c>
      <c r="AE174" s="2027"/>
      <c r="AF174" s="2026">
        <f t="shared" ref="AF174" si="304">SUM(AF173:AG173)</f>
        <v>1</v>
      </c>
      <c r="AG174" s="2026"/>
      <c r="AH174" s="2027">
        <f t="shared" ref="AH174" si="305">SUM(AH173:AI173)</f>
        <v>3</v>
      </c>
      <c r="AI174" s="2027"/>
      <c r="AJ174" s="2026">
        <f t="shared" ref="AJ174" si="306">SUM(AJ173:AK173)</f>
        <v>4</v>
      </c>
      <c r="AK174" s="2026"/>
      <c r="AL174" s="2027">
        <f t="shared" ref="AL174" si="307">SUM(AL173:AM173)</f>
        <v>1.9999800000000001</v>
      </c>
      <c r="AM174" s="2027"/>
      <c r="AN174" s="2026">
        <f t="shared" ref="AN174" si="308">SUM(AN173:AO173)</f>
        <v>6</v>
      </c>
      <c r="AO174" s="2026"/>
      <c r="AP174" s="2027">
        <f t="shared" ref="AP174" si="309">SUM(AP173:AQ173)</f>
        <v>2</v>
      </c>
      <c r="AQ174" s="2027"/>
      <c r="AR174" s="2026">
        <f t="shared" ref="AR174" si="310">SUM(AR173:AS173)</f>
        <v>4</v>
      </c>
      <c r="AS174" s="2026"/>
      <c r="AT174" s="2027">
        <f t="shared" ref="AT174" si="311">SUM(AT173:AU173)</f>
        <v>2</v>
      </c>
      <c r="AU174" s="2027"/>
      <c r="AV174" s="2026">
        <f t="shared" ref="AV174" si="312">SUM(AV173:AW173)</f>
        <v>1.9999999999999998</v>
      </c>
      <c r="AW174" s="2026"/>
      <c r="AX174" s="2027">
        <f t="shared" ref="AX174" si="313">SUM(AX173:AY173)</f>
        <v>6</v>
      </c>
      <c r="AY174" s="2027"/>
      <c r="AZ174" s="2026">
        <f t="shared" ref="AZ174" si="314">SUM(AZ173:BA173)</f>
        <v>1</v>
      </c>
      <c r="BA174" s="2026"/>
      <c r="BB174" s="2027">
        <f t="shared" ref="BB174" si="315">SUM(BB173:BC173)</f>
        <v>4.9999999999999991</v>
      </c>
      <c r="BC174" s="2027"/>
    </row>
    <row r="175" spans="10:55" ht="12.75" hidden="1">
      <c r="J175" s="1292" t="s">
        <v>972</v>
      </c>
      <c r="K175" s="1354">
        <f>K121*K174</f>
        <v>3631.7500000000005</v>
      </c>
      <c r="L175" s="1354">
        <f>L121*L174</f>
        <v>155.56</v>
      </c>
      <c r="M175" s="1354">
        <f>M121*M174</f>
        <v>175.94</v>
      </c>
      <c r="N175" s="2047">
        <f>(((N121*N173)+(O121*O173))/N174)*N174</f>
        <v>121.00833000000002</v>
      </c>
      <c r="O175" s="2047"/>
      <c r="P175" s="2042">
        <f>(((P121*P173)+(Q121*Q173))/P174)*P174</f>
        <v>573.13204999999994</v>
      </c>
      <c r="Q175" s="2043"/>
      <c r="R175" s="2044">
        <f>(((R121*R173)+(S121*S173))/R174)*R174</f>
        <v>120.334464</v>
      </c>
      <c r="S175" s="2045"/>
      <c r="T175" s="2042">
        <f>(((T121*T173)+(U121*U173))/T174)*T174</f>
        <v>425.17668000000009</v>
      </c>
      <c r="U175" s="2043"/>
      <c r="V175" s="2044">
        <f>(((V121*V173)+(W121*W173))/V174)*V174</f>
        <v>289.76060000000001</v>
      </c>
      <c r="W175" s="2045"/>
      <c r="X175" s="2042">
        <f>(((X121*X173)+(Y121*Y173))/X174)*X174</f>
        <v>427.83450000000005</v>
      </c>
      <c r="Y175" s="2043"/>
      <c r="Z175" s="2044">
        <f>(((Z121*Z173)+(AA121*AA173))/Z174)*Z174</f>
        <v>871.39375200000018</v>
      </c>
      <c r="AA175" s="2045"/>
      <c r="AB175" s="2042">
        <f>(((AB121*AB173)+(AC121*AC173))/AB174)*AB174</f>
        <v>119.31997580000001</v>
      </c>
      <c r="AC175" s="2043"/>
      <c r="AD175" s="2044">
        <f>(((AD121*AD173)+(AE121*AE173))/AD174)*AD174</f>
        <v>239.658784</v>
      </c>
      <c r="AE175" s="2045"/>
      <c r="AF175" s="2042">
        <f>(((AF121*AF173)+(AG121*AG173))/AF174)*AF174</f>
        <v>146.47920500000004</v>
      </c>
      <c r="AG175" s="2043"/>
      <c r="AH175" s="2044">
        <f>(((AH121*AH173)+(AI121*AI173))/AH174)*AH174</f>
        <v>429.04304999999999</v>
      </c>
      <c r="AI175" s="2045"/>
      <c r="AJ175" s="2042">
        <f>(((AJ121*AJ173)+(AK121*AK173))/AJ174)*AJ174</f>
        <v>571.24682900000005</v>
      </c>
      <c r="AK175" s="2043"/>
      <c r="AL175" s="2044">
        <f>(((AL121*AL173)+(AM121*AM173))/AL174)*AL174</f>
        <v>286.96369859999999</v>
      </c>
      <c r="AM175" s="2045"/>
      <c r="AN175" s="2042">
        <f>(((AN121*AN173)+(AO121*AO173))/AN174)*AN174</f>
        <v>869.73008999999979</v>
      </c>
      <c r="AO175" s="2043"/>
      <c r="AP175" s="2044">
        <f>(((AP121*AP173)+(AQ121*AQ173))/AP174)*AP174</f>
        <v>269.42</v>
      </c>
      <c r="AQ175" s="2045"/>
      <c r="AR175" s="2042">
        <f>(((AR121*AR173)+(AS121*AS173))/AR174)*AR174</f>
        <v>580.28610000000003</v>
      </c>
      <c r="AS175" s="2043"/>
      <c r="AT175" s="2044">
        <f>(((AT121*AT173)+(AU121*AU173))/AT174)*AT174</f>
        <v>281.68160900000004</v>
      </c>
      <c r="AU175" s="2045"/>
      <c r="AV175" s="2042">
        <f>(((AV121*AV173)+(AW121*AW173))/AV174)*AV174</f>
        <v>289.56961699999999</v>
      </c>
      <c r="AW175" s="2043"/>
      <c r="AX175" s="2044">
        <f>(((AX121*AX173)+(AY121*AY173))/AX174)*AX174</f>
        <v>858.84030000000007</v>
      </c>
      <c r="AY175" s="2045"/>
      <c r="AZ175" s="2042">
        <f>(((AZ121*AZ173)+(BA121*BA173))/AZ174)*AZ174</f>
        <v>144.61004700000001</v>
      </c>
      <c r="BA175" s="2043"/>
      <c r="BB175" s="2044">
        <f>(((BB121*BB173)+(BC121*BC173))/BB174)*BB174</f>
        <v>731.56674699999985</v>
      </c>
      <c r="BC175" s="2045"/>
    </row>
    <row r="176" spans="10:55" hidden="1">
      <c r="J176" s="1292" t="s">
        <v>973</v>
      </c>
      <c r="K176" s="1302">
        <f>SUM(K175:BC175)</f>
        <v>12610.306428399999</v>
      </c>
      <c r="L176" s="1295"/>
      <c r="M176" s="1295"/>
      <c r="P176" s="1294"/>
      <c r="Q176" s="1294"/>
      <c r="T176" s="1294"/>
      <c r="U176" s="1294"/>
      <c r="X176" s="1294"/>
      <c r="Y176" s="1294"/>
      <c r="AB176" s="1294"/>
      <c r="AC176" s="1294"/>
      <c r="AF176" s="1294"/>
      <c r="AG176" s="1294"/>
      <c r="AJ176" s="1294"/>
      <c r="AK176" s="1294"/>
      <c r="AN176" s="1294"/>
      <c r="AO176" s="1294"/>
      <c r="AR176" s="1294"/>
      <c r="AS176" s="1294"/>
      <c r="AV176" s="1294"/>
      <c r="AW176" s="1294"/>
      <c r="AZ176" s="1294"/>
      <c r="BA176" s="1294"/>
    </row>
    <row r="177" spans="10:55" ht="12.75" hidden="1">
      <c r="J177" s="1292" t="s">
        <v>979</v>
      </c>
      <c r="K177" s="1354">
        <f>K122*K174</f>
        <v>8466.25</v>
      </c>
      <c r="L177" s="1354">
        <f>L122*L174</f>
        <v>362.64</v>
      </c>
      <c r="M177" s="1354">
        <f>M122*M174</f>
        <v>410.16</v>
      </c>
      <c r="N177" s="2047">
        <f>(((N122*N173)+(O122*O173))/N174)*N174</f>
        <v>282.11226399999998</v>
      </c>
      <c r="O177" s="2047"/>
      <c r="P177" s="2046">
        <f>(((P122*P173)+(Q122*Q173))/P174)*P174</f>
        <v>1336.07855</v>
      </c>
      <c r="Q177" s="2046"/>
      <c r="R177" s="2047">
        <f>(((R122*R173)+(S122*S173))/R174)*R174</f>
        <v>280.52688799999999</v>
      </c>
      <c r="S177" s="2047"/>
      <c r="T177" s="2046">
        <f>(((T122*T173)+(U122*U173))/T174)*T174</f>
        <v>991.21616000000017</v>
      </c>
      <c r="U177" s="2046"/>
      <c r="V177" s="2047">
        <f>(((V122*V173)+(W122*W173))/V174)*V174</f>
        <v>675.51859999999999</v>
      </c>
      <c r="W177" s="2047"/>
      <c r="X177" s="2046">
        <f>(((X122*X173)+(Y122*Y173))/X174)*X174</f>
        <v>997.40949999999998</v>
      </c>
      <c r="Y177" s="2046"/>
      <c r="Z177" s="2047">
        <f>(((Z122*Z173)+(AA122*AA173))/Z174)*Z174</f>
        <v>2031.4503120000002</v>
      </c>
      <c r="AA177" s="2047"/>
      <c r="AB177" s="2046">
        <f>(((AB122*AB173)+(AC122*AC173))/AB174)*AB174</f>
        <v>278.1596394</v>
      </c>
      <c r="AC177" s="2046"/>
      <c r="AD177" s="2047">
        <f>(((AD122*AD173)+(AE122*AE173))/AD174)*AD174</f>
        <v>558.67045400000006</v>
      </c>
      <c r="AE177" s="2047"/>
      <c r="AF177" s="2046">
        <f>(((AF122*AF173)+(AG122*AG173))/AF174)*AF174</f>
        <v>341.47785500000003</v>
      </c>
      <c r="AG177" s="2046"/>
      <c r="AH177" s="2047">
        <f>(((AH122*AH173)+(AI122*AI173))/AH174)*AH174</f>
        <v>1000.1695499999998</v>
      </c>
      <c r="AI177" s="2047"/>
      <c r="AJ177" s="2046">
        <f>(((AJ122*AJ173)+(AK122*AK173))/AJ174)*AJ174</f>
        <v>1331.6821990000003</v>
      </c>
      <c r="AK177" s="2046"/>
      <c r="AL177" s="2047">
        <f>(((AL122*AL173)+(AM122*AM173))/AL174)*AL174</f>
        <v>668.96839020000004</v>
      </c>
      <c r="AM177" s="2047"/>
      <c r="AN177" s="2046">
        <f>(((AN122*AN173)+(AO122*AO173))/AN174)*AN174</f>
        <v>2027.5377900000003</v>
      </c>
      <c r="AO177" s="2046"/>
      <c r="AP177" s="2047">
        <f>(((AP122*AP173)+(AQ122*AQ173))/AP174)*AP174</f>
        <v>628.1</v>
      </c>
      <c r="AQ177" s="2047"/>
      <c r="AR177" s="2046">
        <f>(((AR122*AR173)+(AS122*AS173))/AR174)*AR174</f>
        <v>1352.7982000000002</v>
      </c>
      <c r="AS177" s="2046"/>
      <c r="AT177" s="2047">
        <f>(((AT122*AT173)+(AU122*AU173))/AT174)*AT174</f>
        <v>656.67037900000003</v>
      </c>
      <c r="AU177" s="2047"/>
      <c r="AV177" s="2046">
        <f>(((AV122*AV173)+(AW122*AW173))/AV174)*AV174</f>
        <v>675.03462699999989</v>
      </c>
      <c r="AW177" s="2046"/>
      <c r="AX177" s="2047">
        <f>(((AX122*AX173)+(AY122*AY173))/AX174)*AX174</f>
        <v>2002.1393</v>
      </c>
      <c r="AY177" s="2047"/>
      <c r="AZ177" s="2046">
        <f>(((AZ122*AZ173)+(BA122*BA173))/AZ174)*AZ174</f>
        <v>337.11295699999994</v>
      </c>
      <c r="BA177" s="2046"/>
      <c r="BB177" s="2047">
        <f>(((BB122*BB173)+(BC122*BC173))/BB174)*BB174</f>
        <v>1705.5006569999994</v>
      </c>
      <c r="BC177" s="2047"/>
    </row>
    <row r="178" spans="10:55" hidden="1">
      <c r="J178" s="1292" t="s">
        <v>980</v>
      </c>
      <c r="K178" s="1302">
        <f>SUM(K177:BC177)</f>
        <v>29397.384271599996</v>
      </c>
    </row>
    <row r="179" spans="10:55" hidden="1">
      <c r="J179" s="1292" t="s">
        <v>981</v>
      </c>
      <c r="K179" s="1302">
        <f>K176+K178</f>
        <v>42007.690699999992</v>
      </c>
    </row>
    <row r="180" spans="10:55" hidden="1"/>
    <row r="181" spans="10:55" hidden="1"/>
    <row r="182" spans="10:55" hidden="1">
      <c r="J182" s="1292" t="s">
        <v>982</v>
      </c>
      <c r="K182" s="1302">
        <f>K179+'Postos COPA'!K179</f>
        <v>46751.390699999989</v>
      </c>
    </row>
  </sheetData>
  <sheetProtection algorithmName="SHA-512" hashValue="ERBS94AGbO2KD5LYGTEDto8dlSknJh9kNYFbPmb4QPO21BJoJKpy+2fgQyQbId5K6Ofgqkthc+hfYmgAmCZOGw==" saltValue="LZNNatmKx04H6o+pqTPKew==" spinCount="100000" sheet="1" objects="1" scenarios="1"/>
  <mergeCells count="1290">
    <mergeCell ref="AP55:AP56"/>
    <mergeCell ref="AQ55:AQ56"/>
    <mergeCell ref="AR55:AR56"/>
    <mergeCell ref="AS55:AS56"/>
    <mergeCell ref="AT55:AT56"/>
    <mergeCell ref="AU55:AU56"/>
    <mergeCell ref="AV55:AV56"/>
    <mergeCell ref="AW55:AW56"/>
    <mergeCell ref="AX55:AX56"/>
    <mergeCell ref="AY55:AY56"/>
    <mergeCell ref="AZ55:AZ56"/>
    <mergeCell ref="BA55:BA56"/>
    <mergeCell ref="BB55:BB56"/>
    <mergeCell ref="BC55:BC56"/>
    <mergeCell ref="E56:H56"/>
    <mergeCell ref="Y55:Y56"/>
    <mergeCell ref="Z55:Z56"/>
    <mergeCell ref="AA55:AA56"/>
    <mergeCell ref="AB55:AB56"/>
    <mergeCell ref="AC55:AC56"/>
    <mergeCell ref="AD55:AD56"/>
    <mergeCell ref="AE55:AE56"/>
    <mergeCell ref="AF55:AF56"/>
    <mergeCell ref="AG55:AG56"/>
    <mergeCell ref="AH55:AH56"/>
    <mergeCell ref="AI55:AI56"/>
    <mergeCell ref="AJ55:AJ56"/>
    <mergeCell ref="AK55:AK56"/>
    <mergeCell ref="AL55:AL56"/>
    <mergeCell ref="AM55:AM56"/>
    <mergeCell ref="AN55:AN56"/>
    <mergeCell ref="AO55:AO56"/>
    <mergeCell ref="A55:D56"/>
    <mergeCell ref="E55:H55"/>
    <mergeCell ref="J55:J56"/>
    <mergeCell ref="K55:K56"/>
    <mergeCell ref="L55:L56"/>
    <mergeCell ref="M55:M56"/>
    <mergeCell ref="N55:N56"/>
    <mergeCell ref="O55:O56"/>
    <mergeCell ref="P55:P56"/>
    <mergeCell ref="Q55:Q56"/>
    <mergeCell ref="R55:R56"/>
    <mergeCell ref="S55:S56"/>
    <mergeCell ref="T55:T56"/>
    <mergeCell ref="U55:U56"/>
    <mergeCell ref="V55:V56"/>
    <mergeCell ref="W55:W56"/>
    <mergeCell ref="X55:X56"/>
    <mergeCell ref="A149:J149"/>
    <mergeCell ref="AZ169:BA169"/>
    <mergeCell ref="BB169:BC169"/>
    <mergeCell ref="AV162:AW162"/>
    <mergeCell ref="AX162:AY162"/>
    <mergeCell ref="AZ162:BA162"/>
    <mergeCell ref="BB162:BC162"/>
    <mergeCell ref="K169:M169"/>
    <mergeCell ref="N169:O169"/>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R169:AS169"/>
    <mergeCell ref="AT169:AU169"/>
    <mergeCell ref="AV169:AW169"/>
    <mergeCell ref="AX169:AY169"/>
    <mergeCell ref="AD162:AE162"/>
    <mergeCell ref="AF162:AG162"/>
    <mergeCell ref="AH162:AI162"/>
    <mergeCell ref="AJ162:AK162"/>
    <mergeCell ref="AL162:AM162"/>
    <mergeCell ref="AN162:AO162"/>
    <mergeCell ref="AP162:AQ162"/>
    <mergeCell ref="AR162:AS162"/>
    <mergeCell ref="AT162:AU162"/>
    <mergeCell ref="K162:M162"/>
    <mergeCell ref="N162:O162"/>
    <mergeCell ref="P162:Q162"/>
    <mergeCell ref="R162:S162"/>
    <mergeCell ref="T162:U162"/>
    <mergeCell ref="V162:W162"/>
    <mergeCell ref="X162:Y162"/>
    <mergeCell ref="Z162:AA162"/>
    <mergeCell ref="AB162:AC162"/>
    <mergeCell ref="AZ160:BA160"/>
    <mergeCell ref="BB160:BC160"/>
    <mergeCell ref="K161:M161"/>
    <mergeCell ref="N161:O161"/>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R161:AS161"/>
    <mergeCell ref="AT161:AU161"/>
    <mergeCell ref="AV161:AW161"/>
    <mergeCell ref="AX161:AY161"/>
    <mergeCell ref="AZ161:BA161"/>
    <mergeCell ref="BB161:BC161"/>
    <mergeCell ref="AH160:AI160"/>
    <mergeCell ref="AJ160:AK160"/>
    <mergeCell ref="AL160:AM160"/>
    <mergeCell ref="AN160:AO160"/>
    <mergeCell ref="AP160:AQ160"/>
    <mergeCell ref="AR160:AS160"/>
    <mergeCell ref="AT160:AU160"/>
    <mergeCell ref="AV160:AW160"/>
    <mergeCell ref="AX160:AY160"/>
    <mergeCell ref="P160:Q160"/>
    <mergeCell ref="R160:S160"/>
    <mergeCell ref="T160:U160"/>
    <mergeCell ref="V160:W160"/>
    <mergeCell ref="X160:Y160"/>
    <mergeCell ref="Z160:AA160"/>
    <mergeCell ref="AB160:AC160"/>
    <mergeCell ref="AD160:AE160"/>
    <mergeCell ref="AF160:AG160"/>
    <mergeCell ref="K159:M159"/>
    <mergeCell ref="N159:O159"/>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N159:AO159"/>
    <mergeCell ref="AP159:AQ159"/>
    <mergeCell ref="AR159:AS159"/>
    <mergeCell ref="AT159:AU159"/>
    <mergeCell ref="AV159:AW159"/>
    <mergeCell ref="AX159:AY159"/>
    <mergeCell ref="AZ159:BA159"/>
    <mergeCell ref="BB159:BC159"/>
    <mergeCell ref="K160:M160"/>
    <mergeCell ref="BB156:BC156"/>
    <mergeCell ref="K165:M165"/>
    <mergeCell ref="N165:O165"/>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R165:AS165"/>
    <mergeCell ref="AT165:AU165"/>
    <mergeCell ref="AV165:AW165"/>
    <mergeCell ref="AX165:AY165"/>
    <mergeCell ref="AZ165:BA165"/>
    <mergeCell ref="BB165:BC165"/>
    <mergeCell ref="N160:O160"/>
    <mergeCell ref="AX164:AY164"/>
    <mergeCell ref="AZ164:BA164"/>
    <mergeCell ref="AX177:AY177"/>
    <mergeCell ref="AZ177:BA177"/>
    <mergeCell ref="BB177:BC177"/>
    <mergeCell ref="K156:M156"/>
    <mergeCell ref="N156:O156"/>
    <mergeCell ref="P156:Q156"/>
    <mergeCell ref="R156:S156"/>
    <mergeCell ref="T156:U156"/>
    <mergeCell ref="V156:W156"/>
    <mergeCell ref="X156:Y156"/>
    <mergeCell ref="Z156:AA156"/>
    <mergeCell ref="AB156:AC156"/>
    <mergeCell ref="AD156:AE156"/>
    <mergeCell ref="AF156:AG156"/>
    <mergeCell ref="AH156:AI156"/>
    <mergeCell ref="AJ156:AK156"/>
    <mergeCell ref="AL156:AM156"/>
    <mergeCell ref="AN156:AO156"/>
    <mergeCell ref="AP156:AQ156"/>
    <mergeCell ref="AR156:AS156"/>
    <mergeCell ref="AT156:AU156"/>
    <mergeCell ref="AV156:AW156"/>
    <mergeCell ref="AX156:AY156"/>
    <mergeCell ref="AZ156:BA156"/>
    <mergeCell ref="AF177:AG177"/>
    <mergeCell ref="AH177:AI177"/>
    <mergeCell ref="AJ177:AK177"/>
    <mergeCell ref="AL177:AM177"/>
    <mergeCell ref="AN177:AO177"/>
    <mergeCell ref="AP177:AQ177"/>
    <mergeCell ref="AR177:AS177"/>
    <mergeCell ref="AT177:AU177"/>
    <mergeCell ref="AV177:AW177"/>
    <mergeCell ref="N177:O177"/>
    <mergeCell ref="P177:Q177"/>
    <mergeCell ref="R177:S177"/>
    <mergeCell ref="T177:U177"/>
    <mergeCell ref="V177:W177"/>
    <mergeCell ref="X177:Y177"/>
    <mergeCell ref="Z177:AA177"/>
    <mergeCell ref="AB177:AC177"/>
    <mergeCell ref="AD177:AE177"/>
    <mergeCell ref="AX174:AY174"/>
    <mergeCell ref="AZ174:BA174"/>
    <mergeCell ref="BB174:BC174"/>
    <mergeCell ref="N175:O175"/>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N175:AO175"/>
    <mergeCell ref="AP175:AQ175"/>
    <mergeCell ref="AR175:AS175"/>
    <mergeCell ref="AT175:AU175"/>
    <mergeCell ref="AV175:AW175"/>
    <mergeCell ref="AX175:AY175"/>
    <mergeCell ref="AZ175:BA175"/>
    <mergeCell ref="BB175:BC175"/>
    <mergeCell ref="AF174:AG174"/>
    <mergeCell ref="AH174:AI174"/>
    <mergeCell ref="AJ174:AK174"/>
    <mergeCell ref="AL174:AM174"/>
    <mergeCell ref="AN174:AO174"/>
    <mergeCell ref="AP174:AQ174"/>
    <mergeCell ref="AR174:AS174"/>
    <mergeCell ref="AT174:AU174"/>
    <mergeCell ref="AV174:AW174"/>
    <mergeCell ref="N174:O174"/>
    <mergeCell ref="P174:Q174"/>
    <mergeCell ref="R174:S174"/>
    <mergeCell ref="T174:U174"/>
    <mergeCell ref="V174:W174"/>
    <mergeCell ref="X174:Y174"/>
    <mergeCell ref="Z174:AA174"/>
    <mergeCell ref="AB174:AC174"/>
    <mergeCell ref="AD174:AE174"/>
    <mergeCell ref="BB164:BC164"/>
    <mergeCell ref="AF164:AG164"/>
    <mergeCell ref="AH164:AI164"/>
    <mergeCell ref="AJ164:AK164"/>
    <mergeCell ref="AL164:AM164"/>
    <mergeCell ref="AN164:AO164"/>
    <mergeCell ref="AP164:AQ164"/>
    <mergeCell ref="AR164:AS164"/>
    <mergeCell ref="AT164:AU164"/>
    <mergeCell ref="AV164:AW164"/>
    <mergeCell ref="N164:O164"/>
    <mergeCell ref="P164:Q164"/>
    <mergeCell ref="R164:S164"/>
    <mergeCell ref="T164:U164"/>
    <mergeCell ref="V164:W164"/>
    <mergeCell ref="X164:Y164"/>
    <mergeCell ref="Z164:AA164"/>
    <mergeCell ref="AB164:AC164"/>
    <mergeCell ref="AD164:AE164"/>
    <mergeCell ref="AX154:AY154"/>
    <mergeCell ref="AZ154:BA154"/>
    <mergeCell ref="BB154:BC154"/>
    <mergeCell ref="N155:O155"/>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N155:AO155"/>
    <mergeCell ref="AP155:AQ155"/>
    <mergeCell ref="AR155:AS155"/>
    <mergeCell ref="AT155:AU155"/>
    <mergeCell ref="AV155:AW155"/>
    <mergeCell ref="AX155:AY155"/>
    <mergeCell ref="AZ155:BA155"/>
    <mergeCell ref="BB155:BC155"/>
    <mergeCell ref="AF154:AG154"/>
    <mergeCell ref="AH154:AI154"/>
    <mergeCell ref="AJ154:AK154"/>
    <mergeCell ref="AL154:AM154"/>
    <mergeCell ref="AN154:AO154"/>
    <mergeCell ref="AP154:AQ154"/>
    <mergeCell ref="AR154:AS154"/>
    <mergeCell ref="AT154:AU154"/>
    <mergeCell ref="AV154:AW154"/>
    <mergeCell ref="N154:O154"/>
    <mergeCell ref="P154:Q154"/>
    <mergeCell ref="R154:S154"/>
    <mergeCell ref="T154:U154"/>
    <mergeCell ref="V154:W154"/>
    <mergeCell ref="X154:Y154"/>
    <mergeCell ref="Z154:AA154"/>
    <mergeCell ref="AB154:AC154"/>
    <mergeCell ref="AD154:AE154"/>
    <mergeCell ref="BB15:BB16"/>
    <mergeCell ref="BC15:BC16"/>
    <mergeCell ref="A85:J85"/>
    <mergeCell ref="A102:J102"/>
    <mergeCell ref="A119:J119"/>
    <mergeCell ref="A9:J9"/>
    <mergeCell ref="A2:B2"/>
    <mergeCell ref="C2:F2"/>
    <mergeCell ref="G2:H2"/>
    <mergeCell ref="AS15:AS16"/>
    <mergeCell ref="AT15:AT16"/>
    <mergeCell ref="AU15:AU16"/>
    <mergeCell ref="AV15:AV16"/>
    <mergeCell ref="AW15:AW16"/>
    <mergeCell ref="AX15:AX16"/>
    <mergeCell ref="AY15:AY16"/>
    <mergeCell ref="AZ15:AZ16"/>
    <mergeCell ref="BA15:BA16"/>
    <mergeCell ref="AJ15:AJ16"/>
    <mergeCell ref="AK15:AK16"/>
    <mergeCell ref="AL15:AL16"/>
    <mergeCell ref="AM15:AM16"/>
    <mergeCell ref="AN15:AN16"/>
    <mergeCell ref="AO15:AO16"/>
    <mergeCell ref="AP15:AP16"/>
    <mergeCell ref="AQ15:AQ16"/>
    <mergeCell ref="AR15:AR16"/>
    <mergeCell ref="AA15:AA16"/>
    <mergeCell ref="AB15:AB16"/>
    <mergeCell ref="AC15:AC16"/>
    <mergeCell ref="AD15:AD16"/>
    <mergeCell ref="AE15:AE16"/>
    <mergeCell ref="AF15:AF16"/>
    <mergeCell ref="AG15:AG16"/>
    <mergeCell ref="AH15:AH16"/>
    <mergeCell ref="AI15:AI16"/>
    <mergeCell ref="BB119:BB120"/>
    <mergeCell ref="BC119:BC120"/>
    <mergeCell ref="A6:J6"/>
    <mergeCell ref="W15:W16"/>
    <mergeCell ref="X15:X16"/>
    <mergeCell ref="Y15:Y16"/>
    <mergeCell ref="Z15:Z16"/>
    <mergeCell ref="AY119:AY120"/>
    <mergeCell ref="AZ119:AZ120"/>
    <mergeCell ref="BA119:BA120"/>
    <mergeCell ref="AJ119:AJ120"/>
    <mergeCell ref="AK119:AK120"/>
    <mergeCell ref="AL119:AL120"/>
    <mergeCell ref="AM119:AM120"/>
    <mergeCell ref="AN119:AN120"/>
    <mergeCell ref="AO119:AO120"/>
    <mergeCell ref="AP119:AP120"/>
    <mergeCell ref="AQ119:AQ120"/>
    <mergeCell ref="A34:J34"/>
    <mergeCell ref="A21:J21"/>
    <mergeCell ref="A15:J15"/>
    <mergeCell ref="K15:K16"/>
    <mergeCell ref="L15:L16"/>
    <mergeCell ref="M15:M16"/>
    <mergeCell ref="N15:N16"/>
    <mergeCell ref="O15:O16"/>
    <mergeCell ref="P15:P16"/>
    <mergeCell ref="Q15:Q16"/>
    <mergeCell ref="R15:R16"/>
    <mergeCell ref="S15:S16"/>
    <mergeCell ref="T15:T16"/>
    <mergeCell ref="U15:U16"/>
    <mergeCell ref="V15:V16"/>
    <mergeCell ref="K21:K22"/>
    <mergeCell ref="L21:L22"/>
    <mergeCell ref="M21:M22"/>
    <mergeCell ref="U21:U22"/>
    <mergeCell ref="V21:V22"/>
    <mergeCell ref="R34:R35"/>
    <mergeCell ref="S34:S35"/>
    <mergeCell ref="A32:I32"/>
    <mergeCell ref="B31:I31"/>
    <mergeCell ref="S25:S26"/>
    <mergeCell ref="K25:K26"/>
    <mergeCell ref="L25:L26"/>
    <mergeCell ref="T34:T35"/>
    <mergeCell ref="U34:U35"/>
    <mergeCell ref="M25:M26"/>
    <mergeCell ref="O25:O26"/>
    <mergeCell ref="P25:P26"/>
    <mergeCell ref="AW119:AW120"/>
    <mergeCell ref="AX119:AX120"/>
    <mergeCell ref="K119:K120"/>
    <mergeCell ref="L119:L120"/>
    <mergeCell ref="M119:M120"/>
    <mergeCell ref="N119:N120"/>
    <mergeCell ref="O119:O120"/>
    <mergeCell ref="P119:P120"/>
    <mergeCell ref="Q119:Q120"/>
    <mergeCell ref="R119:R120"/>
    <mergeCell ref="S119:S120"/>
    <mergeCell ref="T119:T120"/>
    <mergeCell ref="U119:U120"/>
    <mergeCell ref="V119:V120"/>
    <mergeCell ref="W119:W120"/>
    <mergeCell ref="X119:X120"/>
    <mergeCell ref="Y119:Y120"/>
    <mergeCell ref="Z119:Z120"/>
    <mergeCell ref="AA119:AA120"/>
    <mergeCell ref="AB119:AB120"/>
    <mergeCell ref="AC119:AC120"/>
    <mergeCell ref="AD119:AD120"/>
    <mergeCell ref="AE119:AE120"/>
    <mergeCell ref="AF119:AF120"/>
    <mergeCell ref="AG119:AG120"/>
    <mergeCell ref="AH119:AH120"/>
    <mergeCell ref="AI119:AI120"/>
    <mergeCell ref="AB102:AB103"/>
    <mergeCell ref="AC102:AC103"/>
    <mergeCell ref="AD102:AD103"/>
    <mergeCell ref="AE102:AE103"/>
    <mergeCell ref="AF102:AF103"/>
    <mergeCell ref="AG102:AG103"/>
    <mergeCell ref="AH102:AH103"/>
    <mergeCell ref="AR119:AR120"/>
    <mergeCell ref="T102:T103"/>
    <mergeCell ref="U102:U103"/>
    <mergeCell ref="V102:V103"/>
    <mergeCell ref="W102:W103"/>
    <mergeCell ref="X102:X103"/>
    <mergeCell ref="Y102:Y103"/>
    <mergeCell ref="Z102:Z103"/>
    <mergeCell ref="AA102:AA103"/>
    <mergeCell ref="AV102:AV103"/>
    <mergeCell ref="AR102:AR103"/>
    <mergeCell ref="AS102:AS103"/>
    <mergeCell ref="AT102:AT103"/>
    <mergeCell ref="AU102:AU103"/>
    <mergeCell ref="AI102:AI103"/>
    <mergeCell ref="AJ102:AJ103"/>
    <mergeCell ref="AK102:AK103"/>
    <mergeCell ref="AL102:AL103"/>
    <mergeCell ref="AP102:AP103"/>
    <mergeCell ref="AQ102:AQ103"/>
    <mergeCell ref="AM102:AM103"/>
    <mergeCell ref="AS119:AS120"/>
    <mergeCell ref="AT119:AT120"/>
    <mergeCell ref="AU119:AU120"/>
    <mergeCell ref="AV119:AV120"/>
    <mergeCell ref="K102:K103"/>
    <mergeCell ref="L102:L103"/>
    <mergeCell ref="M102:M103"/>
    <mergeCell ref="N102:N103"/>
    <mergeCell ref="O102:O103"/>
    <mergeCell ref="P102:P103"/>
    <mergeCell ref="Q102:Q103"/>
    <mergeCell ref="R102:R103"/>
    <mergeCell ref="S102:S103"/>
    <mergeCell ref="AY102:AY103"/>
    <mergeCell ref="AZ102:AZ103"/>
    <mergeCell ref="BA102:BA103"/>
    <mergeCell ref="BB102:BB103"/>
    <mergeCell ref="BC102:BC103"/>
    <mergeCell ref="AN102:AN103"/>
    <mergeCell ref="AO102:AO103"/>
    <mergeCell ref="AP96:AP97"/>
    <mergeCell ref="AQ96:AQ97"/>
    <mergeCell ref="AR96:AR97"/>
    <mergeCell ref="AS96:AS97"/>
    <mergeCell ref="AT96:AT97"/>
    <mergeCell ref="AU96:AU97"/>
    <mergeCell ref="AV96:AV97"/>
    <mergeCell ref="AW96:AW97"/>
    <mergeCell ref="AX96:AX97"/>
    <mergeCell ref="AY96:AY97"/>
    <mergeCell ref="AZ96:AZ97"/>
    <mergeCell ref="BA96:BA97"/>
    <mergeCell ref="BB96:BB97"/>
    <mergeCell ref="BC96:BC97"/>
    <mergeCell ref="AW102:AW103"/>
    <mergeCell ref="AX102:AX103"/>
    <mergeCell ref="BB92:BB93"/>
    <mergeCell ref="BC92:BC93"/>
    <mergeCell ref="K96:K97"/>
    <mergeCell ref="L96:L97"/>
    <mergeCell ref="M96:M97"/>
    <mergeCell ref="N96:N97"/>
    <mergeCell ref="O96:O97"/>
    <mergeCell ref="P96:P97"/>
    <mergeCell ref="Q96:Q97"/>
    <mergeCell ref="R96:R97"/>
    <mergeCell ref="S96:S97"/>
    <mergeCell ref="T96:T97"/>
    <mergeCell ref="U96:U97"/>
    <mergeCell ref="V96:V97"/>
    <mergeCell ref="W96:W97"/>
    <mergeCell ref="X96:X97"/>
    <mergeCell ref="Y96:Y97"/>
    <mergeCell ref="Z96:Z97"/>
    <mergeCell ref="AA96:AA97"/>
    <mergeCell ref="AB96:AB97"/>
    <mergeCell ref="AC96:AC97"/>
    <mergeCell ref="AD96:AD97"/>
    <mergeCell ref="AE96:AE97"/>
    <mergeCell ref="AF96:AF97"/>
    <mergeCell ref="AG96:AG97"/>
    <mergeCell ref="AH96:AH97"/>
    <mergeCell ref="AI96:AI97"/>
    <mergeCell ref="AJ96:AJ97"/>
    <mergeCell ref="AK96:AK97"/>
    <mergeCell ref="AL96:AL97"/>
    <mergeCell ref="AM96:AM97"/>
    <mergeCell ref="AW92:AW93"/>
    <mergeCell ref="AX92:AX93"/>
    <mergeCell ref="AS92:AS93"/>
    <mergeCell ref="AT92:AT93"/>
    <mergeCell ref="AU92:AU93"/>
    <mergeCell ref="AJ92:AJ93"/>
    <mergeCell ref="AK92:AK93"/>
    <mergeCell ref="AL92:AL93"/>
    <mergeCell ref="AM92:AM93"/>
    <mergeCell ref="AN92:AN93"/>
    <mergeCell ref="AO92:AO93"/>
    <mergeCell ref="AP92:AP93"/>
    <mergeCell ref="AQ92:AQ93"/>
    <mergeCell ref="AN96:AN97"/>
    <mergeCell ref="AO96:AO97"/>
    <mergeCell ref="AZ92:AZ93"/>
    <mergeCell ref="AR86:AR87"/>
    <mergeCell ref="AS86:AS87"/>
    <mergeCell ref="AT86:AT87"/>
    <mergeCell ref="BA92:BA93"/>
    <mergeCell ref="AR92:AR93"/>
    <mergeCell ref="BA86:BA87"/>
    <mergeCell ref="AB92:AB93"/>
    <mergeCell ref="AC92:AC93"/>
    <mergeCell ref="AD92:AD93"/>
    <mergeCell ref="AE92:AE93"/>
    <mergeCell ref="AF92:AF93"/>
    <mergeCell ref="AG92:AG93"/>
    <mergeCell ref="AH92:AH93"/>
    <mergeCell ref="AI92:AI93"/>
    <mergeCell ref="AV92:AV93"/>
    <mergeCell ref="K92:K93"/>
    <mergeCell ref="L92:L93"/>
    <mergeCell ref="M92:M93"/>
    <mergeCell ref="N92:N93"/>
    <mergeCell ref="O92:O93"/>
    <mergeCell ref="P92:P93"/>
    <mergeCell ref="Q92:Q93"/>
    <mergeCell ref="R92:R93"/>
    <mergeCell ref="S92:S93"/>
    <mergeCell ref="T92:T93"/>
    <mergeCell ref="U92:U93"/>
    <mergeCell ref="V92:V93"/>
    <mergeCell ref="W92:W93"/>
    <mergeCell ref="X92:X93"/>
    <mergeCell ref="Y92:Y93"/>
    <mergeCell ref="Z92:Z93"/>
    <mergeCell ref="AA92:AA93"/>
    <mergeCell ref="AY92:AY93"/>
    <mergeCell ref="T86:T87"/>
    <mergeCell ref="U86:U87"/>
    <mergeCell ref="BB86:BB87"/>
    <mergeCell ref="AZ60:AZ61"/>
    <mergeCell ref="AZ86:AZ87"/>
    <mergeCell ref="AU86:AU87"/>
    <mergeCell ref="AD86:AD87"/>
    <mergeCell ref="AE86:AE87"/>
    <mergeCell ref="AF86:AF87"/>
    <mergeCell ref="AG86:AG87"/>
    <mergeCell ref="AH86:AH87"/>
    <mergeCell ref="AI86:AI87"/>
    <mergeCell ref="AJ86:AJ87"/>
    <mergeCell ref="AK86:AK87"/>
    <mergeCell ref="AL86:AL87"/>
    <mergeCell ref="AP86:AP87"/>
    <mergeCell ref="AQ86:AQ87"/>
    <mergeCell ref="AM86:AM87"/>
    <mergeCell ref="AW86:AW87"/>
    <mergeCell ref="AX86:AX87"/>
    <mergeCell ref="AY86:AY87"/>
    <mergeCell ref="AK60:AK61"/>
    <mergeCell ref="AL60:AL61"/>
    <mergeCell ref="AM60:AM61"/>
    <mergeCell ref="AN60:AN61"/>
    <mergeCell ref="AO60:AO61"/>
    <mergeCell ref="BA60:BA61"/>
    <mergeCell ref="BB60:BB61"/>
    <mergeCell ref="V86:V87"/>
    <mergeCell ref="W86:W87"/>
    <mergeCell ref="X86:X87"/>
    <mergeCell ref="Y86:Y87"/>
    <mergeCell ref="Z86:Z87"/>
    <mergeCell ref="AA86:AA87"/>
    <mergeCell ref="AV86:AV87"/>
    <mergeCell ref="K86:K87"/>
    <mergeCell ref="L86:L87"/>
    <mergeCell ref="M86:M87"/>
    <mergeCell ref="N86:N87"/>
    <mergeCell ref="O86:O87"/>
    <mergeCell ref="P86:P87"/>
    <mergeCell ref="Q86:Q87"/>
    <mergeCell ref="R86:R87"/>
    <mergeCell ref="S86:S87"/>
    <mergeCell ref="AE60:AE61"/>
    <mergeCell ref="AF60:AF61"/>
    <mergeCell ref="R60:R61"/>
    <mergeCell ref="S60:S61"/>
    <mergeCell ref="T60:T61"/>
    <mergeCell ref="U60:U61"/>
    <mergeCell ref="V60:V61"/>
    <mergeCell ref="W60:W61"/>
    <mergeCell ref="X60:X61"/>
    <mergeCell ref="Y60:Y61"/>
    <mergeCell ref="Z60:Z61"/>
    <mergeCell ref="AA60:AA61"/>
    <mergeCell ref="AB60:AB61"/>
    <mergeCell ref="AC60:AC61"/>
    <mergeCell ref="AD60:AD61"/>
    <mergeCell ref="BC60:BC61"/>
    <mergeCell ref="AY60:AY61"/>
    <mergeCell ref="BC34:BC35"/>
    <mergeCell ref="N21:N22"/>
    <mergeCell ref="O21:O22"/>
    <mergeCell ref="P21:P22"/>
    <mergeCell ref="Q21:Q22"/>
    <mergeCell ref="R21:R22"/>
    <mergeCell ref="S21:S22"/>
    <mergeCell ref="T21:T22"/>
    <mergeCell ref="BC86:BC87"/>
    <mergeCell ref="AN86:AN87"/>
    <mergeCell ref="AO86:AO87"/>
    <mergeCell ref="AB86:AB87"/>
    <mergeCell ref="AC86:AC87"/>
    <mergeCell ref="AP60:AP61"/>
    <mergeCell ref="AQ60:AQ61"/>
    <mergeCell ref="AR60:AR61"/>
    <mergeCell ref="AS60:AS61"/>
    <mergeCell ref="AT60:AT61"/>
    <mergeCell ref="AU60:AU61"/>
    <mergeCell ref="AV60:AV61"/>
    <mergeCell ref="AW60:AW61"/>
    <mergeCell ref="AX60:AX61"/>
    <mergeCell ref="AG60:AG61"/>
    <mergeCell ref="AH60:AH61"/>
    <mergeCell ref="AI60:AI61"/>
    <mergeCell ref="AJ60:AJ61"/>
    <mergeCell ref="N60:N61"/>
    <mergeCell ref="O60:O61"/>
    <mergeCell ref="P60:P61"/>
    <mergeCell ref="Q60:Q61"/>
    <mergeCell ref="AC34:AC35"/>
    <mergeCell ref="AF34:AF35"/>
    <mergeCell ref="AG34:AG35"/>
    <mergeCell ref="W25:W26"/>
    <mergeCell ref="X25:X26"/>
    <mergeCell ref="Y25:Y26"/>
    <mergeCell ref="Z25:Z26"/>
    <mergeCell ref="AA25:AA26"/>
    <mergeCell ref="AB25:AB26"/>
    <mergeCell ref="V34:V35"/>
    <mergeCell ref="W34:W35"/>
    <mergeCell ref="T25:T26"/>
    <mergeCell ref="AM21:AM22"/>
    <mergeCell ref="AN21:AN22"/>
    <mergeCell ref="AO21:AO22"/>
    <mergeCell ref="Y34:Y35"/>
    <mergeCell ref="AB34:AB35"/>
    <mergeCell ref="Z34:Z35"/>
    <mergeCell ref="AA34:AA35"/>
    <mergeCell ref="AG25:AG26"/>
    <mergeCell ref="AH25:AH26"/>
    <mergeCell ref="AI25:AI26"/>
    <mergeCell ref="AJ25:AJ26"/>
    <mergeCell ref="AK25:AK26"/>
    <mergeCell ref="AC25:AC26"/>
    <mergeCell ref="AD25:AD26"/>
    <mergeCell ref="AE25:AE26"/>
    <mergeCell ref="AX34:AX35"/>
    <mergeCell ref="AY34:AY35"/>
    <mergeCell ref="AI34:AI35"/>
    <mergeCell ref="W21:W22"/>
    <mergeCell ref="X21:X22"/>
    <mergeCell ref="Y21:Y22"/>
    <mergeCell ref="Z21:Z22"/>
    <mergeCell ref="AA21:AA22"/>
    <mergeCell ref="AB21:AB22"/>
    <mergeCell ref="AC21:AC22"/>
    <mergeCell ref="AD21:AD22"/>
    <mergeCell ref="AE21:AE22"/>
    <mergeCell ref="AF21:AF22"/>
    <mergeCell ref="AT21:AT22"/>
    <mergeCell ref="AD34:AD35"/>
    <mergeCell ref="AE34:AE35"/>
    <mergeCell ref="AH34:AH35"/>
    <mergeCell ref="AP21:AP22"/>
    <mergeCell ref="AQ21:AQ22"/>
    <mergeCell ref="AR21:AR22"/>
    <mergeCell ref="AS21:AS22"/>
    <mergeCell ref="AG21:AG22"/>
    <mergeCell ref="AH21:AH22"/>
    <mergeCell ref="AI21:AI22"/>
    <mergeCell ref="AJ21:AJ22"/>
    <mergeCell ref="AK21:AK22"/>
    <mergeCell ref="AL21:AL22"/>
    <mergeCell ref="AM25:AM26"/>
    <mergeCell ref="AN25:AN26"/>
    <mergeCell ref="AO25:AO26"/>
    <mergeCell ref="AP25:AP26"/>
    <mergeCell ref="AQ25:AQ26"/>
    <mergeCell ref="K36:K37"/>
    <mergeCell ref="L36:L37"/>
    <mergeCell ref="M36:M37"/>
    <mergeCell ref="N36:N37"/>
    <mergeCell ref="O36:O37"/>
    <mergeCell ref="P36:P37"/>
    <mergeCell ref="Q36:Q37"/>
    <mergeCell ref="B89:I89"/>
    <mergeCell ref="F127:H128"/>
    <mergeCell ref="I128:J128"/>
    <mergeCell ref="B127:E128"/>
    <mergeCell ref="B123:I123"/>
    <mergeCell ref="B72:H72"/>
    <mergeCell ref="J47:J48"/>
    <mergeCell ref="C53:E53"/>
    <mergeCell ref="BB34:BB35"/>
    <mergeCell ref="AK34:AK35"/>
    <mergeCell ref="AN34:AN35"/>
    <mergeCell ref="AO34:AO35"/>
    <mergeCell ref="AR34:AR35"/>
    <mergeCell ref="AS34:AS35"/>
    <mergeCell ref="AV34:AV35"/>
    <mergeCell ref="AW34:AW35"/>
    <mergeCell ref="AZ34:AZ35"/>
    <mergeCell ref="BA34:BA35"/>
    <mergeCell ref="AL34:AL35"/>
    <mergeCell ref="AM34:AM35"/>
    <mergeCell ref="AP34:AP35"/>
    <mergeCell ref="AQ34:AQ35"/>
    <mergeCell ref="AT34:AT35"/>
    <mergeCell ref="AU34:AU35"/>
    <mergeCell ref="X34:X35"/>
    <mergeCell ref="A40:D41"/>
    <mergeCell ref="A42:B44"/>
    <mergeCell ref="A45:D46"/>
    <mergeCell ref="AT49:AT51"/>
    <mergeCell ref="AU49:AU51"/>
    <mergeCell ref="AV49:AV51"/>
    <mergeCell ref="AJ34:AJ35"/>
    <mergeCell ref="AW49:AW51"/>
    <mergeCell ref="AX49:AX51"/>
    <mergeCell ref="AY49:AY51"/>
    <mergeCell ref="AZ49:AZ51"/>
    <mergeCell ref="BA49:BA51"/>
    <mergeCell ref="BB49:BB51"/>
    <mergeCell ref="AK49:AK51"/>
    <mergeCell ref="AL49:AL51"/>
    <mergeCell ref="A143:J143"/>
    <mergeCell ref="K60:K61"/>
    <mergeCell ref="L60:L61"/>
    <mergeCell ref="M60:M61"/>
    <mergeCell ref="K34:K35"/>
    <mergeCell ref="L34:L35"/>
    <mergeCell ref="M34:M35"/>
    <mergeCell ref="P34:P35"/>
    <mergeCell ref="Q34:Q35"/>
    <mergeCell ref="N34:N35"/>
    <mergeCell ref="O34:O35"/>
    <mergeCell ref="A47:D48"/>
    <mergeCell ref="E50:H50"/>
    <mergeCell ref="E51:H51"/>
    <mergeCell ref="A49:D51"/>
    <mergeCell ref="A52:B54"/>
    <mergeCell ref="Q52:Q54"/>
    <mergeCell ref="BA52:BA54"/>
    <mergeCell ref="AM52:AM54"/>
    <mergeCell ref="AN52:AN54"/>
    <mergeCell ref="AO52:AO54"/>
    <mergeCell ref="AP52:AP54"/>
    <mergeCell ref="AQ52:AQ54"/>
    <mergeCell ref="AB52:AB54"/>
    <mergeCell ref="AC52:AC54"/>
    <mergeCell ref="AD52:AD54"/>
    <mergeCell ref="AE52:AE54"/>
    <mergeCell ref="AF52:AF54"/>
    <mergeCell ref="AG52:AG54"/>
    <mergeCell ref="AH52:AH54"/>
    <mergeCell ref="AS52:AS54"/>
    <mergeCell ref="AT52:AT54"/>
    <mergeCell ref="BC49:BC51"/>
    <mergeCell ref="A1:J1"/>
    <mergeCell ref="G43:H43"/>
    <mergeCell ref="E36:H36"/>
    <mergeCell ref="E37:H37"/>
    <mergeCell ref="E38:H38"/>
    <mergeCell ref="E39:H39"/>
    <mergeCell ref="E40:H40"/>
    <mergeCell ref="E41:H41"/>
    <mergeCell ref="G44:H44"/>
    <mergeCell ref="E45:H45"/>
    <mergeCell ref="E46:H46"/>
    <mergeCell ref="E47:H47"/>
    <mergeCell ref="E48:H48"/>
    <mergeCell ref="A25:A26"/>
    <mergeCell ref="A36:D37"/>
    <mergeCell ref="A38:D39"/>
    <mergeCell ref="AJ52:AJ54"/>
    <mergeCell ref="AK52:AK54"/>
    <mergeCell ref="AL52:AL54"/>
    <mergeCell ref="AM49:AM51"/>
    <mergeCell ref="AN49:AN51"/>
    <mergeCell ref="AO49:AO51"/>
    <mergeCell ref="AP49:AP51"/>
    <mergeCell ref="AQ49:AQ51"/>
    <mergeCell ref="AR49:AR51"/>
    <mergeCell ref="AS49:AS51"/>
    <mergeCell ref="AB49:AB51"/>
    <mergeCell ref="AC49:AC51"/>
    <mergeCell ref="AD49:AD51"/>
    <mergeCell ref="AE49:AE51"/>
    <mergeCell ref="AF49:AF51"/>
    <mergeCell ref="AG49:AG51"/>
    <mergeCell ref="AH49:AH51"/>
    <mergeCell ref="AI49:AI51"/>
    <mergeCell ref="AJ49:AJ51"/>
    <mergeCell ref="O47:O48"/>
    <mergeCell ref="P47:P48"/>
    <mergeCell ref="Q47:Q48"/>
    <mergeCell ref="R47:R48"/>
    <mergeCell ref="S47:S48"/>
    <mergeCell ref="K52:K54"/>
    <mergeCell ref="L52:L54"/>
    <mergeCell ref="M52:M54"/>
    <mergeCell ref="N52:N54"/>
    <mergeCell ref="O52:O54"/>
    <mergeCell ref="M47:M48"/>
    <mergeCell ref="U47:U48"/>
    <mergeCell ref="V47:V48"/>
    <mergeCell ref="W47:W48"/>
    <mergeCell ref="BB52:BB54"/>
    <mergeCell ref="BC52:BC54"/>
    <mergeCell ref="G53:H53"/>
    <mergeCell ref="G54:H54"/>
    <mergeCell ref="J49:J51"/>
    <mergeCell ref="K49:K51"/>
    <mergeCell ref="L49:L51"/>
    <mergeCell ref="M49:M51"/>
    <mergeCell ref="N49:N51"/>
    <mergeCell ref="O49:O51"/>
    <mergeCell ref="P49:P51"/>
    <mergeCell ref="Q49:Q51"/>
    <mergeCell ref="R49:R51"/>
    <mergeCell ref="S49:S51"/>
    <mergeCell ref="T49:T51"/>
    <mergeCell ref="U49:U51"/>
    <mergeCell ref="V49:V51"/>
    <mergeCell ref="W49:W51"/>
    <mergeCell ref="AI47:AI48"/>
    <mergeCell ref="AA47:AA48"/>
    <mergeCell ref="BC47:BC48"/>
    <mergeCell ref="AV47:AV48"/>
    <mergeCell ref="AW47:AW48"/>
    <mergeCell ref="AX47:AX48"/>
    <mergeCell ref="AY47:AY48"/>
    <mergeCell ref="AZ47:AZ48"/>
    <mergeCell ref="BA47:BA48"/>
    <mergeCell ref="AP47:AP48"/>
    <mergeCell ref="AQ47:AQ48"/>
    <mergeCell ref="Z52:Z54"/>
    <mergeCell ref="AA52:AA54"/>
    <mergeCell ref="R52:R54"/>
    <mergeCell ref="S52:S54"/>
    <mergeCell ref="T52:T54"/>
    <mergeCell ref="U52:U54"/>
    <mergeCell ref="V52:V54"/>
    <mergeCell ref="W52:W54"/>
    <mergeCell ref="X52:X54"/>
    <mergeCell ref="Y52:Y54"/>
    <mergeCell ref="X49:X51"/>
    <mergeCell ref="Y49:Y51"/>
    <mergeCell ref="Z49:Z51"/>
    <mergeCell ref="AA49:AA51"/>
    <mergeCell ref="AR52:AR54"/>
    <mergeCell ref="AU52:AU54"/>
    <mergeCell ref="AV52:AV54"/>
    <mergeCell ref="AW52:AW54"/>
    <mergeCell ref="AX52:AX54"/>
    <mergeCell ref="AY52:AY54"/>
    <mergeCell ref="AZ52:AZ54"/>
    <mergeCell ref="AS45:AS46"/>
    <mergeCell ref="AH45:AH46"/>
    <mergeCell ref="AX45:AX46"/>
    <mergeCell ref="AY45:AY46"/>
    <mergeCell ref="AN45:AN46"/>
    <mergeCell ref="AO45:AO46"/>
    <mergeCell ref="AP45:AP46"/>
    <mergeCell ref="AP42:AP44"/>
    <mergeCell ref="AK45:AK46"/>
    <mergeCell ref="AL45:AL46"/>
    <mergeCell ref="AM45:AM46"/>
    <mergeCell ref="BC45:BC46"/>
    <mergeCell ref="BA45:BA46"/>
    <mergeCell ref="BB45:BB46"/>
    <mergeCell ref="AI52:AI54"/>
    <mergeCell ref="F57:I57"/>
    <mergeCell ref="P52:P54"/>
    <mergeCell ref="BB47:BB48"/>
    <mergeCell ref="AR47:AR48"/>
    <mergeCell ref="AS47:AS48"/>
    <mergeCell ref="AT47:AT48"/>
    <mergeCell ref="AU47:AU48"/>
    <mergeCell ref="AJ47:AJ48"/>
    <mergeCell ref="AK47:AK48"/>
    <mergeCell ref="AL47:AL48"/>
    <mergeCell ref="AM47:AM48"/>
    <mergeCell ref="AN47:AN48"/>
    <mergeCell ref="AO47:AO48"/>
    <mergeCell ref="AD47:AD48"/>
    <mergeCell ref="AE47:AE48"/>
    <mergeCell ref="AF47:AF48"/>
    <mergeCell ref="K47:K48"/>
    <mergeCell ref="Z42:Z44"/>
    <mergeCell ref="AZ42:AZ44"/>
    <mergeCell ref="BA42:BA44"/>
    <mergeCell ref="Q42:Q44"/>
    <mergeCell ref="R42:R44"/>
    <mergeCell ref="S42:S44"/>
    <mergeCell ref="V45:V46"/>
    <mergeCell ref="W45:W46"/>
    <mergeCell ref="X45:X46"/>
    <mergeCell ref="Y45:Y46"/>
    <mergeCell ref="Z45:Z46"/>
    <mergeCell ref="AA45:AA46"/>
    <mergeCell ref="X47:X48"/>
    <mergeCell ref="Y47:Y48"/>
    <mergeCell ref="Z47:Z48"/>
    <mergeCell ref="AB45:AB46"/>
    <mergeCell ref="AC45:AC46"/>
    <mergeCell ref="AD45:AD46"/>
    <mergeCell ref="AE45:AE46"/>
    <mergeCell ref="AF45:AF46"/>
    <mergeCell ref="AG45:AG46"/>
    <mergeCell ref="AI45:AI46"/>
    <mergeCell ref="AJ45:AJ46"/>
    <mergeCell ref="AB47:AB48"/>
    <mergeCell ref="AC47:AC48"/>
    <mergeCell ref="AT45:AT46"/>
    <mergeCell ref="AU45:AU46"/>
    <mergeCell ref="AV45:AV46"/>
    <mergeCell ref="AW45:AW46"/>
    <mergeCell ref="AZ45:AZ46"/>
    <mergeCell ref="AQ45:AQ46"/>
    <mergeCell ref="AR45:AR46"/>
    <mergeCell ref="V42:V44"/>
    <mergeCell ref="W42:W44"/>
    <mergeCell ref="X42:X44"/>
    <mergeCell ref="Y42:Y44"/>
    <mergeCell ref="AI40:AI41"/>
    <mergeCell ref="AJ40:AJ41"/>
    <mergeCell ref="AK40:AK41"/>
    <mergeCell ref="AA42:AA44"/>
    <mergeCell ref="AG47:AG48"/>
    <mergeCell ref="AH47:AH48"/>
    <mergeCell ref="BC42:BC44"/>
    <mergeCell ref="J45:J46"/>
    <mergeCell ref="K45:K46"/>
    <mergeCell ref="L45:L46"/>
    <mergeCell ref="M45:M46"/>
    <mergeCell ref="N45:N46"/>
    <mergeCell ref="O45:O46"/>
    <mergeCell ref="P45:P46"/>
    <mergeCell ref="Q45:Q46"/>
    <mergeCell ref="R45:R46"/>
    <mergeCell ref="S45:S46"/>
    <mergeCell ref="T45:T46"/>
    <mergeCell ref="U45:U46"/>
    <mergeCell ref="AT42:AT44"/>
    <mergeCell ref="AU42:AU44"/>
    <mergeCell ref="AV42:AV44"/>
    <mergeCell ref="AW42:AW44"/>
    <mergeCell ref="BB42:BB44"/>
    <mergeCell ref="AQ42:AQ44"/>
    <mergeCell ref="AR42:AR44"/>
    <mergeCell ref="AS42:AS44"/>
    <mergeCell ref="AH42:AH44"/>
    <mergeCell ref="AB42:AB44"/>
    <mergeCell ref="AC42:AC44"/>
    <mergeCell ref="AD42:AD44"/>
    <mergeCell ref="AE42:AE44"/>
    <mergeCell ref="AF42:AF44"/>
    <mergeCell ref="AG42:AG44"/>
    <mergeCell ref="AJ42:AJ44"/>
    <mergeCell ref="AK42:AK44"/>
    <mergeCell ref="AL42:AL44"/>
    <mergeCell ref="AM42:AM44"/>
    <mergeCell ref="AX42:AX44"/>
    <mergeCell ref="AY42:AY44"/>
    <mergeCell ref="AN42:AN44"/>
    <mergeCell ref="AO42:AO44"/>
    <mergeCell ref="AX40:AX41"/>
    <mergeCell ref="AY40:AY41"/>
    <mergeCell ref="AI42:AI44"/>
    <mergeCell ref="AF40:AF41"/>
    <mergeCell ref="AG40:AG41"/>
    <mergeCell ref="AH40:AH41"/>
    <mergeCell ref="Z40:Z41"/>
    <mergeCell ref="AA40:AA41"/>
    <mergeCell ref="AB40:AB41"/>
    <mergeCell ref="AC40:AC41"/>
    <mergeCell ref="AD40:AD41"/>
    <mergeCell ref="AE40:AE41"/>
    <mergeCell ref="X40:X41"/>
    <mergeCell ref="Y40:Y41"/>
    <mergeCell ref="V40:V41"/>
    <mergeCell ref="W40:W41"/>
    <mergeCell ref="AP38:AP39"/>
    <mergeCell ref="AE38:AE39"/>
    <mergeCell ref="AZ40:AZ41"/>
    <mergeCell ref="BA40:BA41"/>
    <mergeCell ref="BB40:BB41"/>
    <mergeCell ref="BC40:BC41"/>
    <mergeCell ref="AR40:AR41"/>
    <mergeCell ref="AS40:AS41"/>
    <mergeCell ref="AT40:AT41"/>
    <mergeCell ref="AU40:AU41"/>
    <mergeCell ref="AV40:AV41"/>
    <mergeCell ref="AW40:AW41"/>
    <mergeCell ref="AL40:AL41"/>
    <mergeCell ref="AM40:AM41"/>
    <mergeCell ref="AN40:AN41"/>
    <mergeCell ref="AO40:AO41"/>
    <mergeCell ref="AP40:AP41"/>
    <mergeCell ref="AQ40:AQ41"/>
    <mergeCell ref="BC38:BC39"/>
    <mergeCell ref="AW38:AW39"/>
    <mergeCell ref="AX38:AX39"/>
    <mergeCell ref="AY38:AY39"/>
    <mergeCell ref="AZ38:AZ39"/>
    <mergeCell ref="BA38:BA39"/>
    <mergeCell ref="BB38:BB39"/>
    <mergeCell ref="AQ38:AQ39"/>
    <mergeCell ref="AR38:AR39"/>
    <mergeCell ref="AS38:AS39"/>
    <mergeCell ref="AT38:AT39"/>
    <mergeCell ref="AU38:AU39"/>
    <mergeCell ref="AV38:AV39"/>
    <mergeCell ref="V38:V39"/>
    <mergeCell ref="W38:W39"/>
    <mergeCell ref="X38:X39"/>
    <mergeCell ref="AV36:AV37"/>
    <mergeCell ref="AK38:AK39"/>
    <mergeCell ref="AL38:AL39"/>
    <mergeCell ref="AM38:AM39"/>
    <mergeCell ref="AN38:AN39"/>
    <mergeCell ref="AO38:AO39"/>
    <mergeCell ref="X36:X37"/>
    <mergeCell ref="Y36:Y37"/>
    <mergeCell ref="Y38:Y39"/>
    <mergeCell ref="Z38:Z39"/>
    <mergeCell ref="AA38:AA39"/>
    <mergeCell ref="AB38:AB39"/>
    <mergeCell ref="AC38:AC39"/>
    <mergeCell ref="AD38:AD39"/>
    <mergeCell ref="AF36:AF37"/>
    <mergeCell ref="AG36:AG37"/>
    <mergeCell ref="A142:J142"/>
    <mergeCell ref="R36:R37"/>
    <mergeCell ref="S36:S37"/>
    <mergeCell ref="T36:T37"/>
    <mergeCell ref="U36:U37"/>
    <mergeCell ref="AZ36:AZ37"/>
    <mergeCell ref="BA36:BA37"/>
    <mergeCell ref="AP36:AP37"/>
    <mergeCell ref="AQ36:AQ37"/>
    <mergeCell ref="AR36:AR37"/>
    <mergeCell ref="AS36:AS37"/>
    <mergeCell ref="AT36:AT37"/>
    <mergeCell ref="AU36:AU37"/>
    <mergeCell ref="AJ36:AJ37"/>
    <mergeCell ref="AK36:AK37"/>
    <mergeCell ref="AL36:AL37"/>
    <mergeCell ref="AM36:AM37"/>
    <mergeCell ref="AN36:AN37"/>
    <mergeCell ref="AO36:AO37"/>
    <mergeCell ref="AW36:AW37"/>
    <mergeCell ref="AX36:AX37"/>
    <mergeCell ref="AY36:AY37"/>
    <mergeCell ref="T42:T44"/>
    <mergeCell ref="U42:U44"/>
    <mergeCell ref="U40:U41"/>
    <mergeCell ref="L40:L41"/>
    <mergeCell ref="M40:M41"/>
    <mergeCell ref="N40:N41"/>
    <mergeCell ref="O40:O41"/>
    <mergeCell ref="P40:P41"/>
    <mergeCell ref="Q40:Q41"/>
    <mergeCell ref="L42:L44"/>
    <mergeCell ref="A96:I96"/>
    <mergeCell ref="A120:I120"/>
    <mergeCell ref="A138:J138"/>
    <mergeCell ref="A139:J139"/>
    <mergeCell ref="A109:I109"/>
    <mergeCell ref="A111:J111"/>
    <mergeCell ref="A112:J112"/>
    <mergeCell ref="A113:J113"/>
    <mergeCell ref="B108:I108"/>
    <mergeCell ref="A141:J141"/>
    <mergeCell ref="A114:J114"/>
    <mergeCell ref="A115:J115"/>
    <mergeCell ref="A132:J132"/>
    <mergeCell ref="A133:J133"/>
    <mergeCell ref="B107:I107"/>
    <mergeCell ref="A98:I98"/>
    <mergeCell ref="A140:J140"/>
    <mergeCell ref="A150:J150"/>
    <mergeCell ref="A129:I129"/>
    <mergeCell ref="A131:J131"/>
    <mergeCell ref="A76:I76"/>
    <mergeCell ref="A134:J134"/>
    <mergeCell ref="A135:J135"/>
    <mergeCell ref="A116:J116"/>
    <mergeCell ref="B122:I122"/>
    <mergeCell ref="A100:I100"/>
    <mergeCell ref="A83:I83"/>
    <mergeCell ref="A117:I117"/>
    <mergeCell ref="A137:I137"/>
    <mergeCell ref="A103:I103"/>
    <mergeCell ref="B104:I104"/>
    <mergeCell ref="B105:I105"/>
    <mergeCell ref="A90:I90"/>
    <mergeCell ref="A136:J136"/>
    <mergeCell ref="A145:J145"/>
    <mergeCell ref="A146:J146"/>
    <mergeCell ref="A148:J148"/>
    <mergeCell ref="B124:E126"/>
    <mergeCell ref="B106:I106"/>
    <mergeCell ref="A97:I97"/>
    <mergeCell ref="A99:I99"/>
    <mergeCell ref="A123:A128"/>
    <mergeCell ref="A92:I92"/>
    <mergeCell ref="A93:I93"/>
    <mergeCell ref="B94:I94"/>
    <mergeCell ref="B88:I88"/>
    <mergeCell ref="A147:J147"/>
    <mergeCell ref="A144:J144"/>
    <mergeCell ref="B121:I121"/>
    <mergeCell ref="I2:J2"/>
    <mergeCell ref="B12:J12"/>
    <mergeCell ref="B30:I30"/>
    <mergeCell ref="A5:J5"/>
    <mergeCell ref="B4:J4"/>
    <mergeCell ref="A10:J10"/>
    <mergeCell ref="B11:J11"/>
    <mergeCell ref="A13:J13"/>
    <mergeCell ref="A8:J8"/>
    <mergeCell ref="A16:I16"/>
    <mergeCell ref="B17:I17"/>
    <mergeCell ref="B18:I18"/>
    <mergeCell ref="B23:I23"/>
    <mergeCell ref="B24:I24"/>
    <mergeCell ref="A19:I19"/>
    <mergeCell ref="B27:I27"/>
    <mergeCell ref="B28:I28"/>
    <mergeCell ref="B29:I29"/>
    <mergeCell ref="J25:J26"/>
    <mergeCell ref="I3:J3"/>
    <mergeCell ref="B3:H3"/>
    <mergeCell ref="AU21:AU22"/>
    <mergeCell ref="AV21:AV22"/>
    <mergeCell ref="AW21:AW22"/>
    <mergeCell ref="AX21:AX22"/>
    <mergeCell ref="AY21:AY22"/>
    <mergeCell ref="AZ21:AZ22"/>
    <mergeCell ref="BA21:BA22"/>
    <mergeCell ref="BB21:BB22"/>
    <mergeCell ref="AW25:AW26"/>
    <mergeCell ref="AX25:AX26"/>
    <mergeCell ref="BC21:BC22"/>
    <mergeCell ref="J52:J54"/>
    <mergeCell ref="C44:E44"/>
    <mergeCell ref="J42:J44"/>
    <mergeCell ref="R40:R41"/>
    <mergeCell ref="S40:S41"/>
    <mergeCell ref="T40:T41"/>
    <mergeCell ref="T47:T48"/>
    <mergeCell ref="L47:L48"/>
    <mergeCell ref="M42:M44"/>
    <mergeCell ref="N42:N44"/>
    <mergeCell ref="O42:O44"/>
    <mergeCell ref="P42:P44"/>
    <mergeCell ref="N47:N48"/>
    <mergeCell ref="BB36:BB37"/>
    <mergeCell ref="AF38:AF39"/>
    <mergeCell ref="AG38:AG39"/>
    <mergeCell ref="AH38:AH39"/>
    <mergeCell ref="AI38:AI39"/>
    <mergeCell ref="AJ38:AJ39"/>
    <mergeCell ref="AD36:AD37"/>
    <mergeCell ref="AE36:AE37"/>
    <mergeCell ref="A87:I87"/>
    <mergeCell ref="A86:I86"/>
    <mergeCell ref="A82:J82"/>
    <mergeCell ref="A81:J81"/>
    <mergeCell ref="A80:J80"/>
    <mergeCell ref="A79:I79"/>
    <mergeCell ref="A77:J77"/>
    <mergeCell ref="A67:I67"/>
    <mergeCell ref="A65:I65"/>
    <mergeCell ref="A64:J64"/>
    <mergeCell ref="A61:J61"/>
    <mergeCell ref="A62:J62"/>
    <mergeCell ref="AL25:AL26"/>
    <mergeCell ref="K40:K41"/>
    <mergeCell ref="K42:K44"/>
    <mergeCell ref="A35:I35"/>
    <mergeCell ref="J36:J37"/>
    <mergeCell ref="B74:H74"/>
    <mergeCell ref="B71:H71"/>
    <mergeCell ref="J40:J41"/>
    <mergeCell ref="AH36:AH37"/>
    <mergeCell ref="AI36:AI37"/>
    <mergeCell ref="Z36:Z37"/>
    <mergeCell ref="AA36:AA37"/>
    <mergeCell ref="AB36:AB37"/>
    <mergeCell ref="AC36:AC37"/>
    <mergeCell ref="V36:V37"/>
    <mergeCell ref="W36:W37"/>
    <mergeCell ref="J38:J39"/>
    <mergeCell ref="K38:K39"/>
    <mergeCell ref="L38:L39"/>
    <mergeCell ref="M38:M39"/>
    <mergeCell ref="B70:H70"/>
    <mergeCell ref="A63:J63"/>
    <mergeCell ref="A60:J60"/>
    <mergeCell ref="A58:I58"/>
    <mergeCell ref="C43:E43"/>
    <mergeCell ref="C54:E54"/>
    <mergeCell ref="N25:N26"/>
    <mergeCell ref="B25:C26"/>
    <mergeCell ref="U25:U26"/>
    <mergeCell ref="V25:V26"/>
    <mergeCell ref="AF25:AF26"/>
    <mergeCell ref="Q25:Q26"/>
    <mergeCell ref="R25:R26"/>
    <mergeCell ref="BB25:BB26"/>
    <mergeCell ref="BC25:BC26"/>
    <mergeCell ref="AS25:AS26"/>
    <mergeCell ref="AT25:AT26"/>
    <mergeCell ref="BA25:BA26"/>
    <mergeCell ref="AY25:AY26"/>
    <mergeCell ref="AU25:AU26"/>
    <mergeCell ref="AV25:AV26"/>
    <mergeCell ref="AZ25:AZ26"/>
    <mergeCell ref="AR25:AR26"/>
    <mergeCell ref="BC36:BC37"/>
    <mergeCell ref="N38:N39"/>
    <mergeCell ref="O38:O39"/>
    <mergeCell ref="P38:P39"/>
    <mergeCell ref="Q38:Q39"/>
    <mergeCell ref="R38:R39"/>
    <mergeCell ref="S38:S39"/>
    <mergeCell ref="T38:T39"/>
    <mergeCell ref="U38:U39"/>
  </mergeCells>
  <conditionalFormatting sqref="K8:BC8">
    <cfRule type="cellIs" dxfId="3416" priority="2" operator="equal">
      <formula>"0%"</formula>
    </cfRule>
    <cfRule type="cellIs" dxfId="3415" priority="3" operator="equal">
      <formula>"30%"</formula>
    </cfRule>
  </conditionalFormatting>
  <conditionalFormatting sqref="J71">
    <cfRule type="cellIs" dxfId="3414" priority="1" operator="lessThan">
      <formula>0.05</formula>
    </cfRule>
  </conditionalFormatting>
  <dataValidations disablePrompts="1"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5" max="13" man="1"/>
    <brk id="128" max="13" man="1"/>
  </rowBreaks>
  <ignoredErrors>
    <ignoredError sqref="O6:BC6 O58:AQ58 AP42 K177:M177 K164:M164 P3 Q3:BC3 AP38 AS58:BC58" formula="1"/>
  </ignoredError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179"/>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sqref="A1:J1"/>
    </sheetView>
  </sheetViews>
  <sheetFormatPr defaultColWidth="8.5" defaultRowHeight="12"/>
  <cols>
    <col min="1" max="1" width="2.375" style="565" customWidth="1"/>
    <col min="2" max="2" width="13.25" style="565" customWidth="1"/>
    <col min="3" max="4" width="3.875" style="565" customWidth="1"/>
    <col min="5" max="5" width="6.125" style="565" customWidth="1"/>
    <col min="6" max="6" width="9.625" style="565" customWidth="1"/>
    <col min="7" max="7" width="3.875" style="565" customWidth="1"/>
    <col min="8" max="8" width="7.75" style="565" customWidth="1"/>
    <col min="9" max="9" width="19.25" style="618" customWidth="1"/>
    <col min="10" max="10" width="9.125" style="565" customWidth="1"/>
    <col min="11" max="11" width="10.625" style="681" bestFit="1" customWidth="1"/>
    <col min="12" max="12" width="9.625" style="550" bestFit="1" customWidth="1"/>
    <col min="13" max="13" width="9.625" style="679" bestFit="1" customWidth="1"/>
    <col min="14" max="16384" width="8.5" style="565"/>
  </cols>
  <sheetData>
    <row r="1" spans="1:13" s="549" customFormat="1">
      <c r="A1" s="2000" t="s">
        <v>502</v>
      </c>
      <c r="B1" s="2000"/>
      <c r="C1" s="2000"/>
      <c r="D1" s="2000"/>
      <c r="E1" s="2000"/>
      <c r="F1" s="2000"/>
      <c r="G1" s="2000"/>
      <c r="H1" s="2000"/>
      <c r="I1" s="2000"/>
      <c r="J1" s="2000"/>
      <c r="K1" s="547"/>
      <c r="L1" s="547"/>
      <c r="M1" s="548"/>
    </row>
    <row r="2" spans="1:13" s="549" customFormat="1">
      <c r="A2" s="2030" t="s">
        <v>796</v>
      </c>
      <c r="B2" s="2031"/>
      <c r="C2" s="2032" t="str">
        <f>'Dados do Licitante'!D3</f>
        <v>08500.000000/0000-00</v>
      </c>
      <c r="D2" s="2033"/>
      <c r="E2" s="2033"/>
      <c r="F2" s="2034"/>
      <c r="G2" s="2035" t="s">
        <v>612</v>
      </c>
      <c r="H2" s="2036"/>
      <c r="I2" s="1919" t="str">
        <f>'Dados do Licitante'!D4</f>
        <v>mmm/aaaa</v>
      </c>
      <c r="J2" s="1920"/>
      <c r="K2" s="1510" t="s">
        <v>1043</v>
      </c>
      <c r="L2" s="1510" t="s">
        <v>1043</v>
      </c>
      <c r="M2" s="1510" t="s">
        <v>1043</v>
      </c>
    </row>
    <row r="3" spans="1:13" s="549" customFormat="1">
      <c r="A3" s="683">
        <v>1</v>
      </c>
      <c r="B3" s="1582" t="s">
        <v>501</v>
      </c>
      <c r="C3" s="1583"/>
      <c r="D3" s="1583"/>
      <c r="E3" s="1583"/>
      <c r="F3" s="1583"/>
      <c r="G3" s="1583"/>
      <c r="H3" s="1584"/>
      <c r="I3" s="1944" t="str">
        <f>'Dados do Licitante'!G6</f>
        <v>dd/mm/aaaa</v>
      </c>
      <c r="J3" s="1945"/>
      <c r="K3" s="1510">
        <v>1</v>
      </c>
      <c r="L3" s="1229">
        <v>23</v>
      </c>
      <c r="M3" s="1229">
        <v>24</v>
      </c>
    </row>
    <row r="4" spans="1:13" s="554" customFormat="1">
      <c r="A4" s="683">
        <v>2</v>
      </c>
      <c r="B4" s="1924" t="s">
        <v>484</v>
      </c>
      <c r="C4" s="1925"/>
      <c r="D4" s="1925"/>
      <c r="E4" s="1925"/>
      <c r="F4" s="1925"/>
      <c r="G4" s="1925"/>
      <c r="H4" s="1925"/>
      <c r="I4" s="1925"/>
      <c r="J4" s="1926"/>
      <c r="K4" s="551" t="str">
        <f>VLOOKUP(K3,'Dados do Licitante'!$B$18:$D$41,3,FALSE)</f>
        <v>SÃO_PAULO</v>
      </c>
      <c r="L4" s="552" t="str">
        <f>VLOOKUP(L3,'Dados do Licitante'!$B$18:$D$41,3,FALSE)</f>
        <v>SÃO_PAULO</v>
      </c>
      <c r="M4" s="551" t="str">
        <f>VLOOKUP(M3,'Dados do Licitante'!$B$18:$D$41,3,FALSE)</f>
        <v>GUARULHOS</v>
      </c>
    </row>
    <row r="5" spans="1:13" s="554" customFormat="1" ht="11.25">
      <c r="A5" s="1923" t="s">
        <v>525</v>
      </c>
      <c r="B5" s="1923"/>
      <c r="C5" s="1923"/>
      <c r="D5" s="1923"/>
      <c r="E5" s="1923"/>
      <c r="F5" s="1923"/>
      <c r="G5" s="1923"/>
      <c r="H5" s="1923"/>
      <c r="I5" s="1923"/>
      <c r="J5" s="1923"/>
      <c r="K5" s="551" t="str">
        <f>VLOOKUP(K3,'Dados do Licitante'!$B$18:$D$41,2,FALSE)</f>
        <v>SEDE</v>
      </c>
      <c r="L5" s="552" t="str">
        <f>VLOOKUP(L3,'Dados do Licitante'!$B$18:$D$41,2,FALSE)</f>
        <v>CONG</v>
      </c>
      <c r="M5" s="553" t="str">
        <f>VLOOKUP(M3,'Dados do Licitante'!$B$18:$D$41,2,FALSE)</f>
        <v>GUAR</v>
      </c>
    </row>
    <row r="6" spans="1:13" s="558" customFormat="1">
      <c r="A6" s="1582" t="s">
        <v>500</v>
      </c>
      <c r="B6" s="1583"/>
      <c r="C6" s="1583"/>
      <c r="D6" s="1583"/>
      <c r="E6" s="1583"/>
      <c r="F6" s="1583"/>
      <c r="G6" s="1583"/>
      <c r="H6" s="1583"/>
      <c r="I6" s="1583"/>
      <c r="J6" s="1584"/>
      <c r="K6" s="555" t="str">
        <f>'Dados do Licitante'!H16</f>
        <v>COP</v>
      </c>
      <c r="L6" s="556" t="str">
        <f>$K6</f>
        <v>COP</v>
      </c>
      <c r="M6" s="557" t="str">
        <f>$K6</f>
        <v>COP</v>
      </c>
    </row>
    <row r="7" spans="1:13" s="558" customFormat="1">
      <c r="A7" s="1358"/>
      <c r="B7" s="1359"/>
      <c r="C7" s="1359"/>
      <c r="D7" s="1359"/>
      <c r="E7" s="1359"/>
      <c r="F7" s="1359"/>
      <c r="G7" s="1359"/>
      <c r="H7" s="1359"/>
      <c r="I7" s="1359"/>
      <c r="J7" s="1359"/>
      <c r="K7" s="559" t="str">
        <f>CONCATENATE(K5,K2,K6)</f>
        <v>SEDE_COP</v>
      </c>
      <c r="L7" s="560" t="str">
        <f t="shared" ref="L7:M7" si="0">CONCATENATE(L5,L2,L6)</f>
        <v>CONG_COP</v>
      </c>
      <c r="M7" s="559" t="str">
        <f t="shared" si="0"/>
        <v>GUAR_COP</v>
      </c>
    </row>
    <row r="8" spans="1:13" s="380" customFormat="1">
      <c r="A8" s="1932" t="s">
        <v>476</v>
      </c>
      <c r="B8" s="1933"/>
      <c r="C8" s="1933"/>
      <c r="D8" s="1933"/>
      <c r="E8" s="1933"/>
      <c r="F8" s="1933"/>
      <c r="G8" s="1933"/>
      <c r="H8" s="1933"/>
      <c r="I8" s="1933"/>
      <c r="J8" s="1933"/>
      <c r="K8" s="436">
        <v>0.3</v>
      </c>
      <c r="L8" s="436">
        <v>0.3</v>
      </c>
      <c r="M8" s="436">
        <v>0.3</v>
      </c>
    </row>
    <row r="9" spans="1:13" s="563" customFormat="1" ht="51" customHeight="1">
      <c r="A9" s="2028"/>
      <c r="B9" s="2028"/>
      <c r="C9" s="2028"/>
      <c r="D9" s="2028"/>
      <c r="E9" s="2028"/>
      <c r="F9" s="2028"/>
      <c r="G9" s="2028"/>
      <c r="H9" s="2028"/>
      <c r="I9" s="2028"/>
      <c r="J9" s="2029"/>
      <c r="K9" s="561"/>
      <c r="L9" s="562"/>
      <c r="M9" s="561"/>
    </row>
    <row r="10" spans="1:13">
      <c r="A10" s="1927" t="s">
        <v>187</v>
      </c>
      <c r="B10" s="1928"/>
      <c r="C10" s="1928"/>
      <c r="D10" s="1928"/>
      <c r="E10" s="1928"/>
      <c r="F10" s="1928"/>
      <c r="G10" s="1928"/>
      <c r="H10" s="1928"/>
      <c r="I10" s="1928"/>
      <c r="J10" s="1928"/>
      <c r="K10" s="564" t="s">
        <v>143</v>
      </c>
      <c r="L10" s="1357" t="s">
        <v>143</v>
      </c>
      <c r="M10" s="564" t="s">
        <v>143</v>
      </c>
    </row>
    <row r="11" spans="1:13">
      <c r="A11" s="566" t="s">
        <v>59</v>
      </c>
      <c r="B11" s="1929" t="s">
        <v>144</v>
      </c>
      <c r="C11" s="1930"/>
      <c r="D11" s="1930"/>
      <c r="E11" s="1930"/>
      <c r="F11" s="1930"/>
      <c r="G11" s="1930"/>
      <c r="H11" s="1930"/>
      <c r="I11" s="1930"/>
      <c r="J11" s="1930"/>
      <c r="K11" s="567">
        <f>VLOOKUP(K5,'Dados do Licitante'!$C$18:$H$41,(HLOOKUP(K6,'Dados do Licitante'!$C$16:$H$17,2,FALSE)),FALSE)</f>
        <v>1600.96</v>
      </c>
      <c r="L11" s="568">
        <f>VLOOKUP(L5,'Dados do Licitante'!$C$18:$H$41,(HLOOKUP(L6,'Dados do Licitante'!$C$16:$H$17,2,FALSE)),FALSE)</f>
        <v>1600.96</v>
      </c>
      <c r="M11" s="567">
        <f>VLOOKUP(M5,'Dados do Licitante'!$C$18:$H$41,(HLOOKUP(M6,'Dados do Licitante'!$C$16:$H$17,2,FALSE)),FALSE)</f>
        <v>1600.96</v>
      </c>
    </row>
    <row r="12" spans="1:13">
      <c r="A12" s="570" t="s">
        <v>61</v>
      </c>
      <c r="B12" s="1867" t="s">
        <v>145</v>
      </c>
      <c r="C12" s="1868"/>
      <c r="D12" s="1868"/>
      <c r="E12" s="1868"/>
      <c r="F12" s="1868"/>
      <c r="G12" s="1868"/>
      <c r="H12" s="1868"/>
      <c r="I12" s="1868"/>
      <c r="J12" s="1869"/>
      <c r="K12" s="571">
        <f>ROUND(K$8*K$11,2)</f>
        <v>480.29</v>
      </c>
      <c r="L12" s="568">
        <f>ROUND(L$8*L$11,2)</f>
        <v>480.29</v>
      </c>
      <c r="M12" s="567">
        <f>ROUND(M$8*M$11,2)</f>
        <v>480.29</v>
      </c>
    </row>
    <row r="13" spans="1:13">
      <c r="A13" s="1892" t="s">
        <v>146</v>
      </c>
      <c r="B13" s="1931"/>
      <c r="C13" s="1931"/>
      <c r="D13" s="1931"/>
      <c r="E13" s="1931"/>
      <c r="F13" s="1931"/>
      <c r="G13" s="1931"/>
      <c r="H13" s="1931"/>
      <c r="I13" s="1931"/>
      <c r="J13" s="1931"/>
      <c r="K13" s="572">
        <f>SUM(K11:K12)</f>
        <v>2081.25</v>
      </c>
      <c r="L13" s="573">
        <f>SUM(L11:L12)</f>
        <v>2081.25</v>
      </c>
      <c r="M13" s="572">
        <f>SUM(M11:M12)</f>
        <v>2081.25</v>
      </c>
    </row>
    <row r="14" spans="1:13" s="574" customFormat="1" ht="51" customHeight="1">
      <c r="K14" s="575"/>
      <c r="L14" s="576"/>
      <c r="M14" s="575"/>
    </row>
    <row r="15" spans="1:13">
      <c r="A15" s="1927" t="s">
        <v>188</v>
      </c>
      <c r="B15" s="1928"/>
      <c r="C15" s="1928"/>
      <c r="D15" s="1928"/>
      <c r="E15" s="1928"/>
      <c r="F15" s="1928"/>
      <c r="G15" s="1928"/>
      <c r="H15" s="1928"/>
      <c r="I15" s="1928"/>
      <c r="J15" s="1984"/>
      <c r="K15" s="1914" t="s">
        <v>143</v>
      </c>
      <c r="L15" s="1912" t="s">
        <v>143</v>
      </c>
      <c r="M15" s="1914" t="s">
        <v>143</v>
      </c>
    </row>
    <row r="16" spans="1:13">
      <c r="A16" s="1895" t="s">
        <v>929</v>
      </c>
      <c r="B16" s="1896"/>
      <c r="C16" s="1896"/>
      <c r="D16" s="1896"/>
      <c r="E16" s="1896"/>
      <c r="F16" s="1896"/>
      <c r="G16" s="1896"/>
      <c r="H16" s="1896"/>
      <c r="I16" s="1934"/>
      <c r="J16" s="442" t="s">
        <v>148</v>
      </c>
      <c r="K16" s="1915"/>
      <c r="L16" s="1913"/>
      <c r="M16" s="1915"/>
    </row>
    <row r="17" spans="1:13" s="574" customFormat="1">
      <c r="A17" s="566" t="s">
        <v>59</v>
      </c>
      <c r="B17" s="1929" t="s">
        <v>151</v>
      </c>
      <c r="C17" s="1930"/>
      <c r="D17" s="1930"/>
      <c r="E17" s="1930"/>
      <c r="F17" s="1930"/>
      <c r="G17" s="1930"/>
      <c r="H17" s="1930"/>
      <c r="I17" s="1935"/>
      <c r="J17" s="577">
        <f>1/12</f>
        <v>8.3333333333333329E-2</v>
      </c>
      <c r="K17" s="567">
        <f t="shared" ref="K17:M18" si="1">ROUND($J17*K$13,2)</f>
        <v>173.44</v>
      </c>
      <c r="L17" s="578">
        <f t="shared" si="1"/>
        <v>173.44</v>
      </c>
      <c r="M17" s="579">
        <f t="shared" si="1"/>
        <v>173.44</v>
      </c>
    </row>
    <row r="18" spans="1:13" s="574" customFormat="1">
      <c r="A18" s="566" t="s">
        <v>61</v>
      </c>
      <c r="B18" s="1867" t="s">
        <v>152</v>
      </c>
      <c r="C18" s="1868"/>
      <c r="D18" s="1868"/>
      <c r="E18" s="1868"/>
      <c r="F18" s="1868"/>
      <c r="G18" s="1868"/>
      <c r="H18" s="1868"/>
      <c r="I18" s="1869"/>
      <c r="J18" s="580">
        <f>1/3/12</f>
        <v>2.7777777777777776E-2</v>
      </c>
      <c r="K18" s="567">
        <f>ROUND($J18*K$13,2)</f>
        <v>57.81</v>
      </c>
      <c r="L18" s="578">
        <f>ROUND($J18*L$13,2)</f>
        <v>57.81</v>
      </c>
      <c r="M18" s="579">
        <f t="shared" si="1"/>
        <v>57.81</v>
      </c>
    </row>
    <row r="19" spans="1:13" s="574" customFormat="1">
      <c r="A19" s="1939" t="s">
        <v>374</v>
      </c>
      <c r="B19" s="1940"/>
      <c r="C19" s="1940"/>
      <c r="D19" s="1940"/>
      <c r="E19" s="1940"/>
      <c r="F19" s="1940"/>
      <c r="G19" s="1940"/>
      <c r="H19" s="1940"/>
      <c r="I19" s="1941"/>
      <c r="J19" s="581">
        <f>SUM(J17:J18)</f>
        <v>0.1111111111111111</v>
      </c>
      <c r="K19" s="582">
        <f>SUM(K17:K18)</f>
        <v>231.25</v>
      </c>
      <c r="L19" s="583">
        <f>SUM(L17:L18)</f>
        <v>231.25</v>
      </c>
      <c r="M19" s="584">
        <f>SUM(M17:M18)</f>
        <v>231.25</v>
      </c>
    </row>
    <row r="20" spans="1:13" s="574" customFormat="1">
      <c r="K20" s="575"/>
      <c r="L20" s="576"/>
      <c r="M20" s="575"/>
    </row>
    <row r="21" spans="1:13">
      <c r="A21" s="1870" t="s">
        <v>153</v>
      </c>
      <c r="B21" s="1871"/>
      <c r="C21" s="1871"/>
      <c r="D21" s="1871"/>
      <c r="E21" s="1871"/>
      <c r="F21" s="1871"/>
      <c r="G21" s="1871"/>
      <c r="H21" s="1871"/>
      <c r="I21" s="1871"/>
      <c r="J21" s="1872"/>
      <c r="K21" s="1914" t="s">
        <v>143</v>
      </c>
      <c r="L21" s="1912" t="s">
        <v>143</v>
      </c>
      <c r="M21" s="1914" t="s">
        <v>143</v>
      </c>
    </row>
    <row r="22" spans="1:13">
      <c r="A22" s="585" t="s">
        <v>119</v>
      </c>
      <c r="B22" s="586"/>
      <c r="C22" s="586"/>
      <c r="D22" s="586"/>
      <c r="E22" s="586"/>
      <c r="F22" s="587"/>
      <c r="G22" s="587"/>
      <c r="H22" s="587"/>
      <c r="I22" s="588"/>
      <c r="J22" s="442" t="s">
        <v>148</v>
      </c>
      <c r="K22" s="1915"/>
      <c r="L22" s="1913"/>
      <c r="M22" s="1915"/>
    </row>
    <row r="23" spans="1:13">
      <c r="A23" s="589" t="s">
        <v>59</v>
      </c>
      <c r="B23" s="1936" t="s">
        <v>60</v>
      </c>
      <c r="C23" s="1937"/>
      <c r="D23" s="1937"/>
      <c r="E23" s="1937"/>
      <c r="F23" s="1937"/>
      <c r="G23" s="1937"/>
      <c r="H23" s="1937"/>
      <c r="I23" s="1938"/>
      <c r="J23" s="1470">
        <f>'Postos LIMPEZA'!J23</f>
        <v>0.2</v>
      </c>
      <c r="K23" s="567">
        <f t="shared" ref="K23:M25" si="2">ROUND($J23*(K$13+K$19),2)</f>
        <v>462.5</v>
      </c>
      <c r="L23" s="590">
        <f t="shared" si="2"/>
        <v>462.5</v>
      </c>
      <c r="M23" s="591">
        <f t="shared" si="2"/>
        <v>462.5</v>
      </c>
    </row>
    <row r="24" spans="1:13">
      <c r="A24" s="592" t="s">
        <v>61</v>
      </c>
      <c r="B24" s="1936" t="s">
        <v>120</v>
      </c>
      <c r="C24" s="1937"/>
      <c r="D24" s="1937"/>
      <c r="E24" s="1937"/>
      <c r="F24" s="1937"/>
      <c r="G24" s="1937"/>
      <c r="H24" s="1937"/>
      <c r="I24" s="1938"/>
      <c r="J24" s="1470">
        <f>'Postos LIMPEZA'!J24</f>
        <v>2.5000000000000001E-2</v>
      </c>
      <c r="K24" s="567">
        <f t="shared" si="2"/>
        <v>57.81</v>
      </c>
      <c r="L24" s="590">
        <f t="shared" si="2"/>
        <v>57.81</v>
      </c>
      <c r="M24" s="579">
        <f t="shared" si="2"/>
        <v>57.81</v>
      </c>
    </row>
    <row r="25" spans="1:13">
      <c r="A25" s="2002" t="s">
        <v>63</v>
      </c>
      <c r="B25" s="1880" t="s">
        <v>121</v>
      </c>
      <c r="C25" s="1881"/>
      <c r="D25" s="593" t="s">
        <v>122</v>
      </c>
      <c r="E25" s="594"/>
      <c r="F25" s="595"/>
      <c r="G25" s="595"/>
      <c r="H25" s="596"/>
      <c r="I25" s="1471">
        <f>'Postos LIMPEZA'!I25</f>
        <v>0.03</v>
      </c>
      <c r="J25" s="1942">
        <f>I25*I26</f>
        <v>0.03</v>
      </c>
      <c r="K25" s="1884">
        <f t="shared" si="2"/>
        <v>69.38</v>
      </c>
      <c r="L25" s="1878">
        <f t="shared" si="2"/>
        <v>69.38</v>
      </c>
      <c r="M25" s="1884">
        <f t="shared" si="2"/>
        <v>69.38</v>
      </c>
    </row>
    <row r="26" spans="1:13">
      <c r="A26" s="2003"/>
      <c r="B26" s="1882"/>
      <c r="C26" s="1883"/>
      <c r="D26" s="597" t="s">
        <v>123</v>
      </c>
      <c r="E26" s="594"/>
      <c r="F26" s="598"/>
      <c r="G26" s="598"/>
      <c r="H26" s="599"/>
      <c r="I26" s="1472">
        <f>'Postos LIMPEZA'!I26</f>
        <v>1</v>
      </c>
      <c r="J26" s="1943"/>
      <c r="K26" s="1885"/>
      <c r="L26" s="1879"/>
      <c r="M26" s="1885"/>
    </row>
    <row r="27" spans="1:13">
      <c r="A27" s="592" t="s">
        <v>65</v>
      </c>
      <c r="B27" s="1921" t="s">
        <v>124</v>
      </c>
      <c r="C27" s="1868"/>
      <c r="D27" s="1868"/>
      <c r="E27" s="1868"/>
      <c r="F27" s="1868"/>
      <c r="G27" s="1868"/>
      <c r="H27" s="1868"/>
      <c r="I27" s="1922"/>
      <c r="J27" s="1470">
        <f>'Postos LIMPEZA'!J27</f>
        <v>1.4999999999999999E-2</v>
      </c>
      <c r="K27" s="567">
        <f t="shared" ref="K27:M31" si="3">ROUND($J27*(K$13+K$19),2)</f>
        <v>34.69</v>
      </c>
      <c r="L27" s="590">
        <f t="shared" si="3"/>
        <v>34.69</v>
      </c>
      <c r="M27" s="579">
        <f t="shared" si="3"/>
        <v>34.69</v>
      </c>
    </row>
    <row r="28" spans="1:13">
      <c r="A28" s="592" t="s">
        <v>67</v>
      </c>
      <c r="B28" s="1921" t="s">
        <v>68</v>
      </c>
      <c r="C28" s="1868"/>
      <c r="D28" s="1868"/>
      <c r="E28" s="1868"/>
      <c r="F28" s="1868"/>
      <c r="G28" s="1868"/>
      <c r="H28" s="1868"/>
      <c r="I28" s="1922"/>
      <c r="J28" s="1470">
        <f>'Postos LIMPEZA'!J28</f>
        <v>0.01</v>
      </c>
      <c r="K28" s="567">
        <f t="shared" si="3"/>
        <v>23.13</v>
      </c>
      <c r="L28" s="590">
        <f t="shared" si="3"/>
        <v>23.13</v>
      </c>
      <c r="M28" s="579">
        <f t="shared" si="3"/>
        <v>23.13</v>
      </c>
    </row>
    <row r="29" spans="1:13">
      <c r="A29" s="592" t="s">
        <v>70</v>
      </c>
      <c r="B29" s="1921" t="s">
        <v>71</v>
      </c>
      <c r="C29" s="1868"/>
      <c r="D29" s="1868"/>
      <c r="E29" s="1868"/>
      <c r="F29" s="1868"/>
      <c r="G29" s="1868"/>
      <c r="H29" s="1868"/>
      <c r="I29" s="1922"/>
      <c r="J29" s="1470">
        <f>'Postos LIMPEZA'!J29</f>
        <v>6.0000000000000001E-3</v>
      </c>
      <c r="K29" s="567">
        <f t="shared" si="3"/>
        <v>13.88</v>
      </c>
      <c r="L29" s="590">
        <f t="shared" si="3"/>
        <v>13.88</v>
      </c>
      <c r="M29" s="579">
        <f t="shared" si="3"/>
        <v>13.88</v>
      </c>
    </row>
    <row r="30" spans="1:13">
      <c r="A30" s="592" t="s">
        <v>72</v>
      </c>
      <c r="B30" s="1921" t="s">
        <v>73</v>
      </c>
      <c r="C30" s="1868"/>
      <c r="D30" s="1868"/>
      <c r="E30" s="1868"/>
      <c r="F30" s="1868"/>
      <c r="G30" s="1868"/>
      <c r="H30" s="1868"/>
      <c r="I30" s="1922"/>
      <c r="J30" s="1470">
        <f>'Postos LIMPEZA'!J30</f>
        <v>2E-3</v>
      </c>
      <c r="K30" s="567">
        <f t="shared" si="3"/>
        <v>4.63</v>
      </c>
      <c r="L30" s="590">
        <f t="shared" si="3"/>
        <v>4.63</v>
      </c>
      <c r="M30" s="579">
        <f t="shared" si="3"/>
        <v>4.63</v>
      </c>
    </row>
    <row r="31" spans="1:13">
      <c r="A31" s="600" t="s">
        <v>74</v>
      </c>
      <c r="B31" s="1921" t="s">
        <v>75</v>
      </c>
      <c r="C31" s="1868"/>
      <c r="D31" s="1868"/>
      <c r="E31" s="1868"/>
      <c r="F31" s="1868"/>
      <c r="G31" s="1868"/>
      <c r="H31" s="1868"/>
      <c r="I31" s="1922"/>
      <c r="J31" s="1470">
        <f>'Postos LIMPEZA'!J31</f>
        <v>0.08</v>
      </c>
      <c r="K31" s="1362">
        <f t="shared" si="3"/>
        <v>185</v>
      </c>
      <c r="L31" s="601">
        <f t="shared" si="3"/>
        <v>185</v>
      </c>
      <c r="M31" s="602">
        <f t="shared" si="3"/>
        <v>185</v>
      </c>
    </row>
    <row r="32" spans="1:13">
      <c r="A32" s="1873" t="s">
        <v>76</v>
      </c>
      <c r="B32" s="1874"/>
      <c r="C32" s="1874"/>
      <c r="D32" s="1874"/>
      <c r="E32" s="1874"/>
      <c r="F32" s="1874"/>
      <c r="G32" s="1874"/>
      <c r="H32" s="1874"/>
      <c r="I32" s="2025"/>
      <c r="J32" s="603">
        <f>SUM(J23:J31)</f>
        <v>0.36800000000000005</v>
      </c>
      <c r="K32" s="582">
        <f>SUM(K23:K31)</f>
        <v>851.01999999999987</v>
      </c>
      <c r="L32" s="573">
        <f>SUM(L23:L31)</f>
        <v>851.01999999999987</v>
      </c>
      <c r="M32" s="582">
        <f>SUM(M23:M31)</f>
        <v>851.01999999999987</v>
      </c>
    </row>
    <row r="33" spans="1:13" s="574" customFormat="1">
      <c r="K33" s="575"/>
      <c r="L33" s="576"/>
      <c r="M33" s="575"/>
    </row>
    <row r="34" spans="1:13">
      <c r="A34" s="1870" t="s">
        <v>155</v>
      </c>
      <c r="B34" s="1871"/>
      <c r="C34" s="1871"/>
      <c r="D34" s="1871"/>
      <c r="E34" s="1871"/>
      <c r="F34" s="1871"/>
      <c r="G34" s="1871"/>
      <c r="H34" s="1871"/>
      <c r="I34" s="1871"/>
      <c r="J34" s="1872"/>
      <c r="K34" s="1914" t="s">
        <v>143</v>
      </c>
      <c r="L34" s="2008" t="s">
        <v>143</v>
      </c>
      <c r="M34" s="1914" t="s">
        <v>143</v>
      </c>
    </row>
    <row r="35" spans="1:13">
      <c r="A35" s="1908" t="s">
        <v>156</v>
      </c>
      <c r="B35" s="1909"/>
      <c r="C35" s="1909"/>
      <c r="D35" s="1909"/>
      <c r="E35" s="1909"/>
      <c r="F35" s="1909"/>
      <c r="G35" s="1909"/>
      <c r="H35" s="1909"/>
      <c r="I35" s="1909"/>
      <c r="J35" s="587"/>
      <c r="K35" s="1915"/>
      <c r="L35" s="2009"/>
      <c r="M35" s="1915"/>
    </row>
    <row r="36" spans="1:13">
      <c r="A36" s="1929" t="s">
        <v>157</v>
      </c>
      <c r="B36" s="1930"/>
      <c r="C36" s="1930"/>
      <c r="D36" s="1930"/>
      <c r="E36" s="2001" t="s">
        <v>477</v>
      </c>
      <c r="F36" s="2001"/>
      <c r="G36" s="2001"/>
      <c r="H36" s="1999"/>
      <c r="I36" s="1473">
        <f>'Postos LIMPEZA'!I36</f>
        <v>19.77</v>
      </c>
      <c r="J36" s="1905"/>
      <c r="K36" s="1905">
        <f>(($I36-$I37)*(VLOOKUP(K5,'Dados do Licitante'!$I$18:$N$41,6,FALSE)))</f>
        <v>405.9</v>
      </c>
      <c r="L36" s="1886">
        <f>(($I36-$I37)*(VLOOKUP(L5,'Dados do Licitante'!$I$18:$N$41,6,FALSE)))</f>
        <v>405.9</v>
      </c>
      <c r="M36" s="1905">
        <f>(($I36-$I37)*(VLOOKUP(M5,'Dados do Licitante'!$I$18:$N$41,6,FALSE)))</f>
        <v>405.9</v>
      </c>
    </row>
    <row r="37" spans="1:13">
      <c r="A37" s="2004"/>
      <c r="B37" s="2005"/>
      <c r="C37" s="2005"/>
      <c r="D37" s="2005"/>
      <c r="E37" s="2001" t="s">
        <v>478</v>
      </c>
      <c r="F37" s="2001"/>
      <c r="G37" s="2001"/>
      <c r="H37" s="1999"/>
      <c r="I37" s="1473">
        <f>'Postos LIMPEZA'!I37</f>
        <v>1.32</v>
      </c>
      <c r="J37" s="1906"/>
      <c r="K37" s="1906"/>
      <c r="L37" s="1887"/>
      <c r="M37" s="1906"/>
    </row>
    <row r="38" spans="1:13">
      <c r="A38" s="1929" t="s">
        <v>158</v>
      </c>
      <c r="B38" s="1930"/>
      <c r="C38" s="1930"/>
      <c r="D38" s="1930"/>
      <c r="E38" s="2001" t="s">
        <v>474</v>
      </c>
      <c r="F38" s="2001"/>
      <c r="G38" s="2001"/>
      <c r="H38" s="1999"/>
      <c r="I38" s="1473">
        <f>'Postos LIMPEZA'!I38</f>
        <v>137.79</v>
      </c>
      <c r="J38" s="1905">
        <f>I38-I39</f>
        <v>137.79</v>
      </c>
      <c r="K38" s="1890">
        <f>$J38</f>
        <v>137.79</v>
      </c>
      <c r="L38" s="1888">
        <f>$J38</f>
        <v>137.79</v>
      </c>
      <c r="M38" s="1890">
        <f>$J38</f>
        <v>137.79</v>
      </c>
    </row>
    <row r="39" spans="1:13" ht="13.9" customHeight="1">
      <c r="A39" s="2004"/>
      <c r="B39" s="2005"/>
      <c r="C39" s="2005"/>
      <c r="D39" s="2005"/>
      <c r="E39" s="2001" t="s">
        <v>475</v>
      </c>
      <c r="F39" s="2001"/>
      <c r="G39" s="2001"/>
      <c r="H39" s="1999"/>
      <c r="I39" s="1473">
        <f>'Postos LIMPEZA'!I39</f>
        <v>0</v>
      </c>
      <c r="J39" s="1906"/>
      <c r="K39" s="1891"/>
      <c r="L39" s="1889"/>
      <c r="M39" s="1891"/>
    </row>
    <row r="40" spans="1:13">
      <c r="A40" s="1929" t="s">
        <v>389</v>
      </c>
      <c r="B40" s="1930"/>
      <c r="C40" s="1930"/>
      <c r="D40" s="1930"/>
      <c r="E40" s="2001" t="s">
        <v>479</v>
      </c>
      <c r="F40" s="2001"/>
      <c r="G40" s="2001"/>
      <c r="H40" s="1999"/>
      <c r="I40" s="1473">
        <f>'Postos LIMPEZA'!I40</f>
        <v>33.65</v>
      </c>
      <c r="J40" s="1905">
        <f>I40-I41</f>
        <v>33.65</v>
      </c>
      <c r="K40" s="1905">
        <f>$J40</f>
        <v>33.65</v>
      </c>
      <c r="L40" s="1886">
        <f>$J40</f>
        <v>33.65</v>
      </c>
      <c r="M40" s="1905">
        <f>$J40</f>
        <v>33.65</v>
      </c>
    </row>
    <row r="41" spans="1:13">
      <c r="A41" s="2004"/>
      <c r="B41" s="2005"/>
      <c r="C41" s="2005"/>
      <c r="D41" s="2005"/>
      <c r="E41" s="2001" t="s">
        <v>475</v>
      </c>
      <c r="F41" s="2001"/>
      <c r="G41" s="2001"/>
      <c r="H41" s="1999"/>
      <c r="I41" s="1473">
        <f>'Postos LIMPEZA'!I41</f>
        <v>0</v>
      </c>
      <c r="J41" s="1906"/>
      <c r="K41" s="1906"/>
      <c r="L41" s="1887"/>
      <c r="M41" s="1906"/>
    </row>
    <row r="42" spans="1:13">
      <c r="A42" s="1930" t="s">
        <v>159</v>
      </c>
      <c r="B42" s="1930"/>
      <c r="C42" s="604"/>
      <c r="D42" s="604"/>
      <c r="E42" s="605"/>
      <c r="F42" s="594"/>
      <c r="G42" s="594"/>
      <c r="H42" s="594"/>
      <c r="I42" s="606"/>
      <c r="J42" s="1905">
        <f>F43*F44*I43*I44</f>
        <v>21.18</v>
      </c>
      <c r="K42" s="1905">
        <f>$J42</f>
        <v>21.18</v>
      </c>
      <c r="L42" s="1886">
        <f>$J42</f>
        <v>21.18</v>
      </c>
      <c r="M42" s="1905">
        <f>$J42</f>
        <v>21.18</v>
      </c>
    </row>
    <row r="43" spans="1:13">
      <c r="A43" s="2006"/>
      <c r="B43" s="2006"/>
      <c r="C43" s="1875" t="s">
        <v>482</v>
      </c>
      <c r="D43" s="1875"/>
      <c r="E43" s="1875"/>
      <c r="F43" s="607">
        <v>0.3</v>
      </c>
      <c r="G43" s="1998" t="s">
        <v>480</v>
      </c>
      <c r="H43" s="1999"/>
      <c r="I43" s="1474">
        <f>'Postos LIMPEZA'!I43</f>
        <v>0.05</v>
      </c>
      <c r="J43" s="1907"/>
      <c r="K43" s="1907"/>
      <c r="L43" s="1918"/>
      <c r="M43" s="1907"/>
    </row>
    <row r="44" spans="1:13">
      <c r="A44" s="2005"/>
      <c r="B44" s="2005"/>
      <c r="C44" s="1875" t="s">
        <v>473</v>
      </c>
      <c r="D44" s="1875"/>
      <c r="E44" s="1917"/>
      <c r="F44" s="1475">
        <f>'Postos LIMPEZA'!F44</f>
        <v>1412</v>
      </c>
      <c r="G44" s="1998" t="s">
        <v>481</v>
      </c>
      <c r="H44" s="1999"/>
      <c r="I44" s="1476">
        <f>'Postos LIMPEZA'!I44</f>
        <v>1</v>
      </c>
      <c r="J44" s="1906"/>
      <c r="K44" s="1906"/>
      <c r="L44" s="1887"/>
      <c r="M44" s="1906"/>
    </row>
    <row r="45" spans="1:13">
      <c r="A45" s="1929" t="s">
        <v>160</v>
      </c>
      <c r="B45" s="1930"/>
      <c r="C45" s="1930"/>
      <c r="D45" s="1930"/>
      <c r="E45" s="2001" t="s">
        <v>474</v>
      </c>
      <c r="F45" s="2001"/>
      <c r="G45" s="2001"/>
      <c r="H45" s="1999"/>
      <c r="I45" s="1473">
        <f>'Postos LIMPEZA'!I45</f>
        <v>10</v>
      </c>
      <c r="J45" s="1905">
        <f>I45-I46</f>
        <v>10</v>
      </c>
      <c r="K45" s="1905">
        <f>$J45</f>
        <v>10</v>
      </c>
      <c r="L45" s="1886">
        <f>$J45</f>
        <v>10</v>
      </c>
      <c r="M45" s="1905">
        <f>$J45</f>
        <v>10</v>
      </c>
    </row>
    <row r="46" spans="1:13">
      <c r="A46" s="2004"/>
      <c r="B46" s="2005"/>
      <c r="C46" s="2005"/>
      <c r="D46" s="2005"/>
      <c r="E46" s="2001" t="s">
        <v>475</v>
      </c>
      <c r="F46" s="2001"/>
      <c r="G46" s="2001"/>
      <c r="H46" s="1999"/>
      <c r="I46" s="1473">
        <f>'Postos LIMPEZA'!I46</f>
        <v>0</v>
      </c>
      <c r="J46" s="1906"/>
      <c r="K46" s="1906"/>
      <c r="L46" s="1887"/>
      <c r="M46" s="1906"/>
    </row>
    <row r="47" spans="1:13">
      <c r="A47" s="1929" t="s">
        <v>483</v>
      </c>
      <c r="B47" s="1930"/>
      <c r="C47" s="1930"/>
      <c r="D47" s="1930"/>
      <c r="E47" s="2001" t="s">
        <v>474</v>
      </c>
      <c r="F47" s="2001"/>
      <c r="G47" s="2001"/>
      <c r="H47" s="1999"/>
      <c r="I47" s="1473">
        <f>'Postos LIMPEZA'!I47</f>
        <v>15.2</v>
      </c>
      <c r="J47" s="1905">
        <f>I47-I48</f>
        <v>15.2</v>
      </c>
      <c r="K47" s="1905">
        <f>$J47</f>
        <v>15.2</v>
      </c>
      <c r="L47" s="1886">
        <f>$J47</f>
        <v>15.2</v>
      </c>
      <c r="M47" s="1905">
        <f>$J47</f>
        <v>15.2</v>
      </c>
    </row>
    <row r="48" spans="1:13">
      <c r="A48" s="2004"/>
      <c r="B48" s="2005"/>
      <c r="C48" s="2005"/>
      <c r="D48" s="2005"/>
      <c r="E48" s="2001" t="s">
        <v>475</v>
      </c>
      <c r="F48" s="2001"/>
      <c r="G48" s="2001"/>
      <c r="H48" s="1999"/>
      <c r="I48" s="1473">
        <f>'Postos LIMPEZA'!I48</f>
        <v>0</v>
      </c>
      <c r="J48" s="1906"/>
      <c r="K48" s="1906"/>
      <c r="L48" s="1887"/>
      <c r="M48" s="1906"/>
    </row>
    <row r="49" spans="1:13" ht="14.25">
      <c r="A49" s="2010" t="s">
        <v>956</v>
      </c>
      <c r="B49" s="2011"/>
      <c r="C49" s="2011"/>
      <c r="D49" s="2011"/>
      <c r="E49" s="594"/>
      <c r="F49" s="587"/>
      <c r="G49" s="604"/>
      <c r="H49" s="604"/>
      <c r="I49" s="608"/>
      <c r="J49" s="1905"/>
      <c r="K49" s="1905"/>
      <c r="L49" s="1886"/>
      <c r="M49" s="1905"/>
    </row>
    <row r="50" spans="1:13">
      <c r="A50" s="2012"/>
      <c r="B50" s="2013"/>
      <c r="C50" s="2013"/>
      <c r="D50" s="2013"/>
      <c r="E50" s="2001" t="s">
        <v>474</v>
      </c>
      <c r="F50" s="2001"/>
      <c r="G50" s="2001"/>
      <c r="H50" s="1999"/>
      <c r="I50" s="1473"/>
      <c r="J50" s="1907"/>
      <c r="K50" s="1907"/>
      <c r="L50" s="1918"/>
      <c r="M50" s="1907"/>
    </row>
    <row r="51" spans="1:13">
      <c r="A51" s="2014"/>
      <c r="B51" s="2015"/>
      <c r="C51" s="2015"/>
      <c r="D51" s="2015"/>
      <c r="E51" s="2001" t="s">
        <v>475</v>
      </c>
      <c r="F51" s="2001"/>
      <c r="G51" s="2001"/>
      <c r="H51" s="1999"/>
      <c r="I51" s="1473"/>
      <c r="J51" s="1906"/>
      <c r="K51" s="1906"/>
      <c r="L51" s="1887"/>
      <c r="M51" s="1906"/>
    </row>
    <row r="52" spans="1:13">
      <c r="A52" s="2011" t="s">
        <v>957</v>
      </c>
      <c r="B52" s="2011"/>
      <c r="C52" s="604"/>
      <c r="D52" s="604"/>
      <c r="E52" s="605"/>
      <c r="F52" s="594"/>
      <c r="G52" s="594"/>
      <c r="H52" s="594"/>
      <c r="I52" s="606"/>
      <c r="J52" s="1905"/>
      <c r="K52" s="1905"/>
      <c r="L52" s="1886"/>
      <c r="M52" s="1905"/>
    </row>
    <row r="53" spans="1:13">
      <c r="A53" s="2013"/>
      <c r="B53" s="2013"/>
      <c r="C53" s="1875" t="s">
        <v>391</v>
      </c>
      <c r="D53" s="1875"/>
      <c r="E53" s="1917"/>
      <c r="F53" s="607">
        <v>0.2</v>
      </c>
      <c r="G53" s="1998" t="s">
        <v>480</v>
      </c>
      <c r="H53" s="1999"/>
      <c r="I53" s="1474"/>
      <c r="J53" s="1907"/>
      <c r="K53" s="1907"/>
      <c r="L53" s="1918"/>
      <c r="M53" s="1907"/>
    </row>
    <row r="54" spans="1:13">
      <c r="A54" s="2015"/>
      <c r="B54" s="2015"/>
      <c r="C54" s="1876" t="s">
        <v>473</v>
      </c>
      <c r="D54" s="1876"/>
      <c r="E54" s="1877"/>
      <c r="F54" s="609"/>
      <c r="G54" s="1998" t="s">
        <v>481</v>
      </c>
      <c r="H54" s="1999"/>
      <c r="I54" s="1476"/>
      <c r="J54" s="1906"/>
      <c r="K54" s="1906"/>
      <c r="L54" s="1887"/>
      <c r="M54" s="1906"/>
    </row>
    <row r="55" spans="1:13" ht="12" customHeight="1">
      <c r="A55" s="2010" t="s">
        <v>1099</v>
      </c>
      <c r="B55" s="1930"/>
      <c r="C55" s="1930"/>
      <c r="D55" s="1930"/>
      <c r="E55" s="2001" t="s">
        <v>474</v>
      </c>
      <c r="F55" s="2001"/>
      <c r="G55" s="2001"/>
      <c r="H55" s="1999"/>
      <c r="I55" s="1473"/>
      <c r="J55" s="1905"/>
      <c r="K55" s="1905"/>
      <c r="L55" s="1886"/>
      <c r="M55" s="1905"/>
    </row>
    <row r="56" spans="1:13">
      <c r="A56" s="2004"/>
      <c r="B56" s="2005"/>
      <c r="C56" s="2005"/>
      <c r="D56" s="2005"/>
      <c r="E56" s="2001" t="s">
        <v>475</v>
      </c>
      <c r="F56" s="2001"/>
      <c r="G56" s="2001"/>
      <c r="H56" s="1999"/>
      <c r="I56" s="1473"/>
      <c r="J56" s="1906"/>
      <c r="K56" s="1906"/>
      <c r="L56" s="1887"/>
      <c r="M56" s="1906"/>
    </row>
    <row r="57" spans="1:13" s="574" customFormat="1">
      <c r="A57" s="610" t="s">
        <v>1098</v>
      </c>
      <c r="B57" s="588"/>
      <c r="C57" s="611"/>
      <c r="D57" s="611"/>
      <c r="E57" s="611"/>
      <c r="F57" s="1996"/>
      <c r="G57" s="1996"/>
      <c r="H57" s="1996"/>
      <c r="I57" s="1997"/>
      <c r="J57" s="612"/>
      <c r="K57" s="567">
        <f>VLOOKUP(K5,'Dados do Licitante'!$I$18:$R$41,(HLOOKUP(K6,'Dados do Licitante'!$I$16:$R$17,2,FALSE)),FALSE)</f>
        <v>184.37639999999999</v>
      </c>
      <c r="L57" s="568">
        <f>VLOOKUP(L5,'Dados do Licitante'!$I$18:$R$41,(HLOOKUP(L6,'Dados do Licitante'!$I$16:$R$17,2,FALSE)),FALSE)</f>
        <v>184.37639999999999</v>
      </c>
      <c r="M57" s="567">
        <f>VLOOKUP(M5,'Dados do Licitante'!$I$18:$R$41,(HLOOKUP(M6,'Dados do Licitante'!$I$16:$R$17,2,FALSE)),FALSE)</f>
        <v>184.37639999999999</v>
      </c>
    </row>
    <row r="58" spans="1:13" s="574" customFormat="1">
      <c r="A58" s="1873" t="s">
        <v>76</v>
      </c>
      <c r="B58" s="1874"/>
      <c r="C58" s="1874"/>
      <c r="D58" s="1874"/>
      <c r="E58" s="1874"/>
      <c r="F58" s="1874"/>
      <c r="G58" s="1874"/>
      <c r="H58" s="1874"/>
      <c r="I58" s="1874"/>
      <c r="J58" s="613"/>
      <c r="K58" s="582">
        <f>SUM(K36:K57)</f>
        <v>808.0963999999999</v>
      </c>
      <c r="L58" s="573">
        <f>SUM(L36:L57)</f>
        <v>808.0963999999999</v>
      </c>
      <c r="M58" s="582">
        <f>SUM(M36:M57)</f>
        <v>808.0963999999999</v>
      </c>
    </row>
    <row r="59" spans="1:13" s="574" customFormat="1">
      <c r="K59" s="575"/>
      <c r="L59" s="576"/>
      <c r="M59" s="575"/>
    </row>
    <row r="60" spans="1:13" s="574" customFormat="1">
      <c r="A60" s="1870" t="s">
        <v>164</v>
      </c>
      <c r="B60" s="1871"/>
      <c r="C60" s="1871"/>
      <c r="D60" s="1871"/>
      <c r="E60" s="1871"/>
      <c r="F60" s="1871"/>
      <c r="G60" s="1871"/>
      <c r="H60" s="1871"/>
      <c r="I60" s="1871"/>
      <c r="J60" s="1872"/>
      <c r="K60" s="1914" t="s">
        <v>143</v>
      </c>
      <c r="L60" s="1912" t="s">
        <v>143</v>
      </c>
      <c r="M60" s="1914" t="s">
        <v>143</v>
      </c>
    </row>
    <row r="61" spans="1:13" s="574" customFormat="1">
      <c r="A61" s="1867" t="s">
        <v>165</v>
      </c>
      <c r="B61" s="1868"/>
      <c r="C61" s="1868"/>
      <c r="D61" s="1868"/>
      <c r="E61" s="1868"/>
      <c r="F61" s="1868"/>
      <c r="G61" s="1868"/>
      <c r="H61" s="1868"/>
      <c r="I61" s="1868"/>
      <c r="J61" s="1869"/>
      <c r="K61" s="1915"/>
      <c r="L61" s="1913"/>
      <c r="M61" s="1915"/>
    </row>
    <row r="62" spans="1:13" s="574" customFormat="1">
      <c r="A62" s="1867" t="s">
        <v>149</v>
      </c>
      <c r="B62" s="1868"/>
      <c r="C62" s="1868"/>
      <c r="D62" s="1868"/>
      <c r="E62" s="1868"/>
      <c r="F62" s="1868"/>
      <c r="G62" s="1868"/>
      <c r="H62" s="1868"/>
      <c r="I62" s="1868"/>
      <c r="J62" s="1869"/>
      <c r="K62" s="614">
        <f>K19</f>
        <v>231.25</v>
      </c>
      <c r="L62" s="568">
        <f>L19</f>
        <v>231.25</v>
      </c>
      <c r="M62" s="614">
        <f>M19</f>
        <v>231.25</v>
      </c>
    </row>
    <row r="63" spans="1:13" s="574" customFormat="1">
      <c r="A63" s="1867" t="s">
        <v>119</v>
      </c>
      <c r="B63" s="1868"/>
      <c r="C63" s="1868"/>
      <c r="D63" s="1868"/>
      <c r="E63" s="1868"/>
      <c r="F63" s="1868"/>
      <c r="G63" s="1868"/>
      <c r="H63" s="1868"/>
      <c r="I63" s="1868"/>
      <c r="J63" s="1869"/>
      <c r="K63" s="614">
        <f>K32</f>
        <v>851.01999999999987</v>
      </c>
      <c r="L63" s="568">
        <f>L32</f>
        <v>851.01999999999987</v>
      </c>
      <c r="M63" s="614">
        <f>M32</f>
        <v>851.01999999999987</v>
      </c>
    </row>
    <row r="64" spans="1:13" s="574" customFormat="1">
      <c r="A64" s="1867" t="s">
        <v>490</v>
      </c>
      <c r="B64" s="1868"/>
      <c r="C64" s="1868"/>
      <c r="D64" s="1868"/>
      <c r="E64" s="1868"/>
      <c r="F64" s="1868"/>
      <c r="G64" s="1868"/>
      <c r="H64" s="1868"/>
      <c r="I64" s="1868"/>
      <c r="J64" s="1869"/>
      <c r="K64" s="614">
        <f>K58</f>
        <v>808.0963999999999</v>
      </c>
      <c r="L64" s="568">
        <f>L58</f>
        <v>808.0963999999999</v>
      </c>
      <c r="M64" s="614">
        <f>M58</f>
        <v>808.0963999999999</v>
      </c>
    </row>
    <row r="65" spans="1:13" s="574" customFormat="1">
      <c r="A65" s="1903" t="s">
        <v>76</v>
      </c>
      <c r="B65" s="1904"/>
      <c r="C65" s="1904"/>
      <c r="D65" s="1904"/>
      <c r="E65" s="1904"/>
      <c r="F65" s="1904"/>
      <c r="G65" s="1904"/>
      <c r="H65" s="1904"/>
      <c r="I65" s="1904"/>
      <c r="J65" s="615"/>
      <c r="K65" s="582">
        <f>SUM(K62:K64)</f>
        <v>1890.3663999999999</v>
      </c>
      <c r="L65" s="573">
        <f>SUM(L62:L64)</f>
        <v>1890.3663999999999</v>
      </c>
      <c r="M65" s="582">
        <f>SUM(M62:M64)</f>
        <v>1890.3663999999999</v>
      </c>
    </row>
    <row r="66" spans="1:13" s="574" customFormat="1" ht="51" customHeight="1">
      <c r="A66" s="616"/>
      <c r="B66" s="617"/>
      <c r="C66" s="617"/>
      <c r="D66" s="617"/>
      <c r="E66" s="617"/>
      <c r="F66" s="617"/>
      <c r="G66" s="617"/>
      <c r="H66" s="617"/>
      <c r="I66" s="617"/>
      <c r="J66" s="618"/>
      <c r="K66" s="619"/>
      <c r="L66" s="620"/>
      <c r="M66" s="619"/>
    </row>
    <row r="67" spans="1:13" s="574" customFormat="1">
      <c r="A67" s="1900" t="s">
        <v>486</v>
      </c>
      <c r="B67" s="1901"/>
      <c r="C67" s="1901"/>
      <c r="D67" s="1901"/>
      <c r="E67" s="1901"/>
      <c r="F67" s="1901"/>
      <c r="G67" s="1901"/>
      <c r="H67" s="1901"/>
      <c r="I67" s="1902"/>
      <c r="J67" s="621" t="s">
        <v>166</v>
      </c>
      <c r="K67" s="564" t="s">
        <v>143</v>
      </c>
      <c r="L67" s="1357" t="s">
        <v>143</v>
      </c>
      <c r="M67" s="614" t="s">
        <v>143</v>
      </c>
    </row>
    <row r="68" spans="1:13" s="574" customFormat="1" ht="14.25" customHeight="1">
      <c r="A68" s="622" t="s">
        <v>59</v>
      </c>
      <c r="B68" s="623" t="s">
        <v>489</v>
      </c>
      <c r="C68" s="624"/>
      <c r="D68" s="624"/>
      <c r="E68" s="624"/>
      <c r="F68" s="624"/>
      <c r="G68" s="624"/>
      <c r="H68" s="624"/>
      <c r="I68" s="625"/>
      <c r="J68" s="626"/>
      <c r="K68" s="567">
        <f>((K13+K13/12+K13/12+K13/36)/12)</f>
        <v>207.16145833333334</v>
      </c>
      <c r="L68" s="568">
        <f>((L13+L13/12+L13/12+L13/36)/12)</f>
        <v>207.16145833333334</v>
      </c>
      <c r="M68" s="567">
        <f>((M13+M13/12+M13/12+M13/36)/12)</f>
        <v>207.16145833333334</v>
      </c>
    </row>
    <row r="69" spans="1:13" s="574" customFormat="1" ht="14.25" customHeight="1">
      <c r="A69" s="627" t="s">
        <v>61</v>
      </c>
      <c r="B69" s="628" t="s">
        <v>168</v>
      </c>
      <c r="C69" s="624"/>
      <c r="D69" s="624"/>
      <c r="E69" s="624"/>
      <c r="F69" s="624"/>
      <c r="G69" s="624"/>
      <c r="H69" s="624"/>
      <c r="I69" s="629">
        <f>J31</f>
        <v>0.08</v>
      </c>
      <c r="J69" s="626"/>
      <c r="K69" s="567">
        <f>K68*$I69</f>
        <v>16.572916666666668</v>
      </c>
      <c r="L69" s="568">
        <f>L68*$I69</f>
        <v>16.572916666666668</v>
      </c>
      <c r="M69" s="567">
        <f>M68*$I69</f>
        <v>16.572916666666668</v>
      </c>
    </row>
    <row r="70" spans="1:13" s="574" customFormat="1" ht="14.25" customHeight="1">
      <c r="A70" s="627" t="s">
        <v>63</v>
      </c>
      <c r="B70" s="1865" t="s">
        <v>169</v>
      </c>
      <c r="C70" s="1866"/>
      <c r="D70" s="1866"/>
      <c r="E70" s="1866"/>
      <c r="F70" s="1866"/>
      <c r="G70" s="1866"/>
      <c r="H70" s="1866"/>
      <c r="I70" s="629">
        <v>0.4</v>
      </c>
      <c r="J70" s="626"/>
      <c r="K70" s="567">
        <f>$I70*(K69)</f>
        <v>6.6291666666666673</v>
      </c>
      <c r="L70" s="568">
        <f>$I70*(L69)</f>
        <v>6.6291666666666673</v>
      </c>
      <c r="M70" s="567">
        <f>$I70*(M69)</f>
        <v>6.6291666666666673</v>
      </c>
    </row>
    <row r="71" spans="1:13" s="574" customFormat="1" ht="27" customHeight="1">
      <c r="A71" s="622" t="s">
        <v>65</v>
      </c>
      <c r="B71" s="1910" t="s">
        <v>488</v>
      </c>
      <c r="C71" s="1911"/>
      <c r="D71" s="1911"/>
      <c r="E71" s="1911"/>
      <c r="F71" s="1911"/>
      <c r="G71" s="1911"/>
      <c r="H71" s="1911"/>
      <c r="I71" s="630"/>
      <c r="J71" s="1477">
        <f>'Postos LIMPEZA'!J71</f>
        <v>0.05</v>
      </c>
      <c r="K71" s="582">
        <f>ROUND(SUM(K68:K70)*$J71,2)</f>
        <v>11.52</v>
      </c>
      <c r="L71" s="573">
        <f>ROUND(SUM(L68:L70)*$J71,2)</f>
        <v>11.52</v>
      </c>
      <c r="M71" s="582">
        <f>ROUND(SUM(M68:M70)*$J71,2)</f>
        <v>11.52</v>
      </c>
    </row>
    <row r="72" spans="1:13" s="574" customFormat="1" ht="14.25" customHeight="1">
      <c r="A72" s="627" t="s">
        <v>67</v>
      </c>
      <c r="B72" s="1865" t="s">
        <v>911</v>
      </c>
      <c r="C72" s="1866"/>
      <c r="D72" s="1866"/>
      <c r="E72" s="1866"/>
      <c r="F72" s="1866"/>
      <c r="G72" s="1866"/>
      <c r="H72" s="1866"/>
      <c r="I72" s="1215">
        <f>7/30/12</f>
        <v>1.9444444444444445E-2</v>
      </c>
      <c r="J72" s="626"/>
      <c r="K72" s="567">
        <f>$I72*(K13+K13/12+K13/12+K13/36)</f>
        <v>48.337673611111114</v>
      </c>
      <c r="L72" s="568">
        <f>$I72*(L13+L13/12+L13/12+L13/36)</f>
        <v>48.337673611111114</v>
      </c>
      <c r="M72" s="567">
        <f>$I72*(M13+M13/12+M13/12+M13/36)</f>
        <v>48.337673611111114</v>
      </c>
    </row>
    <row r="73" spans="1:13" s="574" customFormat="1" ht="14.25" customHeight="1">
      <c r="A73" s="627" t="s">
        <v>70</v>
      </c>
      <c r="B73" s="628" t="s">
        <v>912</v>
      </c>
      <c r="C73" s="631"/>
      <c r="D73" s="631"/>
      <c r="E73" s="631"/>
      <c r="F73" s="631"/>
      <c r="G73" s="631"/>
      <c r="H73" s="631"/>
      <c r="I73" s="632">
        <f>J32</f>
        <v>0.36800000000000005</v>
      </c>
      <c r="J73" s="633"/>
      <c r="K73" s="614">
        <f>$I73*K72</f>
        <v>17.788263888888892</v>
      </c>
      <c r="L73" s="568">
        <f>$I73*L72</f>
        <v>17.788263888888892</v>
      </c>
      <c r="M73" s="614">
        <f>$I73*M72</f>
        <v>17.788263888888892</v>
      </c>
    </row>
    <row r="74" spans="1:13" s="574" customFormat="1" ht="14.25" customHeight="1">
      <c r="A74" s="627" t="s">
        <v>72</v>
      </c>
      <c r="B74" s="1865" t="s">
        <v>171</v>
      </c>
      <c r="C74" s="1866"/>
      <c r="D74" s="1866"/>
      <c r="E74" s="1866"/>
      <c r="F74" s="1866"/>
      <c r="G74" s="1866"/>
      <c r="H74" s="1866"/>
      <c r="I74" s="629">
        <v>0.4</v>
      </c>
      <c r="J74" s="634"/>
      <c r="K74" s="567">
        <f>40%*(K31)</f>
        <v>74</v>
      </c>
      <c r="L74" s="568">
        <f>40%*(L31)</f>
        <v>74</v>
      </c>
      <c r="M74" s="614">
        <f>40%*(M31)</f>
        <v>74</v>
      </c>
    </row>
    <row r="75" spans="1:13" s="574" customFormat="1" ht="14.25" customHeight="1">
      <c r="A75" s="622" t="s">
        <v>74</v>
      </c>
      <c r="B75" s="635" t="s">
        <v>170</v>
      </c>
      <c r="C75" s="636"/>
      <c r="D75" s="636"/>
      <c r="E75" s="636"/>
      <c r="F75" s="636"/>
      <c r="G75" s="636"/>
      <c r="H75" s="636"/>
      <c r="I75" s="630"/>
      <c r="J75" s="633">
        <v>1</v>
      </c>
      <c r="K75" s="582">
        <f>ROUND((SUM(K72:K74))*$J75,2)</f>
        <v>140.13</v>
      </c>
      <c r="L75" s="573">
        <f>ROUND((SUM(L72:L74))*$J75,2)</f>
        <v>140.13</v>
      </c>
      <c r="M75" s="582">
        <f>ROUND((SUM(M72:M74))*$J75,2)</f>
        <v>140.13</v>
      </c>
    </row>
    <row r="76" spans="1:13" s="574" customFormat="1" ht="14.25" customHeight="1">
      <c r="A76" s="1949" t="s">
        <v>485</v>
      </c>
      <c r="B76" s="1950"/>
      <c r="C76" s="1950"/>
      <c r="D76" s="1950"/>
      <c r="E76" s="1950"/>
      <c r="F76" s="1950"/>
      <c r="G76" s="1950"/>
      <c r="H76" s="1950"/>
      <c r="I76" s="1951"/>
      <c r="J76" s="637"/>
      <c r="K76" s="638">
        <f>K71+K75</f>
        <v>151.65</v>
      </c>
      <c r="L76" s="573">
        <f>L71+L75</f>
        <v>151.65</v>
      </c>
      <c r="M76" s="582">
        <f>M71+M75</f>
        <v>151.65</v>
      </c>
    </row>
    <row r="77" spans="1:13" s="574" customFormat="1" ht="43.5" customHeight="1">
      <c r="A77" s="1897" t="str">
        <f>"A EMPRESA RECEBERÁ APENAS O VALOR MULTIPLICADO PELOS MESES TRABALHADOS DO TOTAL DO MÓDULO 3 - R$ "&amp;K76&amp;" do Posto 1 (Exemplo)!! 
INDEPENDENTEMENTE DE TER OCORRIDO API OU APT !!!"</f>
        <v>A EMPRESA RECEBERÁ APENAS O VALOR MULTIPLICADO PELOS MESES TRABALHADOS DO TOTAL DO MÓDULO 3 - R$ 151,65 do Posto 1 (Exemplo)!! 
INDEPENDENTEMENTE DE TER OCORRIDO API OU APT !!!</v>
      </c>
      <c r="B77" s="1898"/>
      <c r="C77" s="1898"/>
      <c r="D77" s="1898"/>
      <c r="E77" s="1898"/>
      <c r="F77" s="1898"/>
      <c r="G77" s="1898"/>
      <c r="H77" s="1898"/>
      <c r="I77" s="1898"/>
      <c r="J77" s="1899"/>
      <c r="K77" s="639"/>
      <c r="L77" s="576"/>
      <c r="M77" s="575"/>
    </row>
    <row r="78" spans="1:13" s="574" customFormat="1">
      <c r="K78" s="575"/>
      <c r="L78" s="576"/>
      <c r="M78" s="575"/>
    </row>
    <row r="79" spans="1:13" s="574" customFormat="1">
      <c r="A79" s="1895" t="s">
        <v>172</v>
      </c>
      <c r="B79" s="1896"/>
      <c r="C79" s="1896"/>
      <c r="D79" s="1896"/>
      <c r="E79" s="1896"/>
      <c r="F79" s="1896"/>
      <c r="G79" s="1896"/>
      <c r="H79" s="1896"/>
      <c r="I79" s="1896"/>
      <c r="J79" s="640"/>
      <c r="K79" s="564" t="s">
        <v>143</v>
      </c>
      <c r="L79" s="1357" t="s">
        <v>143</v>
      </c>
      <c r="M79" s="564" t="s">
        <v>143</v>
      </c>
    </row>
    <row r="80" spans="1:13" s="574" customFormat="1">
      <c r="A80" s="1867" t="s">
        <v>173</v>
      </c>
      <c r="B80" s="1868"/>
      <c r="C80" s="1868"/>
      <c r="D80" s="1868"/>
      <c r="E80" s="1868"/>
      <c r="F80" s="1868"/>
      <c r="G80" s="1868"/>
      <c r="H80" s="1868"/>
      <c r="I80" s="1868"/>
      <c r="J80" s="1869"/>
      <c r="K80" s="614">
        <f>K13</f>
        <v>2081.25</v>
      </c>
      <c r="L80" s="568">
        <f>L13</f>
        <v>2081.25</v>
      </c>
      <c r="M80" s="614">
        <f>M13</f>
        <v>2081.25</v>
      </c>
    </row>
    <row r="81" spans="1:13" s="574" customFormat="1">
      <c r="A81" s="1867" t="s">
        <v>174</v>
      </c>
      <c r="B81" s="1868"/>
      <c r="C81" s="1868"/>
      <c r="D81" s="1868"/>
      <c r="E81" s="1868"/>
      <c r="F81" s="1868"/>
      <c r="G81" s="1868"/>
      <c r="H81" s="1868"/>
      <c r="I81" s="1868"/>
      <c r="J81" s="1869"/>
      <c r="K81" s="614">
        <f>K65</f>
        <v>1890.3663999999999</v>
      </c>
      <c r="L81" s="568">
        <f>L65</f>
        <v>1890.3663999999999</v>
      </c>
      <c r="M81" s="614">
        <f>M65</f>
        <v>1890.3663999999999</v>
      </c>
    </row>
    <row r="82" spans="1:13" s="574" customFormat="1">
      <c r="A82" s="1867" t="s">
        <v>175</v>
      </c>
      <c r="B82" s="1868"/>
      <c r="C82" s="1868"/>
      <c r="D82" s="1868"/>
      <c r="E82" s="1868"/>
      <c r="F82" s="1868"/>
      <c r="G82" s="1868"/>
      <c r="H82" s="1868"/>
      <c r="I82" s="1868"/>
      <c r="J82" s="1869"/>
      <c r="K82" s="614">
        <f>K76</f>
        <v>151.65</v>
      </c>
      <c r="L82" s="568">
        <f>L76</f>
        <v>151.65</v>
      </c>
      <c r="M82" s="614">
        <f>M76</f>
        <v>151.65</v>
      </c>
    </row>
    <row r="83" spans="1:13" s="574" customFormat="1">
      <c r="A83" s="1903" t="s">
        <v>76</v>
      </c>
      <c r="B83" s="1904"/>
      <c r="C83" s="1904"/>
      <c r="D83" s="1904"/>
      <c r="E83" s="1904"/>
      <c r="F83" s="1904"/>
      <c r="G83" s="1904"/>
      <c r="H83" s="1904"/>
      <c r="I83" s="1904"/>
      <c r="J83" s="615"/>
      <c r="K83" s="582">
        <f>SUM(K80:K82)</f>
        <v>4123.2663999999995</v>
      </c>
      <c r="L83" s="573">
        <f>SUM(L80:L82)</f>
        <v>4123.2663999999995</v>
      </c>
      <c r="M83" s="582">
        <f>SUM(M80:M82)</f>
        <v>4123.2663999999995</v>
      </c>
    </row>
    <row r="84" spans="1:13" s="574" customFormat="1" ht="51" customHeight="1">
      <c r="K84" s="575"/>
      <c r="L84" s="576"/>
      <c r="M84" s="575"/>
    </row>
    <row r="85" spans="1:13" s="574" customFormat="1">
      <c r="A85" s="1927" t="s">
        <v>499</v>
      </c>
      <c r="B85" s="1928"/>
      <c r="C85" s="1928"/>
      <c r="D85" s="1928"/>
      <c r="E85" s="1928"/>
      <c r="F85" s="1928"/>
      <c r="G85" s="1928"/>
      <c r="H85" s="1928"/>
      <c r="I85" s="1928"/>
      <c r="J85" s="1984"/>
      <c r="K85" s="641"/>
      <c r="L85" s="642"/>
      <c r="M85" s="640"/>
    </row>
    <row r="86" spans="1:13" s="574" customFormat="1">
      <c r="A86" s="1870" t="s">
        <v>177</v>
      </c>
      <c r="B86" s="1871"/>
      <c r="C86" s="1871"/>
      <c r="D86" s="1871"/>
      <c r="E86" s="1871"/>
      <c r="F86" s="1871"/>
      <c r="G86" s="1871"/>
      <c r="H86" s="1871"/>
      <c r="I86" s="1872"/>
      <c r="J86" s="644" t="s">
        <v>148</v>
      </c>
      <c r="K86" s="2023" t="s">
        <v>143</v>
      </c>
      <c r="L86" s="2024" t="s">
        <v>143</v>
      </c>
      <c r="M86" s="2023" t="s">
        <v>143</v>
      </c>
    </row>
    <row r="87" spans="1:13" s="574" customFormat="1" ht="22.5">
      <c r="A87" s="1892" t="s">
        <v>178</v>
      </c>
      <c r="B87" s="1893"/>
      <c r="C87" s="1893"/>
      <c r="D87" s="1893"/>
      <c r="E87" s="1893"/>
      <c r="F87" s="1893"/>
      <c r="G87" s="1893"/>
      <c r="H87" s="1893"/>
      <c r="I87" s="1894"/>
      <c r="J87" s="645" t="s">
        <v>487</v>
      </c>
      <c r="K87" s="1915"/>
      <c r="L87" s="1913"/>
      <c r="M87" s="1915"/>
    </row>
    <row r="88" spans="1:13" s="574" customFormat="1" ht="24.75" customHeight="1">
      <c r="A88" s="646" t="s">
        <v>59</v>
      </c>
      <c r="B88" s="1952" t="s">
        <v>375</v>
      </c>
      <c r="C88" s="1973"/>
      <c r="D88" s="1973"/>
      <c r="E88" s="1973"/>
      <c r="F88" s="1973"/>
      <c r="G88" s="1973"/>
      <c r="H88" s="1973"/>
      <c r="I88" s="1974"/>
      <c r="J88" s="406">
        <v>30</v>
      </c>
      <c r="K88" s="567">
        <f>ROUND(((K83/30)*$J88)/12,2)</f>
        <v>343.61</v>
      </c>
      <c r="L88" s="568">
        <f>ROUND(((L83/30)*$J88)/12,2)</f>
        <v>343.61</v>
      </c>
      <c r="M88" s="567">
        <f>ROUND(((M83/30)*$J88)/12,2)</f>
        <v>343.61</v>
      </c>
    </row>
    <row r="89" spans="1:13" s="574" customFormat="1" ht="56.25" customHeight="1">
      <c r="A89" s="442" t="s">
        <v>61</v>
      </c>
      <c r="B89" s="1952" t="s">
        <v>524</v>
      </c>
      <c r="C89" s="1973"/>
      <c r="D89" s="1973"/>
      <c r="E89" s="1973"/>
      <c r="F89" s="1973"/>
      <c r="G89" s="1973"/>
      <c r="H89" s="1973"/>
      <c r="I89" s="1974"/>
      <c r="J89" s="1478">
        <f>'Postos LIMPEZA'!J89</f>
        <v>8.5149000000000008</v>
      </c>
      <c r="K89" s="567">
        <f>ROUND(((K83/22)*$J89)/12,2)</f>
        <v>132.99</v>
      </c>
      <c r="L89" s="568">
        <f>ROUND(((L83/22)*$J89)/12,2)</f>
        <v>132.99</v>
      </c>
      <c r="M89" s="567">
        <f>ROUND(((M83/22)*$J89)/12,2)</f>
        <v>132.99</v>
      </c>
    </row>
    <row r="90" spans="1:13" s="574" customFormat="1" ht="12" customHeight="1">
      <c r="A90" s="1949" t="s">
        <v>76</v>
      </c>
      <c r="B90" s="1950"/>
      <c r="C90" s="1950"/>
      <c r="D90" s="1950"/>
      <c r="E90" s="1950"/>
      <c r="F90" s="1950"/>
      <c r="G90" s="1950"/>
      <c r="H90" s="1950"/>
      <c r="I90" s="1951"/>
      <c r="J90" s="647">
        <f>SUM(J88:J89)</f>
        <v>38.514899999999997</v>
      </c>
      <c r="K90" s="582">
        <f>SUM(K88:K89)</f>
        <v>476.6</v>
      </c>
      <c r="L90" s="573">
        <f>SUM(L88:L89)</f>
        <v>476.6</v>
      </c>
      <c r="M90" s="582">
        <f>SUM(M88:M89)</f>
        <v>476.6</v>
      </c>
    </row>
    <row r="91" spans="1:13" s="574" customFormat="1">
      <c r="K91" s="648"/>
      <c r="L91" s="576"/>
      <c r="M91" s="575"/>
    </row>
    <row r="92" spans="1:13" s="574" customFormat="1">
      <c r="A92" s="1870" t="s">
        <v>179</v>
      </c>
      <c r="B92" s="1871"/>
      <c r="C92" s="1871"/>
      <c r="D92" s="1871"/>
      <c r="E92" s="1871"/>
      <c r="F92" s="1871"/>
      <c r="G92" s="1871"/>
      <c r="H92" s="1871"/>
      <c r="I92" s="1872"/>
      <c r="J92" s="644" t="s">
        <v>148</v>
      </c>
      <c r="K92" s="1914" t="s">
        <v>143</v>
      </c>
      <c r="L92" s="2008" t="s">
        <v>143</v>
      </c>
      <c r="M92" s="1914" t="s">
        <v>143</v>
      </c>
    </row>
    <row r="93" spans="1:13" s="574" customFormat="1">
      <c r="A93" s="1892" t="s">
        <v>180</v>
      </c>
      <c r="B93" s="1893"/>
      <c r="C93" s="1893"/>
      <c r="D93" s="1893"/>
      <c r="E93" s="1893"/>
      <c r="F93" s="1893"/>
      <c r="G93" s="1893"/>
      <c r="H93" s="1893"/>
      <c r="I93" s="1893"/>
      <c r="J93" s="587"/>
      <c r="K93" s="1915"/>
      <c r="L93" s="2009"/>
      <c r="M93" s="1915"/>
    </row>
    <row r="94" spans="1:13" s="574" customFormat="1">
      <c r="A94" s="646" t="s">
        <v>59</v>
      </c>
      <c r="B94" s="1957" t="s">
        <v>181</v>
      </c>
      <c r="C94" s="1953"/>
      <c r="D94" s="1953"/>
      <c r="E94" s="1953"/>
      <c r="F94" s="1953"/>
      <c r="G94" s="1953"/>
      <c r="H94" s="1953"/>
      <c r="I94" s="1954"/>
      <c r="J94" s="405">
        <v>0</v>
      </c>
      <c r="K94" s="567">
        <v>0</v>
      </c>
      <c r="L94" s="1361">
        <v>0</v>
      </c>
      <c r="M94" s="1363">
        <v>0</v>
      </c>
    </row>
    <row r="95" spans="1:13" s="574" customFormat="1">
      <c r="K95" s="575"/>
      <c r="L95" s="576"/>
      <c r="M95" s="575"/>
    </row>
    <row r="96" spans="1:13" s="574" customFormat="1">
      <c r="A96" s="1870" t="s">
        <v>182</v>
      </c>
      <c r="B96" s="1871"/>
      <c r="C96" s="1871"/>
      <c r="D96" s="1871"/>
      <c r="E96" s="1871"/>
      <c r="F96" s="1871"/>
      <c r="G96" s="1871"/>
      <c r="H96" s="1871"/>
      <c r="I96" s="1871"/>
      <c r="J96" s="649"/>
      <c r="K96" s="1914" t="s">
        <v>143</v>
      </c>
      <c r="L96" s="2008" t="s">
        <v>143</v>
      </c>
      <c r="M96" s="1914" t="s">
        <v>143</v>
      </c>
    </row>
    <row r="97" spans="1:13" s="574" customFormat="1">
      <c r="A97" s="1867" t="s">
        <v>183</v>
      </c>
      <c r="B97" s="1868"/>
      <c r="C97" s="1868"/>
      <c r="D97" s="1868"/>
      <c r="E97" s="1868"/>
      <c r="F97" s="1868"/>
      <c r="G97" s="1868"/>
      <c r="H97" s="1868"/>
      <c r="I97" s="1868"/>
      <c r="J97" s="587"/>
      <c r="K97" s="1915"/>
      <c r="L97" s="2009"/>
      <c r="M97" s="1915"/>
    </row>
    <row r="98" spans="1:13" s="574" customFormat="1">
      <c r="A98" s="1867" t="s">
        <v>178</v>
      </c>
      <c r="B98" s="1868"/>
      <c r="C98" s="1868"/>
      <c r="D98" s="1868"/>
      <c r="E98" s="1868"/>
      <c r="F98" s="1868"/>
      <c r="G98" s="1868"/>
      <c r="H98" s="1868"/>
      <c r="I98" s="1868"/>
      <c r="J98" s="650"/>
      <c r="K98" s="614">
        <f>K90</f>
        <v>476.6</v>
      </c>
      <c r="L98" s="1361">
        <f>L90</f>
        <v>476.6</v>
      </c>
      <c r="M98" s="651">
        <f>M90</f>
        <v>476.6</v>
      </c>
    </row>
    <row r="99" spans="1:13" s="574" customFormat="1">
      <c r="A99" s="1867" t="s">
        <v>180</v>
      </c>
      <c r="B99" s="1868"/>
      <c r="C99" s="1868"/>
      <c r="D99" s="1868"/>
      <c r="E99" s="1868"/>
      <c r="F99" s="1868"/>
      <c r="G99" s="1868"/>
      <c r="H99" s="1868"/>
      <c r="I99" s="1868"/>
      <c r="J99" s="652"/>
      <c r="K99" s="614">
        <f>K94</f>
        <v>0</v>
      </c>
      <c r="L99" s="1361">
        <f>L94</f>
        <v>0</v>
      </c>
      <c r="M99" s="651">
        <f>M94</f>
        <v>0</v>
      </c>
    </row>
    <row r="100" spans="1:13" s="574" customFormat="1">
      <c r="A100" s="1955" t="s">
        <v>76</v>
      </c>
      <c r="B100" s="1956"/>
      <c r="C100" s="1956"/>
      <c r="D100" s="1956"/>
      <c r="E100" s="1956"/>
      <c r="F100" s="1956"/>
      <c r="G100" s="1956"/>
      <c r="H100" s="1956"/>
      <c r="I100" s="1956"/>
      <c r="J100" s="653"/>
      <c r="K100" s="582">
        <f>SUM(K98:K99)</f>
        <v>476.6</v>
      </c>
      <c r="L100" s="573">
        <f>SUM(L98:L99)</f>
        <v>476.6</v>
      </c>
      <c r="M100" s="582">
        <f>SUM(M98:M99)</f>
        <v>476.6</v>
      </c>
    </row>
    <row r="101" spans="1:13" s="574" customFormat="1" ht="36" customHeight="1">
      <c r="K101" s="575"/>
      <c r="L101" s="576"/>
      <c r="M101" s="575"/>
    </row>
    <row r="102" spans="1:13" s="574" customFormat="1">
      <c r="A102" s="1927" t="s">
        <v>191</v>
      </c>
      <c r="B102" s="1928"/>
      <c r="C102" s="1928"/>
      <c r="D102" s="1928"/>
      <c r="E102" s="1928"/>
      <c r="F102" s="1928"/>
      <c r="G102" s="1928"/>
      <c r="H102" s="1928"/>
      <c r="I102" s="1928"/>
      <c r="J102" s="1984"/>
      <c r="K102" s="1914" t="s">
        <v>143</v>
      </c>
      <c r="L102" s="2008" t="s">
        <v>143</v>
      </c>
      <c r="M102" s="1914" t="s">
        <v>143</v>
      </c>
    </row>
    <row r="103" spans="1:13" s="574" customFormat="1">
      <c r="A103" s="1908" t="s">
        <v>185</v>
      </c>
      <c r="B103" s="1909"/>
      <c r="C103" s="1909"/>
      <c r="D103" s="1909"/>
      <c r="E103" s="1909"/>
      <c r="F103" s="1909"/>
      <c r="G103" s="1909"/>
      <c r="H103" s="1909"/>
      <c r="I103" s="1909"/>
      <c r="J103" s="654"/>
      <c r="K103" s="1915"/>
      <c r="L103" s="2009"/>
      <c r="M103" s="1915"/>
    </row>
    <row r="104" spans="1:13" s="574" customFormat="1">
      <c r="A104" s="570" t="s">
        <v>59</v>
      </c>
      <c r="B104" s="1957" t="s">
        <v>615</v>
      </c>
      <c r="C104" s="1953"/>
      <c r="D104" s="1953"/>
      <c r="E104" s="1953"/>
      <c r="F104" s="1953"/>
      <c r="G104" s="1953"/>
      <c r="H104" s="1953"/>
      <c r="I104" s="1953"/>
      <c r="J104" s="587"/>
      <c r="K104" s="567">
        <f>HLOOKUP(K6,'Uniformes e EPIs'!$D$3:$G$6,3,FALSE)</f>
        <v>102.5013888888889</v>
      </c>
      <c r="L104" s="568">
        <f>HLOOKUP(L6,'Uniformes e EPIs'!$D$3:$G$6,3,FALSE)</f>
        <v>102.5013888888889</v>
      </c>
      <c r="M104" s="567">
        <f>HLOOKUP(M6,'Uniformes e EPIs'!$D$3:$G$6,3,FALSE)</f>
        <v>102.5013888888889</v>
      </c>
    </row>
    <row r="105" spans="1:13" s="574" customFormat="1">
      <c r="A105" s="570" t="s">
        <v>61</v>
      </c>
      <c r="B105" s="1957" t="s">
        <v>128</v>
      </c>
      <c r="C105" s="1953"/>
      <c r="D105" s="1953"/>
      <c r="E105" s="1953"/>
      <c r="F105" s="1953"/>
      <c r="G105" s="1953"/>
      <c r="H105" s="1953"/>
      <c r="I105" s="1953"/>
      <c r="J105" s="587"/>
      <c r="K105" s="567">
        <f>HLOOKUP(K6,'Uniformes e EPIs'!$D$3:$G$6,4,FALSE)</f>
        <v>44.3</v>
      </c>
      <c r="L105" s="568">
        <f>HLOOKUP(L6,'Uniformes e EPIs'!$D$3:$G$6,4,FALSE)</f>
        <v>44.3</v>
      </c>
      <c r="M105" s="567">
        <f>HLOOKUP(M6,'Uniformes e EPIs'!$D$3:$G$6,4,FALSE)</f>
        <v>44.3</v>
      </c>
    </row>
    <row r="106" spans="1:13" s="574" customFormat="1">
      <c r="A106" s="570" t="s">
        <v>63</v>
      </c>
      <c r="B106" s="1957" t="s">
        <v>529</v>
      </c>
      <c r="C106" s="1953"/>
      <c r="D106" s="1953"/>
      <c r="E106" s="1953"/>
      <c r="F106" s="1953"/>
      <c r="G106" s="1953"/>
      <c r="H106" s="1953"/>
      <c r="I106" s="1953"/>
      <c r="J106" s="587"/>
      <c r="K106" s="655"/>
      <c r="L106" s="656"/>
      <c r="M106" s="655"/>
    </row>
    <row r="107" spans="1:13" s="574" customFormat="1">
      <c r="A107" s="570" t="s">
        <v>65</v>
      </c>
      <c r="B107" s="1957" t="s">
        <v>528</v>
      </c>
      <c r="C107" s="1953"/>
      <c r="D107" s="1953"/>
      <c r="E107" s="1953"/>
      <c r="F107" s="1953"/>
      <c r="G107" s="1953"/>
      <c r="H107" s="1953"/>
      <c r="I107" s="1953"/>
      <c r="J107" s="587"/>
      <c r="K107" s="655"/>
      <c r="L107" s="656"/>
      <c r="M107" s="655"/>
    </row>
    <row r="108" spans="1:13" s="574" customFormat="1">
      <c r="A108" s="570" t="s">
        <v>67</v>
      </c>
      <c r="B108" s="1957" t="s">
        <v>131</v>
      </c>
      <c r="C108" s="1953"/>
      <c r="D108" s="1953"/>
      <c r="E108" s="1953"/>
      <c r="F108" s="1953"/>
      <c r="G108" s="1953"/>
      <c r="H108" s="1953"/>
      <c r="I108" s="1953"/>
      <c r="J108" s="587"/>
      <c r="K108" s="572"/>
      <c r="L108" s="573"/>
      <c r="M108" s="657"/>
    </row>
    <row r="109" spans="1:13" s="574" customFormat="1">
      <c r="A109" s="1873" t="s">
        <v>76</v>
      </c>
      <c r="B109" s="1874"/>
      <c r="C109" s="1874"/>
      <c r="D109" s="1874"/>
      <c r="E109" s="1874"/>
      <c r="F109" s="1874"/>
      <c r="G109" s="1874"/>
      <c r="H109" s="1874"/>
      <c r="I109" s="1874"/>
      <c r="J109" s="1365"/>
      <c r="K109" s="582">
        <f>SUM(K104:K108)</f>
        <v>146.80138888888888</v>
      </c>
      <c r="L109" s="658">
        <f>SUM(L104:L108)</f>
        <v>146.80138888888888</v>
      </c>
      <c r="M109" s="659">
        <f>SUM(M104:M108)</f>
        <v>146.80138888888888</v>
      </c>
    </row>
    <row r="110" spans="1:13" s="574" customFormat="1" ht="51" customHeight="1">
      <c r="K110" s="575"/>
      <c r="L110" s="576"/>
      <c r="M110" s="575"/>
    </row>
    <row r="111" spans="1:13" s="574" customFormat="1">
      <c r="A111" s="1927" t="s">
        <v>186</v>
      </c>
      <c r="B111" s="1928"/>
      <c r="C111" s="1928"/>
      <c r="D111" s="1928"/>
      <c r="E111" s="1928"/>
      <c r="F111" s="1928"/>
      <c r="G111" s="1928"/>
      <c r="H111" s="1928"/>
      <c r="I111" s="1928"/>
      <c r="J111" s="1984"/>
      <c r="K111" s="564" t="s">
        <v>143</v>
      </c>
      <c r="L111" s="1357" t="s">
        <v>143</v>
      </c>
      <c r="M111" s="564" t="s">
        <v>143</v>
      </c>
    </row>
    <row r="112" spans="1:13" s="574" customFormat="1">
      <c r="A112" s="1867" t="s">
        <v>187</v>
      </c>
      <c r="B112" s="1868"/>
      <c r="C112" s="1868"/>
      <c r="D112" s="1868"/>
      <c r="E112" s="1868"/>
      <c r="F112" s="1868"/>
      <c r="G112" s="1868"/>
      <c r="H112" s="1868"/>
      <c r="I112" s="1868"/>
      <c r="J112" s="1869"/>
      <c r="K112" s="614">
        <f>K13</f>
        <v>2081.25</v>
      </c>
      <c r="L112" s="568">
        <f>L13</f>
        <v>2081.25</v>
      </c>
      <c r="M112" s="614">
        <f>M13</f>
        <v>2081.25</v>
      </c>
    </row>
    <row r="113" spans="1:13" s="574" customFormat="1">
      <c r="A113" s="1867" t="s">
        <v>188</v>
      </c>
      <c r="B113" s="1868"/>
      <c r="C113" s="1868"/>
      <c r="D113" s="1868"/>
      <c r="E113" s="1868"/>
      <c r="F113" s="1868"/>
      <c r="G113" s="1868"/>
      <c r="H113" s="1868"/>
      <c r="I113" s="1868"/>
      <c r="J113" s="1869"/>
      <c r="K113" s="614">
        <f>K65</f>
        <v>1890.3663999999999</v>
      </c>
      <c r="L113" s="568">
        <f>L65</f>
        <v>1890.3663999999999</v>
      </c>
      <c r="M113" s="614">
        <f>M65</f>
        <v>1890.3663999999999</v>
      </c>
    </row>
    <row r="114" spans="1:13" s="574" customFormat="1">
      <c r="A114" s="1867" t="s">
        <v>189</v>
      </c>
      <c r="B114" s="1868"/>
      <c r="C114" s="1868"/>
      <c r="D114" s="1868"/>
      <c r="E114" s="1868"/>
      <c r="F114" s="1868"/>
      <c r="G114" s="1868"/>
      <c r="H114" s="1868"/>
      <c r="I114" s="1868"/>
      <c r="J114" s="1869"/>
      <c r="K114" s="614">
        <f>K76</f>
        <v>151.65</v>
      </c>
      <c r="L114" s="568">
        <f>L76</f>
        <v>151.65</v>
      </c>
      <c r="M114" s="614">
        <f>M76</f>
        <v>151.65</v>
      </c>
    </row>
    <row r="115" spans="1:13" s="574" customFormat="1">
      <c r="A115" s="1867" t="s">
        <v>190</v>
      </c>
      <c r="B115" s="1868"/>
      <c r="C115" s="1868"/>
      <c r="D115" s="1868"/>
      <c r="E115" s="1868"/>
      <c r="F115" s="1868"/>
      <c r="G115" s="1868"/>
      <c r="H115" s="1868"/>
      <c r="I115" s="1868"/>
      <c r="J115" s="1869"/>
      <c r="K115" s="614">
        <f>K100</f>
        <v>476.6</v>
      </c>
      <c r="L115" s="568">
        <f>L100</f>
        <v>476.6</v>
      </c>
      <c r="M115" s="614">
        <f>M100</f>
        <v>476.6</v>
      </c>
    </row>
    <row r="116" spans="1:13" s="574" customFormat="1">
      <c r="A116" s="1867" t="s">
        <v>191</v>
      </c>
      <c r="B116" s="1868"/>
      <c r="C116" s="1868"/>
      <c r="D116" s="1868"/>
      <c r="E116" s="1868"/>
      <c r="F116" s="1868"/>
      <c r="G116" s="1868"/>
      <c r="H116" s="1868"/>
      <c r="I116" s="1868"/>
      <c r="J116" s="1869"/>
      <c r="K116" s="660">
        <f>K109</f>
        <v>146.80138888888888</v>
      </c>
      <c r="L116" s="1360">
        <f>L109</f>
        <v>146.80138888888888</v>
      </c>
      <c r="M116" s="660">
        <f>M109</f>
        <v>146.80138888888888</v>
      </c>
    </row>
    <row r="117" spans="1:13" s="574" customFormat="1">
      <c r="A117" s="1955" t="s">
        <v>76</v>
      </c>
      <c r="B117" s="1956"/>
      <c r="C117" s="1956"/>
      <c r="D117" s="1956"/>
      <c r="E117" s="1956"/>
      <c r="F117" s="1956"/>
      <c r="G117" s="1956"/>
      <c r="H117" s="1956"/>
      <c r="I117" s="1956"/>
      <c r="J117" s="606"/>
      <c r="K117" s="582">
        <f>SUM(K112:K116)</f>
        <v>4746.6677888888889</v>
      </c>
      <c r="L117" s="573">
        <f>SUM(L112:L116)</f>
        <v>4746.6677888888889</v>
      </c>
      <c r="M117" s="582">
        <f>SUM(M112:M116)</f>
        <v>4746.6677888888889</v>
      </c>
    </row>
    <row r="118" spans="1:13" s="574" customFormat="1" ht="51" customHeight="1">
      <c r="K118" s="575"/>
      <c r="L118" s="576"/>
      <c r="M118" s="575"/>
    </row>
    <row r="119" spans="1:13" s="574" customFormat="1">
      <c r="A119" s="1927" t="s">
        <v>203</v>
      </c>
      <c r="B119" s="1928"/>
      <c r="C119" s="1928"/>
      <c r="D119" s="1928"/>
      <c r="E119" s="1928"/>
      <c r="F119" s="1928"/>
      <c r="G119" s="1928"/>
      <c r="H119" s="1928"/>
      <c r="I119" s="1928"/>
      <c r="J119" s="1984"/>
      <c r="K119" s="1914" t="s">
        <v>143</v>
      </c>
      <c r="L119" s="2008" t="s">
        <v>143</v>
      </c>
      <c r="M119" s="1914" t="s">
        <v>143</v>
      </c>
    </row>
    <row r="120" spans="1:13" s="574" customFormat="1">
      <c r="A120" s="1908" t="s">
        <v>194</v>
      </c>
      <c r="B120" s="1909"/>
      <c r="C120" s="1909"/>
      <c r="D120" s="1909"/>
      <c r="E120" s="1909"/>
      <c r="F120" s="1909"/>
      <c r="G120" s="1909"/>
      <c r="H120" s="1909"/>
      <c r="I120" s="1909"/>
      <c r="J120" s="442" t="s">
        <v>193</v>
      </c>
      <c r="K120" s="1915"/>
      <c r="L120" s="2009"/>
      <c r="M120" s="1915"/>
    </row>
    <row r="121" spans="1:13" s="574" customFormat="1" ht="29.25" customHeight="1">
      <c r="A121" s="566" t="s">
        <v>59</v>
      </c>
      <c r="B121" s="1952" t="s">
        <v>235</v>
      </c>
      <c r="C121" s="1973"/>
      <c r="D121" s="1973"/>
      <c r="E121" s="1973"/>
      <c r="F121" s="1973"/>
      <c r="G121" s="1973"/>
      <c r="H121" s="1973"/>
      <c r="I121" s="1974"/>
      <c r="J121" s="1479">
        <f>'Postos LIMPEZA'!J121</f>
        <v>0.03</v>
      </c>
      <c r="K121" s="1367">
        <f>ROUND($J121*K$117,2)</f>
        <v>142.4</v>
      </c>
      <c r="L121" s="1366">
        <f>ROUND($J121*L$117,2)</f>
        <v>142.4</v>
      </c>
      <c r="M121" s="1367">
        <f>ROUND($J121*M$117,2)</f>
        <v>142.4</v>
      </c>
    </row>
    <row r="122" spans="1:13" s="574" customFormat="1" ht="55.5" customHeight="1">
      <c r="A122" s="566" t="s">
        <v>61</v>
      </c>
      <c r="B122" s="1952" t="s">
        <v>236</v>
      </c>
      <c r="C122" s="1953"/>
      <c r="D122" s="1953"/>
      <c r="E122" s="1953"/>
      <c r="F122" s="1953"/>
      <c r="G122" s="1953"/>
      <c r="H122" s="1953"/>
      <c r="I122" s="1954"/>
      <c r="J122" s="1479">
        <f>'Postos LIMPEZA'!J122</f>
        <v>6.7900000000000002E-2</v>
      </c>
      <c r="K122" s="1367">
        <f>ROUND($J122*(K$117+K$121),2)</f>
        <v>331.97</v>
      </c>
      <c r="L122" s="1366">
        <f>ROUND($J122*(L$117+L$121),2)</f>
        <v>331.97</v>
      </c>
      <c r="M122" s="1367">
        <f>ROUND($J122*(M$117+M$121),2)</f>
        <v>331.97</v>
      </c>
    </row>
    <row r="123" spans="1:13" s="574" customFormat="1">
      <c r="A123" s="1970" t="s">
        <v>63</v>
      </c>
      <c r="B123" s="1892" t="s">
        <v>195</v>
      </c>
      <c r="C123" s="1893"/>
      <c r="D123" s="1893"/>
      <c r="E123" s="1893"/>
      <c r="F123" s="1893"/>
      <c r="G123" s="1893"/>
      <c r="H123" s="1893"/>
      <c r="I123" s="2022"/>
      <c r="J123" s="661"/>
      <c r="K123" s="662">
        <f>ROUND(($J124+$J125+$J126+K127)/(1-($J124+$J125+$J126+K127))*(K117+K121+K122),2)</f>
        <v>661.82</v>
      </c>
      <c r="L123" s="663">
        <f>ROUND(($J124+$J125+$J126+L127)/(1-($J124+$J125+$J126+L127))*(L117+L121+L122),2)</f>
        <v>661.82</v>
      </c>
      <c r="M123" s="662">
        <f>ROUND(($J124+$J125+$J126+M127)/(1-($J124+$J125+$J126+M127))*(M117+M121+M122),2)</f>
        <v>867.64</v>
      </c>
    </row>
    <row r="124" spans="1:13" s="574" customFormat="1">
      <c r="A124" s="1971"/>
      <c r="B124" s="1961" t="s">
        <v>491</v>
      </c>
      <c r="C124" s="1962"/>
      <c r="D124" s="1962"/>
      <c r="E124" s="1963"/>
      <c r="F124" s="585" t="s">
        <v>198</v>
      </c>
      <c r="G124" s="604"/>
      <c r="H124" s="604"/>
      <c r="I124" s="606"/>
      <c r="J124" s="1480">
        <f>'Postos LIMPEZA'!J124</f>
        <v>1.6500000000000001E-2</v>
      </c>
      <c r="K124" s="664">
        <f>ROUND(($J124)*K139,2)</f>
        <v>97.07</v>
      </c>
      <c r="L124" s="665">
        <f>ROUND(($J124)*L139,2)</f>
        <v>97.07</v>
      </c>
      <c r="M124" s="664">
        <f>ROUND(($J124)*M139,2)</f>
        <v>100.46</v>
      </c>
    </row>
    <row r="125" spans="1:13" s="574" customFormat="1">
      <c r="A125" s="1971"/>
      <c r="B125" s="1964"/>
      <c r="C125" s="1965"/>
      <c r="D125" s="1965"/>
      <c r="E125" s="1966"/>
      <c r="F125" s="585" t="s">
        <v>199</v>
      </c>
      <c r="G125" s="604"/>
      <c r="H125" s="604"/>
      <c r="I125" s="606"/>
      <c r="J125" s="1480">
        <f>'Postos LIMPEZA'!J125</f>
        <v>7.5999999999999998E-2</v>
      </c>
      <c r="K125" s="664">
        <f>ROUND(($J125)*K139,2)</f>
        <v>447.1</v>
      </c>
      <c r="L125" s="665">
        <f>ROUND(($J125)*L139,2)</f>
        <v>447.1</v>
      </c>
      <c r="M125" s="664">
        <f>ROUND(($J125)*M139,2)</f>
        <v>462.74</v>
      </c>
    </row>
    <row r="126" spans="1:13" s="574" customFormat="1">
      <c r="A126" s="1972"/>
      <c r="B126" s="1967"/>
      <c r="C126" s="1968"/>
      <c r="D126" s="1968"/>
      <c r="E126" s="1969"/>
      <c r="F126" s="585"/>
      <c r="G126" s="1364"/>
      <c r="H126" s="1364"/>
      <c r="I126" s="666"/>
      <c r="J126" s="1480">
        <f>'Postos LIMPEZA'!J126</f>
        <v>0</v>
      </c>
      <c r="K126" s="667">
        <f>ROUND($J126*K139,2)</f>
        <v>0</v>
      </c>
      <c r="L126" s="668">
        <f>ROUND($J126*L139,2)</f>
        <v>0</v>
      </c>
      <c r="M126" s="667">
        <f>ROUND($J126*M139,2)</f>
        <v>0</v>
      </c>
    </row>
    <row r="127" spans="1:13" s="673" customFormat="1">
      <c r="A127" s="1972"/>
      <c r="B127" s="1961" t="s">
        <v>492</v>
      </c>
      <c r="C127" s="1962"/>
      <c r="D127" s="1962"/>
      <c r="E127" s="1963"/>
      <c r="F127" s="2016" t="s">
        <v>238</v>
      </c>
      <c r="G127" s="2017"/>
      <c r="H127" s="2017"/>
      <c r="I127" s="669"/>
      <c r="J127" s="670" t="s">
        <v>463</v>
      </c>
      <c r="K127" s="671">
        <f>VLOOKUP(K5,'Dados do Licitante'!$I$18:$J$41,2,0)</f>
        <v>0.02</v>
      </c>
      <c r="L127" s="672">
        <f>VLOOKUP(L5,'Dados do Licitante'!$I$18:$J$41,2,0)</f>
        <v>0.02</v>
      </c>
      <c r="M127" s="671">
        <f>VLOOKUP(M5,'Dados do Licitante'!$I$18:$J$41,2,0)</f>
        <v>0.05</v>
      </c>
    </row>
    <row r="128" spans="1:13" s="574" customFormat="1">
      <c r="A128" s="1972"/>
      <c r="B128" s="1967"/>
      <c r="C128" s="1968"/>
      <c r="D128" s="1968"/>
      <c r="E128" s="1969"/>
      <c r="F128" s="2018"/>
      <c r="G128" s="2019"/>
      <c r="H128" s="2019"/>
      <c r="I128" s="2020"/>
      <c r="J128" s="2021"/>
      <c r="K128" s="664">
        <f>K127*K139</f>
        <v>117.65719999999999</v>
      </c>
      <c r="L128" s="665">
        <f>L127*L139</f>
        <v>117.65715577777777</v>
      </c>
      <c r="M128" s="664">
        <f>M127*M139</f>
        <v>304.43388944444445</v>
      </c>
    </row>
    <row r="129" spans="1:13" s="574" customFormat="1">
      <c r="A129" s="1873" t="s">
        <v>76</v>
      </c>
      <c r="B129" s="1874"/>
      <c r="C129" s="1874"/>
      <c r="D129" s="1874"/>
      <c r="E129" s="1874"/>
      <c r="F129" s="1874"/>
      <c r="G129" s="1874"/>
      <c r="H129" s="1874"/>
      <c r="I129" s="1874"/>
      <c r="J129" s="653"/>
      <c r="K129" s="674">
        <f>SUM(K121:K123)</f>
        <v>1136.19</v>
      </c>
      <c r="L129" s="675">
        <f>SUM(L121:L123)</f>
        <v>1136.19</v>
      </c>
      <c r="M129" s="674">
        <f>SUM(M121:M123)</f>
        <v>1342.01</v>
      </c>
    </row>
    <row r="130" spans="1:13" s="574" customFormat="1" ht="51" customHeight="1">
      <c r="K130" s="575"/>
      <c r="L130" s="576"/>
      <c r="M130" s="575"/>
    </row>
    <row r="131" spans="1:13">
      <c r="A131" s="1870" t="s">
        <v>202</v>
      </c>
      <c r="B131" s="1871"/>
      <c r="C131" s="1871"/>
      <c r="D131" s="1871"/>
      <c r="E131" s="1871"/>
      <c r="F131" s="1871"/>
      <c r="G131" s="1871"/>
      <c r="H131" s="1871"/>
      <c r="I131" s="1871"/>
      <c r="J131" s="1872"/>
      <c r="K131" s="564" t="s">
        <v>143</v>
      </c>
      <c r="L131" s="1357" t="s">
        <v>143</v>
      </c>
      <c r="M131" s="564" t="s">
        <v>143</v>
      </c>
    </row>
    <row r="132" spans="1:13">
      <c r="A132" s="1867" t="s">
        <v>187</v>
      </c>
      <c r="B132" s="1868"/>
      <c r="C132" s="1868"/>
      <c r="D132" s="1868"/>
      <c r="E132" s="1868"/>
      <c r="F132" s="1868"/>
      <c r="G132" s="1868"/>
      <c r="H132" s="1868"/>
      <c r="I132" s="1868"/>
      <c r="J132" s="1869"/>
      <c r="K132" s="614">
        <f>K13</f>
        <v>2081.25</v>
      </c>
      <c r="L132" s="568">
        <f>L13</f>
        <v>2081.25</v>
      </c>
      <c r="M132" s="614">
        <f>M13</f>
        <v>2081.25</v>
      </c>
    </row>
    <row r="133" spans="1:13">
      <c r="A133" s="1867" t="s">
        <v>188</v>
      </c>
      <c r="B133" s="1868"/>
      <c r="C133" s="1868"/>
      <c r="D133" s="1868"/>
      <c r="E133" s="1868"/>
      <c r="F133" s="1868"/>
      <c r="G133" s="1868"/>
      <c r="H133" s="1868"/>
      <c r="I133" s="1868"/>
      <c r="J133" s="1869"/>
      <c r="K133" s="614">
        <f>K65</f>
        <v>1890.3663999999999</v>
      </c>
      <c r="L133" s="568">
        <f>L65</f>
        <v>1890.3663999999999</v>
      </c>
      <c r="M133" s="614">
        <f>M65</f>
        <v>1890.3663999999999</v>
      </c>
    </row>
    <row r="134" spans="1:13">
      <c r="A134" s="1867" t="s">
        <v>189</v>
      </c>
      <c r="B134" s="1868"/>
      <c r="C134" s="1868"/>
      <c r="D134" s="1868"/>
      <c r="E134" s="1868"/>
      <c r="F134" s="1868"/>
      <c r="G134" s="1868"/>
      <c r="H134" s="1868"/>
      <c r="I134" s="1868"/>
      <c r="J134" s="1869"/>
      <c r="K134" s="614">
        <f>K76</f>
        <v>151.65</v>
      </c>
      <c r="L134" s="568">
        <f>L76</f>
        <v>151.65</v>
      </c>
      <c r="M134" s="614">
        <f>M76</f>
        <v>151.65</v>
      </c>
    </row>
    <row r="135" spans="1:13">
      <c r="A135" s="1867" t="s">
        <v>190</v>
      </c>
      <c r="B135" s="1868"/>
      <c r="C135" s="1868"/>
      <c r="D135" s="1868"/>
      <c r="E135" s="1868"/>
      <c r="F135" s="1868"/>
      <c r="G135" s="1868"/>
      <c r="H135" s="1868"/>
      <c r="I135" s="1868"/>
      <c r="J135" s="1869"/>
      <c r="K135" s="614">
        <f>K100</f>
        <v>476.6</v>
      </c>
      <c r="L135" s="568">
        <f>L100</f>
        <v>476.6</v>
      </c>
      <c r="M135" s="614">
        <f>M100</f>
        <v>476.6</v>
      </c>
    </row>
    <row r="136" spans="1:13">
      <c r="A136" s="1867" t="s">
        <v>191</v>
      </c>
      <c r="B136" s="1868"/>
      <c r="C136" s="1868"/>
      <c r="D136" s="1868"/>
      <c r="E136" s="1868"/>
      <c r="F136" s="1868"/>
      <c r="G136" s="1868"/>
      <c r="H136" s="1868"/>
      <c r="I136" s="1868"/>
      <c r="J136" s="1869"/>
      <c r="K136" s="614">
        <f>K109</f>
        <v>146.80138888888888</v>
      </c>
      <c r="L136" s="568">
        <f>L109</f>
        <v>146.80138888888888</v>
      </c>
      <c r="M136" s="614">
        <f>M109</f>
        <v>146.80138888888888</v>
      </c>
    </row>
    <row r="137" spans="1:13">
      <c r="A137" s="1955" t="s">
        <v>76</v>
      </c>
      <c r="B137" s="1956"/>
      <c r="C137" s="1956"/>
      <c r="D137" s="1956"/>
      <c r="E137" s="1956"/>
      <c r="F137" s="1956"/>
      <c r="G137" s="1956"/>
      <c r="H137" s="1956"/>
      <c r="I137" s="1956"/>
      <c r="J137" s="606"/>
      <c r="K137" s="614">
        <f>SUM(K132:K136)</f>
        <v>4746.6677888888889</v>
      </c>
      <c r="L137" s="568">
        <f>SUM(L132:L136)</f>
        <v>4746.6677888888889</v>
      </c>
      <c r="M137" s="614">
        <f>SUM(M132:M136)</f>
        <v>4746.6677888888889</v>
      </c>
    </row>
    <row r="138" spans="1:13">
      <c r="A138" s="1867" t="s">
        <v>203</v>
      </c>
      <c r="B138" s="1868"/>
      <c r="C138" s="1868"/>
      <c r="D138" s="1868"/>
      <c r="E138" s="1868"/>
      <c r="F138" s="1868"/>
      <c r="G138" s="1868"/>
      <c r="H138" s="1868"/>
      <c r="I138" s="1868"/>
      <c r="J138" s="1869"/>
      <c r="K138" s="614">
        <f>K129</f>
        <v>1136.19</v>
      </c>
      <c r="L138" s="568">
        <f>L129</f>
        <v>1136.19</v>
      </c>
      <c r="M138" s="614">
        <f>M129</f>
        <v>1342.01</v>
      </c>
    </row>
    <row r="139" spans="1:13" ht="12" customHeight="1">
      <c r="A139" s="1981" t="s">
        <v>970</v>
      </c>
      <c r="B139" s="1982"/>
      <c r="C139" s="1982"/>
      <c r="D139" s="1982"/>
      <c r="E139" s="1982"/>
      <c r="F139" s="1982"/>
      <c r="G139" s="1982"/>
      <c r="H139" s="1982"/>
      <c r="I139" s="1982"/>
      <c r="J139" s="1983"/>
      <c r="K139" s="381">
        <f>ROUND((K137+K138),2)</f>
        <v>5882.86</v>
      </c>
      <c r="L139" s="382">
        <f>L137+L138</f>
        <v>5882.8577888888885</v>
      </c>
      <c r="M139" s="381">
        <f>M137+M138</f>
        <v>6088.6777888888892</v>
      </c>
    </row>
    <row r="140" spans="1:13" s="574" customFormat="1" ht="51" customHeight="1">
      <c r="A140" s="1986"/>
      <c r="B140" s="1986"/>
      <c r="C140" s="1986"/>
      <c r="D140" s="1986"/>
      <c r="E140" s="1986"/>
      <c r="F140" s="1986"/>
      <c r="G140" s="1986"/>
      <c r="H140" s="1986"/>
      <c r="I140" s="1986"/>
      <c r="J140" s="1986"/>
      <c r="K140" s="575"/>
      <c r="L140" s="576"/>
      <c r="M140" s="575"/>
    </row>
    <row r="141" spans="1:13">
      <c r="A141" s="1985" t="s">
        <v>204</v>
      </c>
      <c r="B141" s="1985"/>
      <c r="C141" s="1985"/>
      <c r="D141" s="1985"/>
      <c r="E141" s="1985"/>
      <c r="F141" s="1985"/>
      <c r="G141" s="1985"/>
      <c r="H141" s="1985"/>
      <c r="I141" s="1985"/>
      <c r="J141" s="1985"/>
      <c r="K141" s="381">
        <v>0</v>
      </c>
      <c r="L141" s="404">
        <v>0</v>
      </c>
      <c r="M141" s="381">
        <v>0</v>
      </c>
    </row>
    <row r="142" spans="1:13" s="677" customFormat="1" ht="115.5" customHeight="1">
      <c r="A142" s="1986" t="s">
        <v>1012</v>
      </c>
      <c r="B142" s="1986"/>
      <c r="C142" s="1986"/>
      <c r="D142" s="1986"/>
      <c r="E142" s="1986"/>
      <c r="F142" s="1986"/>
      <c r="G142" s="1986"/>
      <c r="H142" s="1986"/>
      <c r="I142" s="1986"/>
      <c r="J142" s="1986"/>
      <c r="K142" s="412"/>
      <c r="L142" s="407"/>
      <c r="M142" s="413"/>
    </row>
    <row r="143" spans="1:13">
      <c r="A143" s="2007" t="s">
        <v>494</v>
      </c>
      <c r="B143" s="2007"/>
      <c r="C143" s="2007"/>
      <c r="D143" s="2007"/>
      <c r="E143" s="2007"/>
      <c r="F143" s="2007"/>
      <c r="G143" s="2007"/>
      <c r="H143" s="2007"/>
      <c r="I143" s="2007"/>
      <c r="J143" s="2007"/>
      <c r="K143" s="564" t="s">
        <v>143</v>
      </c>
      <c r="L143" s="1357" t="s">
        <v>143</v>
      </c>
      <c r="M143" s="564" t="s">
        <v>143</v>
      </c>
    </row>
    <row r="144" spans="1:13" ht="62.25" customHeight="1">
      <c r="A144" s="1978" t="s">
        <v>1090</v>
      </c>
      <c r="B144" s="1979"/>
      <c r="C144" s="1979"/>
      <c r="D144" s="1979"/>
      <c r="E144" s="1979"/>
      <c r="F144" s="1979"/>
      <c r="G144" s="1979"/>
      <c r="H144" s="1979"/>
      <c r="I144" s="1979"/>
      <c r="J144" s="1980"/>
      <c r="K144" s="424">
        <f>ROUND((K145+K146+K148),2)</f>
        <v>556.34</v>
      </c>
      <c r="L144" s="382">
        <f t="shared" ref="L144:M144" si="4">ROUND((L145+L146+L148),2)</f>
        <v>556.34</v>
      </c>
      <c r="M144" s="381">
        <f t="shared" si="4"/>
        <v>556.34</v>
      </c>
    </row>
    <row r="145" spans="1:13" ht="12" customHeight="1">
      <c r="A145" s="1958" t="s">
        <v>1091</v>
      </c>
      <c r="B145" s="1959"/>
      <c r="C145" s="1959"/>
      <c r="D145" s="1959"/>
      <c r="E145" s="1959"/>
      <c r="F145" s="1959"/>
      <c r="G145" s="1959"/>
      <c r="H145" s="1959"/>
      <c r="I145" s="1959"/>
      <c r="J145" s="1960"/>
      <c r="K145" s="423">
        <f>ROUND(K17,2)</f>
        <v>173.44</v>
      </c>
      <c r="L145" s="404">
        <f t="shared" ref="L145:M145" si="5">ROUND(L17,2)</f>
        <v>173.44</v>
      </c>
      <c r="M145" s="408">
        <f t="shared" si="5"/>
        <v>173.44</v>
      </c>
    </row>
    <row r="146" spans="1:13" ht="12" customHeight="1">
      <c r="A146" s="1958" t="s">
        <v>1092</v>
      </c>
      <c r="B146" s="1959"/>
      <c r="C146" s="1959"/>
      <c r="D146" s="1959"/>
      <c r="E146" s="1959"/>
      <c r="F146" s="1959"/>
      <c r="G146" s="1959"/>
      <c r="H146" s="1959"/>
      <c r="I146" s="1959"/>
      <c r="J146" s="1960"/>
      <c r="K146" s="408">
        <f>ROUND(K19,2)</f>
        <v>231.25</v>
      </c>
      <c r="L146" s="404">
        <f t="shared" ref="L146:M146" si="6">ROUND(L19,2)</f>
        <v>231.25</v>
      </c>
      <c r="M146" s="408">
        <f t="shared" si="6"/>
        <v>231.25</v>
      </c>
    </row>
    <row r="147" spans="1:13" ht="12" customHeight="1">
      <c r="A147" s="1975" t="s">
        <v>1093</v>
      </c>
      <c r="B147" s="1976"/>
      <c r="C147" s="1976"/>
      <c r="D147" s="1976"/>
      <c r="E147" s="1976"/>
      <c r="F147" s="1976"/>
      <c r="G147" s="1976"/>
      <c r="H147" s="1976"/>
      <c r="I147" s="1976"/>
      <c r="J147" s="1977"/>
      <c r="K147" s="1569">
        <f>SUM(K145:K146)*$J$32</f>
        <v>148.92592000000002</v>
      </c>
      <c r="L147" s="1570">
        <f t="shared" ref="L147:M147" si="7">SUM(L145:L146)*$J$32</f>
        <v>148.92592000000002</v>
      </c>
      <c r="M147" s="1569">
        <f t="shared" si="7"/>
        <v>148.92592000000002</v>
      </c>
    </row>
    <row r="148" spans="1:13" ht="12" customHeight="1">
      <c r="A148" s="1958" t="s">
        <v>1094</v>
      </c>
      <c r="B148" s="1959"/>
      <c r="C148" s="1959"/>
      <c r="D148" s="1959"/>
      <c r="E148" s="1959"/>
      <c r="F148" s="1959"/>
      <c r="G148" s="1959"/>
      <c r="H148" s="1959"/>
      <c r="I148" s="1959"/>
      <c r="J148" s="1960"/>
      <c r="K148" s="408">
        <f>ROUND(K76,2)</f>
        <v>151.65</v>
      </c>
      <c r="L148" s="404">
        <f t="shared" ref="L148:M148" si="8">ROUND(L76,2)</f>
        <v>151.65</v>
      </c>
      <c r="M148" s="408">
        <f t="shared" si="8"/>
        <v>151.65</v>
      </c>
    </row>
    <row r="149" spans="1:13" s="677" customFormat="1" ht="51" customHeight="1">
      <c r="A149" s="1986" t="s">
        <v>1095</v>
      </c>
      <c r="B149" s="1986"/>
      <c r="C149" s="1986"/>
      <c r="D149" s="1986"/>
      <c r="E149" s="1986"/>
      <c r="F149" s="1986"/>
      <c r="G149" s="1986"/>
      <c r="H149" s="1986"/>
      <c r="I149" s="1986"/>
      <c r="J149" s="1986"/>
      <c r="K149" s="413"/>
      <c r="L149" s="411"/>
      <c r="M149" s="413"/>
    </row>
    <row r="150" spans="1:13" s="558" customFormat="1">
      <c r="A150" s="1946"/>
      <c r="B150" s="1947"/>
      <c r="C150" s="1947"/>
      <c r="D150" s="1947"/>
      <c r="E150" s="1947"/>
      <c r="F150" s="1947"/>
      <c r="G150" s="1947"/>
      <c r="H150" s="1947"/>
      <c r="I150" s="1947"/>
      <c r="J150" s="1948"/>
      <c r="K150" s="409"/>
      <c r="L150" s="410"/>
      <c r="M150" s="409"/>
    </row>
    <row r="151" spans="1:13" s="558" customFormat="1">
      <c r="K151" s="594"/>
      <c r="L151" s="550"/>
      <c r="M151" s="1294"/>
    </row>
    <row r="152" spans="1:13" s="558" customFormat="1" hidden="1">
      <c r="A152" s="565"/>
      <c r="B152" s="565"/>
      <c r="C152" s="565"/>
      <c r="D152" s="565"/>
      <c r="E152" s="565"/>
      <c r="F152" s="565"/>
      <c r="G152" s="565"/>
      <c r="H152" s="565"/>
      <c r="I152" s="618"/>
      <c r="J152" s="565"/>
      <c r="K152" s="1289" t="str">
        <f t="shared" ref="K152:M152" si="9">K7</f>
        <v>SEDE_COP</v>
      </c>
      <c r="L152" s="1290" t="str">
        <f t="shared" si="9"/>
        <v>CONG_COP</v>
      </c>
      <c r="M152" s="1289" t="str">
        <f t="shared" si="9"/>
        <v>GUAR_COP</v>
      </c>
    </row>
    <row r="153" spans="1:13" s="558" customFormat="1" hidden="1">
      <c r="A153" s="565"/>
      <c r="B153" s="565"/>
      <c r="C153" s="565"/>
      <c r="D153" s="565"/>
      <c r="E153" s="565"/>
      <c r="F153" s="565"/>
      <c r="G153" s="565"/>
      <c r="H153" s="565"/>
      <c r="I153" s="618"/>
      <c r="J153" s="565"/>
      <c r="K153" s="1356">
        <f>'Nº Funcionários COPA'!G8</f>
        <v>8</v>
      </c>
      <c r="L153" s="1355">
        <f>'Nº Funcionários COPA'!G9</f>
        <v>1</v>
      </c>
      <c r="M153" s="1356">
        <f>'Nº Funcionários COPA'!G10</f>
        <v>1</v>
      </c>
    </row>
    <row r="154" spans="1:13" s="558" customFormat="1" hidden="1">
      <c r="A154" s="565"/>
      <c r="B154" s="565"/>
      <c r="C154" s="565"/>
      <c r="D154" s="565"/>
      <c r="E154" s="565"/>
      <c r="F154" s="565"/>
      <c r="G154" s="565"/>
      <c r="H154" s="565"/>
      <c r="I154" s="1292" t="s">
        <v>1013</v>
      </c>
      <c r="J154" s="1305">
        <f>SUM(K154:M154)</f>
        <v>10</v>
      </c>
      <c r="K154" s="1356">
        <f>K153</f>
        <v>8</v>
      </c>
      <c r="L154" s="1355">
        <f t="shared" ref="L154:M154" si="10">L153</f>
        <v>1</v>
      </c>
      <c r="M154" s="1356">
        <f t="shared" si="10"/>
        <v>1</v>
      </c>
    </row>
    <row r="155" spans="1:13" s="558" customFormat="1" hidden="1">
      <c r="A155" s="565"/>
      <c r="B155" s="565"/>
      <c r="C155" s="565"/>
      <c r="D155" s="565"/>
      <c r="E155" s="565"/>
      <c r="F155" s="565"/>
      <c r="G155" s="565"/>
      <c r="H155" s="565"/>
      <c r="I155" s="618"/>
      <c r="J155" s="1368"/>
      <c r="K155" s="1370">
        <f>K139*K154</f>
        <v>47062.879999999997</v>
      </c>
      <c r="L155" s="1372">
        <f t="shared" ref="L155:M155" si="11">L139*L154</f>
        <v>5882.8577888888885</v>
      </c>
      <c r="M155" s="1370">
        <f t="shared" si="11"/>
        <v>6088.6777888888892</v>
      </c>
    </row>
    <row r="156" spans="1:13" s="558" customFormat="1" ht="12.75" hidden="1">
      <c r="A156" s="565"/>
      <c r="B156" s="565"/>
      <c r="C156" s="565"/>
      <c r="D156" s="565"/>
      <c r="E156" s="565"/>
      <c r="F156" s="565"/>
      <c r="G156" s="565"/>
      <c r="H156" s="565"/>
      <c r="I156" s="618"/>
      <c r="J156" s="1292" t="s">
        <v>992</v>
      </c>
      <c r="K156" s="1371">
        <f>K155</f>
        <v>47062.879999999997</v>
      </c>
      <c r="L156" s="1373">
        <f>L155</f>
        <v>5882.8577888888885</v>
      </c>
      <c r="M156" s="1371">
        <f t="shared" ref="M156" si="12">M155</f>
        <v>6088.6777888888892</v>
      </c>
    </row>
    <row r="157" spans="1:13" s="558" customFormat="1" hidden="1">
      <c r="A157" s="565"/>
      <c r="B157" s="565"/>
      <c r="C157" s="565"/>
      <c r="D157" s="565"/>
      <c r="E157" s="565"/>
      <c r="F157" s="565"/>
      <c r="G157" s="565"/>
      <c r="H157" s="565"/>
      <c r="I157" s="618"/>
      <c r="J157" s="1292" t="s">
        <v>993</v>
      </c>
      <c r="K157" s="675">
        <f>SUM(K156:M156)</f>
        <v>59034.415577777778</v>
      </c>
      <c r="L157" s="1304"/>
      <c r="M157" s="1295"/>
    </row>
    <row r="158" spans="1:13" s="558" customFormat="1" hidden="1">
      <c r="A158" s="565"/>
      <c r="B158" s="565"/>
      <c r="C158" s="565"/>
      <c r="D158" s="565"/>
      <c r="E158" s="565"/>
      <c r="F158" s="565"/>
      <c r="G158" s="565"/>
      <c r="H158" s="565"/>
      <c r="I158" s="618"/>
      <c r="J158" s="565"/>
      <c r="K158" s="1295"/>
      <c r="L158" s="1304"/>
      <c r="M158" s="1295"/>
    </row>
    <row r="159" spans="1:13" s="558" customFormat="1" hidden="1">
      <c r="A159" s="565"/>
      <c r="B159" s="565"/>
      <c r="C159" s="565"/>
      <c r="D159" s="565"/>
      <c r="E159" s="565"/>
      <c r="F159" s="565"/>
      <c r="G159" s="565"/>
      <c r="H159" s="565"/>
      <c r="I159" s="618"/>
      <c r="J159" s="1292" t="s">
        <v>994</v>
      </c>
      <c r="K159" s="1374">
        <v>0</v>
      </c>
      <c r="L159" s="1375">
        <v>0</v>
      </c>
      <c r="M159" s="1374">
        <v>0</v>
      </c>
    </row>
    <row r="160" spans="1:13" s="558" customFormat="1" hidden="1">
      <c r="A160" s="565"/>
      <c r="B160" s="565"/>
      <c r="C160" s="565"/>
      <c r="D160" s="565"/>
      <c r="E160" s="565"/>
      <c r="F160" s="565"/>
      <c r="G160" s="565"/>
      <c r="H160" s="565"/>
      <c r="I160" s="618"/>
      <c r="J160" s="1292" t="s">
        <v>995</v>
      </c>
      <c r="K160" s="1376">
        <f>K156-K159</f>
        <v>47062.879999999997</v>
      </c>
      <c r="L160" s="1377">
        <f t="shared" ref="L160:M160" si="13">L156-L159</f>
        <v>5882.8577888888885</v>
      </c>
      <c r="M160" s="1376">
        <f t="shared" si="13"/>
        <v>6088.6777888888892</v>
      </c>
    </row>
    <row r="161" spans="1:13" s="558" customFormat="1" hidden="1">
      <c r="A161" s="565"/>
      <c r="B161" s="565"/>
      <c r="C161" s="565"/>
      <c r="D161" s="565"/>
      <c r="E161" s="565"/>
      <c r="F161" s="565"/>
      <c r="G161" s="565"/>
      <c r="H161" s="565"/>
      <c r="I161" s="618"/>
      <c r="J161" s="1292" t="s">
        <v>996</v>
      </c>
      <c r="K161" s="1374">
        <v>0</v>
      </c>
      <c r="L161" s="1375">
        <v>0</v>
      </c>
      <c r="M161" s="1374">
        <v>0</v>
      </c>
    </row>
    <row r="162" spans="1:13" s="558" customFormat="1" hidden="1">
      <c r="A162" s="565"/>
      <c r="B162" s="565"/>
      <c r="C162" s="565"/>
      <c r="D162" s="565"/>
      <c r="E162" s="565"/>
      <c r="F162" s="565"/>
      <c r="G162" s="565"/>
      <c r="H162" s="565"/>
      <c r="I162" s="618"/>
      <c r="J162" s="1292" t="s">
        <v>989</v>
      </c>
      <c r="K162" s="1376">
        <f>K160-K161</f>
        <v>47062.879999999997</v>
      </c>
      <c r="L162" s="1377">
        <f t="shared" ref="L162:M162" si="14">L160-L161</f>
        <v>5882.8577888888885</v>
      </c>
      <c r="M162" s="1376">
        <f t="shared" si="14"/>
        <v>6088.6777888888892</v>
      </c>
    </row>
    <row r="163" spans="1:13" s="558" customFormat="1" hidden="1">
      <c r="A163" s="565"/>
      <c r="B163" s="565"/>
      <c r="C163" s="565"/>
      <c r="D163" s="565"/>
      <c r="E163" s="565"/>
      <c r="F163" s="565"/>
      <c r="G163" s="565"/>
      <c r="H163" s="565"/>
      <c r="I163" s="618"/>
      <c r="J163" s="1292"/>
      <c r="K163" s="1378"/>
      <c r="L163" s="1379"/>
      <c r="M163" s="1378"/>
    </row>
    <row r="164" spans="1:13" s="558" customFormat="1" hidden="1">
      <c r="A164" s="565"/>
      <c r="B164" s="565"/>
      <c r="C164" s="565"/>
      <c r="D164" s="565"/>
      <c r="E164" s="565"/>
      <c r="F164" s="565"/>
      <c r="G164" s="565"/>
      <c r="H164" s="565"/>
      <c r="I164" s="618"/>
      <c r="J164" s="565"/>
      <c r="K164" s="1380">
        <f>K144*K154</f>
        <v>4450.72</v>
      </c>
      <c r="L164" s="1372">
        <f t="shared" ref="L164:M164" si="15">L144*L154</f>
        <v>556.34</v>
      </c>
      <c r="M164" s="1370">
        <f t="shared" si="15"/>
        <v>556.34</v>
      </c>
    </row>
    <row r="165" spans="1:13" s="558" customFormat="1" hidden="1">
      <c r="A165" s="565"/>
      <c r="B165" s="565"/>
      <c r="C165" s="565"/>
      <c r="D165" s="565"/>
      <c r="E165" s="565"/>
      <c r="F165" s="565"/>
      <c r="G165" s="565"/>
      <c r="H165" s="565"/>
      <c r="I165" s="618"/>
      <c r="J165" s="1292" t="s">
        <v>997</v>
      </c>
      <c r="K165" s="1376">
        <f>K164</f>
        <v>4450.72</v>
      </c>
      <c r="L165" s="1377">
        <f>L164</f>
        <v>556.34</v>
      </c>
      <c r="M165" s="1376">
        <f>M164</f>
        <v>556.34</v>
      </c>
    </row>
    <row r="166" spans="1:13" s="558" customFormat="1" hidden="1">
      <c r="A166" s="565"/>
      <c r="B166" s="565"/>
      <c r="C166" s="565"/>
      <c r="D166" s="565"/>
      <c r="E166" s="565"/>
      <c r="F166" s="565"/>
      <c r="G166" s="565"/>
      <c r="H166" s="565"/>
      <c r="I166" s="618"/>
      <c r="J166" s="1292" t="s">
        <v>998</v>
      </c>
      <c r="K166" s="675">
        <f>SUM(K165:M165)</f>
        <v>5563.4000000000005</v>
      </c>
      <c r="L166" s="1304"/>
      <c r="M166" s="1295"/>
    </row>
    <row r="167" spans="1:13" s="558" customFormat="1" hidden="1">
      <c r="A167" s="565"/>
      <c r="B167" s="565"/>
      <c r="C167" s="565"/>
      <c r="D167" s="565"/>
      <c r="E167" s="565"/>
      <c r="F167" s="565"/>
      <c r="G167" s="565"/>
      <c r="H167" s="565"/>
      <c r="I167" s="618"/>
      <c r="J167" s="1292"/>
      <c r="K167" s="1295"/>
      <c r="L167" s="1304"/>
      <c r="M167" s="1295"/>
    </row>
    <row r="168" spans="1:13" s="558" customFormat="1" hidden="1">
      <c r="A168" s="565"/>
      <c r="B168" s="565"/>
      <c r="C168" s="565"/>
      <c r="D168" s="565"/>
      <c r="E168" s="565"/>
      <c r="F168" s="565"/>
      <c r="G168" s="565"/>
      <c r="H168" s="565"/>
      <c r="I168" s="618"/>
      <c r="J168" s="1292"/>
      <c r="K168" s="1295"/>
      <c r="L168" s="1304"/>
      <c r="M168" s="1295"/>
    </row>
    <row r="169" spans="1:13" s="558" customFormat="1" ht="12.75" hidden="1">
      <c r="A169" s="565"/>
      <c r="B169" s="565"/>
      <c r="C169" s="565"/>
      <c r="D169" s="565"/>
      <c r="E169" s="565"/>
      <c r="F169" s="565"/>
      <c r="G169" s="565"/>
      <c r="H169" s="565"/>
      <c r="I169" s="618"/>
      <c r="J169" s="1292" t="s">
        <v>991</v>
      </c>
      <c r="K169" s="1371">
        <f>K162-K165</f>
        <v>42612.159999999996</v>
      </c>
      <c r="L169" s="1373">
        <f t="shared" ref="L169:M169" si="16">L162-L165</f>
        <v>5326.5177888888884</v>
      </c>
      <c r="M169" s="1371">
        <f t="shared" si="16"/>
        <v>5532.337788888889</v>
      </c>
    </row>
    <row r="170" spans="1:13" s="558" customFormat="1" hidden="1">
      <c r="A170" s="565"/>
      <c r="B170" s="565"/>
      <c r="C170" s="565"/>
      <c r="D170" s="565"/>
      <c r="E170" s="565"/>
      <c r="F170" s="565"/>
      <c r="G170" s="565"/>
      <c r="H170" s="565"/>
      <c r="I170" s="618"/>
      <c r="J170" s="565"/>
      <c r="K170" s="1295"/>
      <c r="L170" s="1304"/>
      <c r="M170" s="1295"/>
    </row>
    <row r="171" spans="1:13" s="558" customFormat="1" hidden="1">
      <c r="K171" s="594"/>
      <c r="L171" s="550"/>
      <c r="M171" s="1294"/>
    </row>
    <row r="172" spans="1:13" hidden="1">
      <c r="K172" s="1289" t="str">
        <f>K7</f>
        <v>SEDE_COP</v>
      </c>
      <c r="L172" s="1290" t="str">
        <f>L7</f>
        <v>CONG_COP</v>
      </c>
      <c r="M172" s="1289" t="str">
        <f>M7</f>
        <v>GUAR_COP</v>
      </c>
    </row>
    <row r="173" spans="1:13" hidden="1">
      <c r="K173" s="1356">
        <f>'Nº Funcionários COPA'!G8</f>
        <v>8</v>
      </c>
      <c r="L173" s="1355">
        <f>'Nº Funcionários COPA'!G9</f>
        <v>1</v>
      </c>
      <c r="M173" s="1356">
        <f>'Nº Funcionários COPA'!G10</f>
        <v>1</v>
      </c>
    </row>
    <row r="174" spans="1:13" hidden="1">
      <c r="J174" s="1292" t="s">
        <v>971</v>
      </c>
      <c r="K174" s="1356">
        <f>K173</f>
        <v>8</v>
      </c>
      <c r="L174" s="1355">
        <f t="shared" ref="L174:M174" si="17">L173</f>
        <v>1</v>
      </c>
      <c r="M174" s="1356">
        <f t="shared" si="17"/>
        <v>1</v>
      </c>
    </row>
    <row r="175" spans="1:13" hidden="1">
      <c r="J175" s="1292" t="s">
        <v>974</v>
      </c>
      <c r="K175" s="1303">
        <f>K121*K174</f>
        <v>1139.2</v>
      </c>
      <c r="L175" s="675">
        <f>L121*L174</f>
        <v>142.4</v>
      </c>
      <c r="M175" s="1303">
        <f>M121*M174</f>
        <v>142.4</v>
      </c>
    </row>
    <row r="176" spans="1:13" hidden="1">
      <c r="J176" s="1292" t="s">
        <v>975</v>
      </c>
      <c r="K176" s="1302">
        <f>SUM(K175:M175)</f>
        <v>1424.0000000000002</v>
      </c>
      <c r="L176" s="1304"/>
      <c r="M176" s="681"/>
    </row>
    <row r="177" spans="10:13" hidden="1">
      <c r="J177" s="1292" t="s">
        <v>976</v>
      </c>
      <c r="K177" s="1303">
        <f>K122*K174</f>
        <v>2655.76</v>
      </c>
      <c r="L177" s="675">
        <f>L122*L174</f>
        <v>331.97</v>
      </c>
      <c r="M177" s="1303">
        <f>M122*M174</f>
        <v>331.97</v>
      </c>
    </row>
    <row r="178" spans="10:13" hidden="1">
      <c r="J178" s="1292" t="s">
        <v>977</v>
      </c>
      <c r="K178" s="1302">
        <f>SUM(K177:M177)</f>
        <v>3319.7000000000007</v>
      </c>
      <c r="L178" s="681"/>
      <c r="M178" s="681"/>
    </row>
    <row r="179" spans="10:13" hidden="1">
      <c r="J179" s="1292" t="s">
        <v>978</v>
      </c>
      <c r="K179" s="1302">
        <f>K176+K178</f>
        <v>4743.7000000000007</v>
      </c>
      <c r="L179" s="681"/>
      <c r="M179" s="681"/>
    </row>
  </sheetData>
  <sheetProtection algorithmName="SHA-512" hashValue="kqtpiRqLCFn3S3LdNWtxQfZHGqVo41tx7WttLyGhL7GJNj8/Sp1ZbWZ05RuWXNKGgxGlhnhmM97R53Qrygd2bg==" saltValue="vMzvTF4VieFLAVcKd4Fcvw==" spinCount="100000" sheet="1" objects="1" scenarios="1"/>
  <mergeCells count="212">
    <mergeCell ref="M55:M56"/>
    <mergeCell ref="E56:H56"/>
    <mergeCell ref="A140:J140"/>
    <mergeCell ref="A142:J142"/>
    <mergeCell ref="A129:I129"/>
    <mergeCell ref="A131:J131"/>
    <mergeCell ref="A132:J132"/>
    <mergeCell ref="A133:J133"/>
    <mergeCell ref="A134:J134"/>
    <mergeCell ref="A135:J135"/>
    <mergeCell ref="A120:I120"/>
    <mergeCell ref="B121:I121"/>
    <mergeCell ref="B122:I122"/>
    <mergeCell ref="A123:A128"/>
    <mergeCell ref="B123:I123"/>
    <mergeCell ref="B124:E126"/>
    <mergeCell ref="B127:E128"/>
    <mergeCell ref="F127:H128"/>
    <mergeCell ref="I128:J128"/>
    <mergeCell ref="A144:J144"/>
    <mergeCell ref="A145:J145"/>
    <mergeCell ref="A146:J146"/>
    <mergeCell ref="A147:J147"/>
    <mergeCell ref="A148:J148"/>
    <mergeCell ref="A150:J150"/>
    <mergeCell ref="A136:J136"/>
    <mergeCell ref="A137:I137"/>
    <mergeCell ref="A138:J138"/>
    <mergeCell ref="A139:J139"/>
    <mergeCell ref="A141:J141"/>
    <mergeCell ref="A143:J143"/>
    <mergeCell ref="A149:J149"/>
    <mergeCell ref="B104:I104"/>
    <mergeCell ref="B105:I105"/>
    <mergeCell ref="B106:I106"/>
    <mergeCell ref="B107:I107"/>
    <mergeCell ref="L102:L103"/>
    <mergeCell ref="L119:L120"/>
    <mergeCell ref="M119:M120"/>
    <mergeCell ref="A115:J115"/>
    <mergeCell ref="A116:J116"/>
    <mergeCell ref="A117:I117"/>
    <mergeCell ref="A119:J119"/>
    <mergeCell ref="K119:K120"/>
    <mergeCell ref="B108:I108"/>
    <mergeCell ref="A109:I109"/>
    <mergeCell ref="A111:J111"/>
    <mergeCell ref="A112:J112"/>
    <mergeCell ref="A113:J113"/>
    <mergeCell ref="A114:J114"/>
    <mergeCell ref="M96:M97"/>
    <mergeCell ref="B94:I94"/>
    <mergeCell ref="A96:I96"/>
    <mergeCell ref="K96:K97"/>
    <mergeCell ref="L96:L97"/>
    <mergeCell ref="M102:M103"/>
    <mergeCell ref="A98:I98"/>
    <mergeCell ref="A99:I99"/>
    <mergeCell ref="A100:I100"/>
    <mergeCell ref="A102:J102"/>
    <mergeCell ref="K102:K103"/>
    <mergeCell ref="A97:I97"/>
    <mergeCell ref="A103:I103"/>
    <mergeCell ref="A90:I90"/>
    <mergeCell ref="A92:I92"/>
    <mergeCell ref="K92:K93"/>
    <mergeCell ref="L92:L93"/>
    <mergeCell ref="A87:I87"/>
    <mergeCell ref="B88:I88"/>
    <mergeCell ref="B89:I89"/>
    <mergeCell ref="A93:I93"/>
    <mergeCell ref="M92:M93"/>
    <mergeCell ref="K86:K87"/>
    <mergeCell ref="L86:L87"/>
    <mergeCell ref="M86:M87"/>
    <mergeCell ref="A80:J80"/>
    <mergeCell ref="A81:J81"/>
    <mergeCell ref="A82:J82"/>
    <mergeCell ref="A83:I83"/>
    <mergeCell ref="A85:J85"/>
    <mergeCell ref="A86:I86"/>
    <mergeCell ref="B72:H72"/>
    <mergeCell ref="L60:L61"/>
    <mergeCell ref="M60:M61"/>
    <mergeCell ref="B74:H74"/>
    <mergeCell ref="A76:I76"/>
    <mergeCell ref="A77:J77"/>
    <mergeCell ref="A79:I79"/>
    <mergeCell ref="A62:J62"/>
    <mergeCell ref="A63:J63"/>
    <mergeCell ref="A64:J64"/>
    <mergeCell ref="A65:I65"/>
    <mergeCell ref="A67:I67"/>
    <mergeCell ref="B70:H70"/>
    <mergeCell ref="F57:I57"/>
    <mergeCell ref="A58:I58"/>
    <mergeCell ref="A60:J60"/>
    <mergeCell ref="K60:K61"/>
    <mergeCell ref="A61:J61"/>
    <mergeCell ref="A52:B54"/>
    <mergeCell ref="K52:K54"/>
    <mergeCell ref="L52:L54"/>
    <mergeCell ref="B71:H71"/>
    <mergeCell ref="A55:D56"/>
    <mergeCell ref="E55:H55"/>
    <mergeCell ref="J55:J56"/>
    <mergeCell ref="K55:K56"/>
    <mergeCell ref="L55:L56"/>
    <mergeCell ref="M47:M48"/>
    <mergeCell ref="E50:H50"/>
    <mergeCell ref="E51:H51"/>
    <mergeCell ref="M49:M51"/>
    <mergeCell ref="C53:E53"/>
    <mergeCell ref="G53:H53"/>
    <mergeCell ref="C54:E54"/>
    <mergeCell ref="G54:H54"/>
    <mergeCell ref="M52:M54"/>
    <mergeCell ref="J52:J54"/>
    <mergeCell ref="A47:D48"/>
    <mergeCell ref="E47:H47"/>
    <mergeCell ref="J47:J48"/>
    <mergeCell ref="K47:K48"/>
    <mergeCell ref="E48:H48"/>
    <mergeCell ref="A49:D51"/>
    <mergeCell ref="J49:J51"/>
    <mergeCell ref="K49:K51"/>
    <mergeCell ref="L49:L51"/>
    <mergeCell ref="L47:L48"/>
    <mergeCell ref="C43:E43"/>
    <mergeCell ref="G43:H43"/>
    <mergeCell ref="C44:E44"/>
    <mergeCell ref="G44:H44"/>
    <mergeCell ref="M42:M44"/>
    <mergeCell ref="J42:J44"/>
    <mergeCell ref="L45:L46"/>
    <mergeCell ref="M45:M46"/>
    <mergeCell ref="A45:D46"/>
    <mergeCell ref="E45:H45"/>
    <mergeCell ref="J45:J46"/>
    <mergeCell ref="K45:K46"/>
    <mergeCell ref="E46:H46"/>
    <mergeCell ref="A42:B44"/>
    <mergeCell ref="K42:K44"/>
    <mergeCell ref="L42:L44"/>
    <mergeCell ref="L36:L37"/>
    <mergeCell ref="M36:M37"/>
    <mergeCell ref="A36:D37"/>
    <mergeCell ref="E36:H36"/>
    <mergeCell ref="J36:J37"/>
    <mergeCell ref="K36:K37"/>
    <mergeCell ref="E37:H37"/>
    <mergeCell ref="A40:D41"/>
    <mergeCell ref="E40:H40"/>
    <mergeCell ref="J40:J41"/>
    <mergeCell ref="K40:K41"/>
    <mergeCell ref="E41:H41"/>
    <mergeCell ref="L38:L39"/>
    <mergeCell ref="M38:M39"/>
    <mergeCell ref="A38:D39"/>
    <mergeCell ref="E38:H38"/>
    <mergeCell ref="J38:J39"/>
    <mergeCell ref="K38:K39"/>
    <mergeCell ref="E39:H39"/>
    <mergeCell ref="L40:L41"/>
    <mergeCell ref="M40:M41"/>
    <mergeCell ref="L25:L26"/>
    <mergeCell ref="M25:M26"/>
    <mergeCell ref="B24:I24"/>
    <mergeCell ref="A25:A26"/>
    <mergeCell ref="B25:C26"/>
    <mergeCell ref="J25:J26"/>
    <mergeCell ref="K25:K26"/>
    <mergeCell ref="A32:I32"/>
    <mergeCell ref="A34:J34"/>
    <mergeCell ref="K34:K35"/>
    <mergeCell ref="L34:L35"/>
    <mergeCell ref="B27:I27"/>
    <mergeCell ref="B28:I28"/>
    <mergeCell ref="B29:I29"/>
    <mergeCell ref="B30:I30"/>
    <mergeCell ref="B31:I31"/>
    <mergeCell ref="A35:I35"/>
    <mergeCell ref="M34:M35"/>
    <mergeCell ref="B17:I17"/>
    <mergeCell ref="B18:I18"/>
    <mergeCell ref="A19:I19"/>
    <mergeCell ref="A21:J21"/>
    <mergeCell ref="K21:K22"/>
    <mergeCell ref="L21:L22"/>
    <mergeCell ref="L15:L16"/>
    <mergeCell ref="M15:M16"/>
    <mergeCell ref="B23:I23"/>
    <mergeCell ref="M21:M22"/>
    <mergeCell ref="A13:J13"/>
    <mergeCell ref="A15:J15"/>
    <mergeCell ref="K15:K16"/>
    <mergeCell ref="B4:J4"/>
    <mergeCell ref="A5:J5"/>
    <mergeCell ref="A6:J6"/>
    <mergeCell ref="A8:J8"/>
    <mergeCell ref="A9:J9"/>
    <mergeCell ref="A10:J10"/>
    <mergeCell ref="A16:I16"/>
    <mergeCell ref="A1:J1"/>
    <mergeCell ref="A2:B2"/>
    <mergeCell ref="C2:F2"/>
    <mergeCell ref="G2:H2"/>
    <mergeCell ref="I2:J2"/>
    <mergeCell ref="B3:H3"/>
    <mergeCell ref="I3:J3"/>
    <mergeCell ref="B11:J11"/>
    <mergeCell ref="B12:J12"/>
  </mergeCells>
  <conditionalFormatting sqref="K8:M8">
    <cfRule type="cellIs" dxfId="3413" priority="1" operator="equal">
      <formula>"0%"</formula>
    </cfRule>
    <cfRule type="cellIs" dxfId="3412" priority="2" operator="equal">
      <formula>"30%"</formula>
    </cfRule>
  </conditionalFormatting>
  <dataValidations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5" max="13" man="1"/>
    <brk id="128" max="13" man="1"/>
  </rowBreaks>
  <ignoredErrors>
    <ignoredError sqref="I25:I26 J23:J31 I43:I44 F44 J71 J89 J121:J122 J124:J126 I36:I41 I45:I48" unlockedFormula="1"/>
    <ignoredError sqref="K177 K155:M155" 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BE161"/>
  <sheetViews>
    <sheetView showGridLines="0" zoomScale="110" zoomScaleNormal="110" zoomScaleSheetLayoutView="100" workbookViewId="0">
      <pane xSplit="10" ySplit="8" topLeftCell="AJ48" activePane="bottomRight" state="frozen"/>
      <selection activeCell="M7" sqref="M7"/>
      <selection pane="topRight" activeCell="M7" sqref="M7"/>
      <selection pane="bottomLeft" activeCell="M7" sqref="M7"/>
      <selection pane="bottomRight" activeCell="A55" sqref="A55:D56"/>
    </sheetView>
  </sheetViews>
  <sheetFormatPr defaultColWidth="8.5" defaultRowHeight="12"/>
  <cols>
    <col min="1" max="1" width="2.375" style="565" customWidth="1"/>
    <col min="2" max="2" width="13.25" style="565" customWidth="1"/>
    <col min="3" max="4" width="3.875" style="565" customWidth="1"/>
    <col min="5" max="5" width="6.125" style="565" customWidth="1"/>
    <col min="6" max="6" width="9.625" style="565" customWidth="1"/>
    <col min="7" max="7" width="3.875" style="565" customWidth="1"/>
    <col min="8" max="8" width="7.75" style="565" customWidth="1"/>
    <col min="9" max="9" width="19.25" style="618" customWidth="1"/>
    <col min="10" max="10" width="9.125" style="565" customWidth="1"/>
    <col min="11" max="11" width="10.125" style="681" bestFit="1" customWidth="1"/>
    <col min="12" max="13" width="9.25" style="681" bestFit="1" customWidth="1"/>
    <col min="14" max="14" width="9.625" style="550" bestFit="1" customWidth="1"/>
    <col min="15" max="15" width="9.25" style="550" bestFit="1" customWidth="1"/>
    <col min="16" max="16" width="9.625" style="679" bestFit="1" customWidth="1"/>
    <col min="17" max="17" width="9.75" style="679" customWidth="1"/>
    <col min="18" max="18" width="9.625" style="680" bestFit="1" customWidth="1"/>
    <col min="19" max="19" width="9.25" style="680" bestFit="1" customWidth="1"/>
    <col min="20" max="20" width="9.625" style="679" bestFit="1" customWidth="1"/>
    <col min="21" max="21" width="9.25" style="679" bestFit="1" customWidth="1"/>
    <col min="22" max="22" width="9.625" style="680" bestFit="1" customWidth="1"/>
    <col min="23" max="23" width="9.25" style="680" bestFit="1" customWidth="1"/>
    <col min="24" max="24" width="9.625" style="679" bestFit="1" customWidth="1"/>
    <col min="25" max="25" width="9.25" style="679" bestFit="1" customWidth="1"/>
    <col min="26" max="26" width="9.625" style="680" bestFit="1" customWidth="1"/>
    <col min="27" max="27" width="9.25" style="680" bestFit="1" customWidth="1"/>
    <col min="28" max="28" width="10.625" style="679" customWidth="1"/>
    <col min="29" max="29" width="9.25" style="679" bestFit="1" customWidth="1"/>
    <col min="30" max="30" width="9.625" style="680" bestFit="1" customWidth="1"/>
    <col min="31" max="31" width="9.25" style="680" bestFit="1" customWidth="1"/>
    <col min="32" max="32" width="9.625" style="679" bestFit="1" customWidth="1"/>
    <col min="33" max="33" width="9.25" style="679" bestFit="1" customWidth="1"/>
    <col min="34" max="34" width="9.625" style="680" bestFit="1" customWidth="1"/>
    <col min="35" max="35" width="9.25" style="680" bestFit="1" customWidth="1"/>
    <col min="36" max="36" width="9.625" style="679" bestFit="1" customWidth="1"/>
    <col min="37" max="37" width="9.25" style="679" bestFit="1" customWidth="1"/>
    <col min="38" max="38" width="9.625" style="680" bestFit="1" customWidth="1"/>
    <col min="39" max="39" width="9.25" style="680" bestFit="1" customWidth="1"/>
    <col min="40" max="40" width="9.625" style="682" bestFit="1" customWidth="1"/>
    <col min="41" max="41" width="9.25" style="682" bestFit="1" customWidth="1"/>
    <col min="42" max="42" width="9.625" style="680" bestFit="1" customWidth="1"/>
    <col min="43" max="43" width="9.25" style="680" bestFit="1" customWidth="1"/>
    <col min="44" max="44" width="9.625" style="682" bestFit="1" customWidth="1"/>
    <col min="45" max="45" width="9.25" style="682" bestFit="1" customWidth="1"/>
    <col min="46" max="46" width="9.625" style="680" bestFit="1" customWidth="1"/>
    <col min="47" max="47" width="9.25" style="680" bestFit="1" customWidth="1"/>
    <col min="48" max="48" width="9.625" style="682" bestFit="1" customWidth="1"/>
    <col min="49" max="49" width="9.25" style="682" bestFit="1" customWidth="1"/>
    <col min="50" max="50" width="9.625" style="680" bestFit="1" customWidth="1"/>
    <col min="51" max="51" width="9.25" style="680" bestFit="1" customWidth="1"/>
    <col min="52" max="52" width="9.625" style="682" bestFit="1" customWidth="1"/>
    <col min="53" max="53" width="9.25" style="682" bestFit="1" customWidth="1"/>
    <col min="54" max="54" width="9.625" style="680" bestFit="1" customWidth="1"/>
    <col min="55" max="55" width="9.25" style="680" bestFit="1" customWidth="1"/>
    <col min="56" max="16384" width="8.5" style="565"/>
  </cols>
  <sheetData>
    <row r="1" spans="1:55" s="549" customFormat="1">
      <c r="A1" s="2000" t="s">
        <v>502</v>
      </c>
      <c r="B1" s="2000"/>
      <c r="C1" s="2000"/>
      <c r="D1" s="2000"/>
      <c r="E1" s="2000"/>
      <c r="F1" s="2000"/>
      <c r="G1" s="2000"/>
      <c r="H1" s="2000"/>
      <c r="I1" s="2000"/>
      <c r="J1" s="2000"/>
      <c r="K1" s="547"/>
      <c r="L1" s="547"/>
      <c r="M1" s="547"/>
      <c r="N1" s="547"/>
      <c r="O1" s="547"/>
      <c r="P1" s="548"/>
      <c r="Q1" s="548"/>
      <c r="R1" s="547"/>
      <c r="S1" s="547"/>
      <c r="T1" s="548"/>
      <c r="U1" s="548"/>
      <c r="V1" s="547"/>
      <c r="W1" s="547"/>
      <c r="X1" s="548"/>
      <c r="Y1" s="548"/>
      <c r="Z1" s="547"/>
      <c r="AA1" s="547"/>
      <c r="AB1" s="548"/>
      <c r="AC1" s="548"/>
      <c r="AD1" s="547"/>
      <c r="AE1" s="547"/>
      <c r="AF1" s="548"/>
      <c r="AG1" s="548"/>
      <c r="AH1" s="547"/>
      <c r="AI1" s="547"/>
      <c r="AJ1" s="548"/>
      <c r="AK1" s="548"/>
      <c r="AL1" s="547"/>
      <c r="AM1" s="547"/>
      <c r="AN1" s="548"/>
      <c r="AO1" s="548"/>
      <c r="AP1" s="547"/>
      <c r="AQ1" s="547"/>
      <c r="AR1" s="548"/>
      <c r="AS1" s="548"/>
      <c r="AT1" s="547"/>
      <c r="AU1" s="547"/>
      <c r="AV1" s="548"/>
      <c r="AW1" s="548"/>
      <c r="AX1" s="547"/>
      <c r="AY1" s="547"/>
      <c r="AZ1" s="548"/>
      <c r="BA1" s="548"/>
      <c r="BB1" s="547"/>
      <c r="BC1" s="547"/>
    </row>
    <row r="2" spans="1:55" s="549" customFormat="1">
      <c r="A2" s="2030" t="s">
        <v>796</v>
      </c>
      <c r="B2" s="2031"/>
      <c r="C2" s="2032" t="str">
        <f>'Dados do Licitante'!D3</f>
        <v>08500.000000/0000-00</v>
      </c>
      <c r="D2" s="2033"/>
      <c r="E2" s="2033"/>
      <c r="F2" s="2034"/>
      <c r="G2" s="2035" t="s">
        <v>612</v>
      </c>
      <c r="H2" s="2036"/>
      <c r="I2" s="1919" t="str">
        <f>'Dados do Licitante'!D4</f>
        <v>mmm/aaaa</v>
      </c>
      <c r="J2" s="1920"/>
      <c r="K2" s="1510" t="s">
        <v>1043</v>
      </c>
      <c r="L2" s="1510" t="s">
        <v>1043</v>
      </c>
      <c r="M2" s="1510" t="s">
        <v>1043</v>
      </c>
      <c r="N2" s="1510" t="s">
        <v>1043</v>
      </c>
      <c r="O2" s="1510" t="s">
        <v>1043</v>
      </c>
      <c r="P2" s="1510" t="s">
        <v>1043</v>
      </c>
      <c r="Q2" s="1510" t="s">
        <v>1043</v>
      </c>
      <c r="R2" s="1510" t="s">
        <v>1043</v>
      </c>
      <c r="S2" s="1510" t="s">
        <v>1043</v>
      </c>
      <c r="T2" s="1510" t="s">
        <v>1043</v>
      </c>
      <c r="U2" s="1510" t="s">
        <v>1043</v>
      </c>
      <c r="V2" s="1510" t="s">
        <v>1043</v>
      </c>
      <c r="W2" s="1510" t="s">
        <v>1043</v>
      </c>
      <c r="X2" s="1510" t="s">
        <v>1043</v>
      </c>
      <c r="Y2" s="1510" t="s">
        <v>1043</v>
      </c>
      <c r="Z2" s="1510" t="s">
        <v>1043</v>
      </c>
      <c r="AA2" s="1510" t="s">
        <v>1043</v>
      </c>
      <c r="AB2" s="1510" t="s">
        <v>1043</v>
      </c>
      <c r="AC2" s="1510" t="s">
        <v>1043</v>
      </c>
      <c r="AD2" s="1510" t="s">
        <v>1043</v>
      </c>
      <c r="AE2" s="1510" t="s">
        <v>1043</v>
      </c>
      <c r="AF2" s="1510" t="s">
        <v>1043</v>
      </c>
      <c r="AG2" s="1510" t="s">
        <v>1043</v>
      </c>
      <c r="AH2" s="1510" t="s">
        <v>1043</v>
      </c>
      <c r="AI2" s="1510" t="s">
        <v>1043</v>
      </c>
      <c r="AJ2" s="1510" t="s">
        <v>1043</v>
      </c>
      <c r="AK2" s="1510" t="s">
        <v>1043</v>
      </c>
      <c r="AL2" s="1510" t="s">
        <v>1043</v>
      </c>
      <c r="AM2" s="1510" t="s">
        <v>1043</v>
      </c>
      <c r="AN2" s="1510" t="s">
        <v>1043</v>
      </c>
      <c r="AO2" s="1510" t="s">
        <v>1043</v>
      </c>
      <c r="AP2" s="1510" t="s">
        <v>1043</v>
      </c>
      <c r="AQ2" s="1510" t="s">
        <v>1043</v>
      </c>
      <c r="AR2" s="1510" t="s">
        <v>1043</v>
      </c>
      <c r="AS2" s="1510" t="s">
        <v>1043</v>
      </c>
      <c r="AT2" s="1510" t="s">
        <v>1043</v>
      </c>
      <c r="AU2" s="1510" t="s">
        <v>1043</v>
      </c>
      <c r="AV2" s="1510" t="s">
        <v>1043</v>
      </c>
      <c r="AW2" s="1510" t="s">
        <v>1043</v>
      </c>
      <c r="AX2" s="1510" t="s">
        <v>1043</v>
      </c>
      <c r="AY2" s="1510" t="s">
        <v>1043</v>
      </c>
      <c r="AZ2" s="1510" t="s">
        <v>1043</v>
      </c>
      <c r="BA2" s="1510" t="s">
        <v>1043</v>
      </c>
      <c r="BB2" s="1510" t="s">
        <v>1043</v>
      </c>
      <c r="BC2" s="1510" t="s">
        <v>1043</v>
      </c>
    </row>
    <row r="3" spans="1:55" s="549" customFormat="1">
      <c r="A3" s="683">
        <v>1</v>
      </c>
      <c r="B3" s="1582" t="s">
        <v>501</v>
      </c>
      <c r="C3" s="1583"/>
      <c r="D3" s="1583"/>
      <c r="E3" s="1583"/>
      <c r="F3" s="1583"/>
      <c r="G3" s="1583"/>
      <c r="H3" s="1584"/>
      <c r="I3" s="1919"/>
      <c r="J3" s="1920"/>
      <c r="K3" s="1510">
        <v>1</v>
      </c>
      <c r="L3" s="1511">
        <f>K3</f>
        <v>1</v>
      </c>
      <c r="M3" s="1511">
        <f>K3</f>
        <v>1</v>
      </c>
      <c r="N3" s="1512">
        <f>K3+1</f>
        <v>2</v>
      </c>
      <c r="O3" s="1512">
        <f>N3</f>
        <v>2</v>
      </c>
      <c r="P3" s="1513">
        <f>N3+1</f>
        <v>3</v>
      </c>
      <c r="Q3" s="1512">
        <f>P3</f>
        <v>3</v>
      </c>
      <c r="R3" s="1513">
        <f t="shared" ref="R3" si="0">P3+1</f>
        <v>4</v>
      </c>
      <c r="S3" s="1512">
        <f t="shared" ref="S3" si="1">R3</f>
        <v>4</v>
      </c>
      <c r="T3" s="1513">
        <f t="shared" ref="T3" si="2">R3+1</f>
        <v>5</v>
      </c>
      <c r="U3" s="1513">
        <f t="shared" ref="U3" si="3">T3</f>
        <v>5</v>
      </c>
      <c r="V3" s="1512">
        <f t="shared" ref="V3" si="4">T3+1</f>
        <v>6</v>
      </c>
      <c r="W3" s="1512">
        <f t="shared" ref="W3" si="5">V3</f>
        <v>6</v>
      </c>
      <c r="X3" s="1513">
        <f t="shared" ref="X3" si="6">V3+1</f>
        <v>7</v>
      </c>
      <c r="Y3" s="1513">
        <f t="shared" ref="Y3" si="7">X3</f>
        <v>7</v>
      </c>
      <c r="Z3" s="1512">
        <f t="shared" ref="Z3" si="8">X3+1</f>
        <v>8</v>
      </c>
      <c r="AA3" s="1512">
        <f t="shared" ref="AA3" si="9">Z3</f>
        <v>8</v>
      </c>
      <c r="AB3" s="1513">
        <f t="shared" ref="AB3" si="10">Z3+1</f>
        <v>9</v>
      </c>
      <c r="AC3" s="1513">
        <f t="shared" ref="AC3" si="11">AB3</f>
        <v>9</v>
      </c>
      <c r="AD3" s="1512">
        <f t="shared" ref="AD3" si="12">AB3+1</f>
        <v>10</v>
      </c>
      <c r="AE3" s="1513">
        <f t="shared" ref="AE3" si="13">AD3</f>
        <v>10</v>
      </c>
      <c r="AF3" s="1513">
        <f t="shared" ref="AF3" si="14">AD3+1</f>
        <v>11</v>
      </c>
      <c r="AG3" s="1513">
        <f t="shared" ref="AG3" si="15">AF3</f>
        <v>11</v>
      </c>
      <c r="AH3" s="1512">
        <f t="shared" ref="AH3" si="16">AF3+1</f>
        <v>12</v>
      </c>
      <c r="AI3" s="1512">
        <f t="shared" ref="AI3" si="17">AH3</f>
        <v>12</v>
      </c>
      <c r="AJ3" s="1513">
        <f t="shared" ref="AJ3" si="18">AH3+1</f>
        <v>13</v>
      </c>
      <c r="AK3" s="1513">
        <f t="shared" ref="AK3" si="19">AJ3</f>
        <v>13</v>
      </c>
      <c r="AL3" s="1512">
        <f t="shared" ref="AL3" si="20">AJ3+1</f>
        <v>14</v>
      </c>
      <c r="AM3" s="1512">
        <f t="shared" ref="AM3" si="21">AL3</f>
        <v>14</v>
      </c>
      <c r="AN3" s="1513">
        <f t="shared" ref="AN3" si="22">AL3+1</f>
        <v>15</v>
      </c>
      <c r="AO3" s="1513">
        <f t="shared" ref="AO3" si="23">AN3</f>
        <v>15</v>
      </c>
      <c r="AP3" s="1512">
        <f t="shared" ref="AP3" si="24">AN3+1</f>
        <v>16</v>
      </c>
      <c r="AQ3" s="1512">
        <f t="shared" ref="AQ3" si="25">AP3</f>
        <v>16</v>
      </c>
      <c r="AR3" s="1513">
        <f t="shared" ref="AR3" si="26">AP3+1</f>
        <v>17</v>
      </c>
      <c r="AS3" s="1513">
        <f t="shared" ref="AS3" si="27">AR3</f>
        <v>17</v>
      </c>
      <c r="AT3" s="1512">
        <f t="shared" ref="AT3" si="28">AR3+1</f>
        <v>18</v>
      </c>
      <c r="AU3" s="1512">
        <f t="shared" ref="AU3" si="29">AT3</f>
        <v>18</v>
      </c>
      <c r="AV3" s="1513">
        <f t="shared" ref="AV3" si="30">AT3+1</f>
        <v>19</v>
      </c>
      <c r="AW3" s="1513">
        <f t="shared" ref="AW3" si="31">AV3</f>
        <v>19</v>
      </c>
      <c r="AX3" s="1512">
        <f t="shared" ref="AX3" si="32">AV3+1</f>
        <v>20</v>
      </c>
      <c r="AY3" s="1512">
        <f t="shared" ref="AY3" si="33">AX3</f>
        <v>20</v>
      </c>
      <c r="AZ3" s="1513">
        <f t="shared" ref="AZ3" si="34">AX3+1</f>
        <v>21</v>
      </c>
      <c r="BA3" s="1513">
        <f t="shared" ref="BA3" si="35">AZ3</f>
        <v>21</v>
      </c>
      <c r="BB3" s="1512">
        <f t="shared" ref="BB3" si="36">AZ3+1</f>
        <v>22</v>
      </c>
      <c r="BC3" s="1512">
        <f t="shared" ref="BC3" si="37">BB3</f>
        <v>22</v>
      </c>
    </row>
    <row r="4" spans="1:55" s="554" customFormat="1" ht="22.5">
      <c r="A4" s="683">
        <v>2</v>
      </c>
      <c r="B4" s="1924" t="s">
        <v>484</v>
      </c>
      <c r="C4" s="1925"/>
      <c r="D4" s="1925"/>
      <c r="E4" s="1925"/>
      <c r="F4" s="1925"/>
      <c r="G4" s="1925"/>
      <c r="H4" s="1925"/>
      <c r="I4" s="1925"/>
      <c r="J4" s="1926"/>
      <c r="K4" s="551" t="str">
        <f>VLOOKUP(K3,'Dados do Licitante'!$B$18:$D$41,3,FALSE)</f>
        <v>SÃO_PAULO</v>
      </c>
      <c r="L4" s="551" t="str">
        <f>VLOOKUP(L3,'Dados do Licitante'!$B$18:$D$41,3,FALSE)</f>
        <v>SÃO_PAULO</v>
      </c>
      <c r="M4" s="551" t="str">
        <f>VLOOKUP(M3,'Dados do Licitante'!$B$18:$D$41,3,FALSE)</f>
        <v>SÃO_PAULO</v>
      </c>
      <c r="N4" s="552" t="str">
        <f>VLOOKUP(N3,'Dados do Licitante'!$B$18:$D$41,3,FALSE)</f>
        <v>SÃO_PAULO</v>
      </c>
      <c r="O4" s="552" t="str">
        <f>VLOOKUP(O3,'Dados do Licitante'!$B$18:$D$41,3,FALSE)</f>
        <v>SÃO_PAULO</v>
      </c>
      <c r="P4" s="551" t="str">
        <f>VLOOKUP(P3,'Dados do Licitante'!$B$18:$D$41,3,FALSE)</f>
        <v>SÃO_PAULO</v>
      </c>
      <c r="Q4" s="551" t="str">
        <f>VLOOKUP(Q3,'Dados do Licitante'!$B$18:$D$41,3,FALSE)</f>
        <v>SÃO_PAULO</v>
      </c>
      <c r="R4" s="552" t="str">
        <f>VLOOKUP(R3,'Dados do Licitante'!$B$18:$D$41,3,FALSE)</f>
        <v>SÃO_PAULO</v>
      </c>
      <c r="S4" s="552" t="str">
        <f>VLOOKUP(S3,'Dados do Licitante'!$B$18:$D$41,3,FALSE)</f>
        <v>SÃO_PAULO</v>
      </c>
      <c r="T4" s="553" t="str">
        <f>VLOOKUP(T3,'Dados do Licitante'!$B$18:$D$41,3,FALSE)</f>
        <v>ARAÇATUBA</v>
      </c>
      <c r="U4" s="553" t="str">
        <f>VLOOKUP(U3,'Dados do Licitante'!$B$18:$D$41,3,FALSE)</f>
        <v>ARAÇATUBA</v>
      </c>
      <c r="V4" s="552" t="str">
        <f>VLOOKUP(V3,'Dados do Licitante'!$B$18:$D$41,3,FALSE)</f>
        <v>ARARAQUARA</v>
      </c>
      <c r="W4" s="552" t="str">
        <f>VLOOKUP(W3,'Dados do Licitante'!$B$18:$D$41,3,FALSE)</f>
        <v>ARARAQUARA</v>
      </c>
      <c r="X4" s="553" t="str">
        <f>VLOOKUP(X3,'Dados do Licitante'!$B$18:$D$41,3,FALSE)</f>
        <v>BAURU</v>
      </c>
      <c r="Y4" s="553" t="str">
        <f>VLOOKUP(Y3,'Dados do Licitante'!$B$18:$D$41,3,FALSE)</f>
        <v>BAURU</v>
      </c>
      <c r="Z4" s="552" t="str">
        <f>VLOOKUP(Z3,'Dados do Licitante'!$B$18:$D$41,3,FALSE)</f>
        <v>CAMPINAS</v>
      </c>
      <c r="AA4" s="552" t="str">
        <f>VLOOKUP(AA3,'Dados do Licitante'!$B$18:$D$41,3,FALSE)</f>
        <v>CAMPINAS</v>
      </c>
      <c r="AB4" s="553" t="str">
        <f>VLOOKUP(AB3,'Dados do Licitante'!$B$18:$D$41,3,FALSE)</f>
        <v>CAMPINAS</v>
      </c>
      <c r="AC4" s="553" t="str">
        <f>VLOOKUP(AC3,'Dados do Licitante'!$B$18:$D$41,3,FALSE)</f>
        <v>CAMPINAS</v>
      </c>
      <c r="AD4" s="552" t="str">
        <f>VLOOKUP(AD3,'Dados do Licitante'!$B$18:$D$41,3,FALSE)</f>
        <v>CAMPINAS</v>
      </c>
      <c r="AE4" s="552" t="str">
        <f>VLOOKUP(AE3,'Dados do Licitante'!$B$18:$D$41,3,FALSE)</f>
        <v>CAMPINAS</v>
      </c>
      <c r="AF4" s="553" t="str">
        <f>VLOOKUP(AF3,'Dados do Licitante'!$B$18:$D$41,3,FALSE)</f>
        <v>CRUZEIRO</v>
      </c>
      <c r="AG4" s="553" t="str">
        <f>VLOOKUP(AG3,'Dados do Licitante'!$B$18:$D$41,3,FALSE)</f>
        <v>CRUZEIRO</v>
      </c>
      <c r="AH4" s="552" t="str">
        <f>VLOOKUP(AH3,'Dados do Licitante'!$B$18:$D$41,3,FALSE)</f>
        <v>JALES</v>
      </c>
      <c r="AI4" s="552" t="str">
        <f>VLOOKUP(AI3,'Dados do Licitante'!$B$18:$D$41,3,FALSE)</f>
        <v>JALES</v>
      </c>
      <c r="AJ4" s="553" t="str">
        <f>VLOOKUP(AJ3,'Dados do Licitante'!$B$18:$D$41,3,FALSE)</f>
        <v>MARÍLIA</v>
      </c>
      <c r="AK4" s="553" t="str">
        <f>VLOOKUP(AK3,'Dados do Licitante'!$B$18:$D$41,3,FALSE)</f>
        <v>MARÍLIA</v>
      </c>
      <c r="AL4" s="552" t="str">
        <f>VLOOKUP(AL3,'Dados do Licitante'!$B$18:$D$41,3,FALSE)</f>
        <v>PIRACICABA</v>
      </c>
      <c r="AM4" s="552" t="str">
        <f>VLOOKUP(AM3,'Dados do Licitante'!$B$18:$D$41,3,FALSE)</f>
        <v>PIRACICABA</v>
      </c>
      <c r="AN4" s="553" t="str">
        <f>VLOOKUP(AN3,'Dados do Licitante'!$B$18:$D$41,3,FALSE)</f>
        <v>PRUDENTE</v>
      </c>
      <c r="AO4" s="553" t="str">
        <f>VLOOKUP(AO3,'Dados do Licitante'!$B$18:$D$41,3,FALSE)</f>
        <v>PRUDENTE</v>
      </c>
      <c r="AP4" s="552" t="str">
        <f>VLOOKUP(AP3,'Dados do Licitante'!$B$18:$D$41,3,FALSE)</f>
        <v>RIBEIRÃO_PRETO</v>
      </c>
      <c r="AQ4" s="552" t="str">
        <f>VLOOKUP(AQ3,'Dados do Licitante'!$B$18:$D$41,3,FALSE)</f>
        <v>RIBEIRÃO_PRETO</v>
      </c>
      <c r="AR4" s="553" t="str">
        <f>VLOOKUP(AR3,'Dados do Licitante'!$B$18:$D$41,3,FALSE)</f>
        <v>SANTOS</v>
      </c>
      <c r="AS4" s="553" t="str">
        <f>VLOOKUP(AS3,'Dados do Licitante'!$B$18:$D$41,3,FALSE)</f>
        <v>SANTOS</v>
      </c>
      <c r="AT4" s="552" t="str">
        <f>VLOOKUP(AT3,'Dados do Licitante'!$B$18:$D$41,3,FALSE)</f>
        <v>SANTOS</v>
      </c>
      <c r="AU4" s="552" t="str">
        <f>VLOOKUP(AU3,'Dados do Licitante'!$B$18:$D$41,3,FALSE)</f>
        <v>SANTOS</v>
      </c>
      <c r="AV4" s="553" t="str">
        <f>VLOOKUP(AV3,'Dados do Licitante'!$B$18:$D$41,3,FALSE)</f>
        <v>SÃO_JOSÉ_CAMPOS</v>
      </c>
      <c r="AW4" s="553" t="str">
        <f>VLOOKUP(AW3,'Dados do Licitante'!$B$18:$D$41,3,FALSE)</f>
        <v>SÃO_JOSÉ_CAMPOS</v>
      </c>
      <c r="AX4" s="552" t="str">
        <f>VLOOKUP(AX3,'Dados do Licitante'!$B$18:$D$41,3,FALSE)</f>
        <v>SÃO_JOSÉ_RIO_PRETO</v>
      </c>
      <c r="AY4" s="552" t="str">
        <f>VLOOKUP(AY3,'Dados do Licitante'!$B$18:$D$41,3,FALSE)</f>
        <v>SÃO_JOSÉ_RIO_PRETO</v>
      </c>
      <c r="AZ4" s="553" t="str">
        <f>VLOOKUP(AZ3,'Dados do Licitante'!$B$18:$D$41,3,FALSE)</f>
        <v>SÃO_SEBASTIÃO</v>
      </c>
      <c r="BA4" s="553" t="str">
        <f>VLOOKUP(BA3,'Dados do Licitante'!$B$18:$D$41,3,FALSE)</f>
        <v>SÃO_SEBASTIÃO</v>
      </c>
      <c r="BB4" s="552" t="str">
        <f>VLOOKUP(BB3,'Dados do Licitante'!$B$18:$D$41,3,FALSE)</f>
        <v>SOROCABA</v>
      </c>
      <c r="BC4" s="552" t="str">
        <f>VLOOKUP(BC3,'Dados do Licitante'!$B$18:$D$41,3,FALSE)</f>
        <v>SOROCABA</v>
      </c>
    </row>
    <row r="5" spans="1:55" s="554" customFormat="1" ht="11.25">
      <c r="A5" s="1923" t="s">
        <v>525</v>
      </c>
      <c r="B5" s="1923"/>
      <c r="C5" s="1923"/>
      <c r="D5" s="1923"/>
      <c r="E5" s="1923"/>
      <c r="F5" s="1923"/>
      <c r="G5" s="1923"/>
      <c r="H5" s="1923"/>
      <c r="I5" s="1923"/>
      <c r="J5" s="1923"/>
      <c r="K5" s="551" t="str">
        <f>VLOOKUP(K3,'Dados do Licitante'!$B$18:$D$41,2,FALSE)</f>
        <v>SEDE</v>
      </c>
      <c r="L5" s="551" t="str">
        <f>VLOOKUP(L3,'Dados do Licitante'!$B$18:$D$41,2,FALSE)</f>
        <v>SEDE</v>
      </c>
      <c r="M5" s="551" t="str">
        <f>VLOOKUP(M3,'Dados do Licitante'!$B$18:$D$41,2,FALSE)</f>
        <v>SEDE</v>
      </c>
      <c r="N5" s="552" t="str">
        <f>VLOOKUP(N3,'Dados do Licitante'!$B$18:$D$41,2,FALSE)</f>
        <v>CAB</v>
      </c>
      <c r="O5" s="552" t="str">
        <f>VLOOKUP(O3,'Dados do Licitante'!$B$18:$D$41,2,FALSE)</f>
        <v>CAB</v>
      </c>
      <c r="P5" s="553" t="str">
        <f>VLOOKUP(P3,'Dados do Licitante'!$B$18:$D$41,2,FALSE)</f>
        <v>APOIO_1</v>
      </c>
      <c r="Q5" s="553" t="str">
        <f>VLOOKUP(Q3,'Dados do Licitante'!$B$18:$D$41,2,FALSE)</f>
        <v>APOIO_1</v>
      </c>
      <c r="R5" s="552" t="str">
        <f>VLOOKUP(R3,'Dados do Licitante'!$B$18:$D$41,2,FALSE)</f>
        <v>APOIO_2</v>
      </c>
      <c r="S5" s="552" t="str">
        <f>VLOOKUP(S3,'Dados do Licitante'!$B$18:$D$41,2,FALSE)</f>
        <v>APOIO_2</v>
      </c>
      <c r="T5" s="553" t="str">
        <f>VLOOKUP(T3,'Dados do Licitante'!$B$18:$D$41,2,FALSE)</f>
        <v>ARU</v>
      </c>
      <c r="U5" s="553" t="str">
        <f>VLOOKUP(U3,'Dados do Licitante'!$B$18:$D$41,2,FALSE)</f>
        <v>ARU</v>
      </c>
      <c r="V5" s="552" t="str">
        <f>VLOOKUP(V3,'Dados do Licitante'!$B$18:$D$41,2,FALSE)</f>
        <v>AQA</v>
      </c>
      <c r="W5" s="552" t="str">
        <f>VLOOKUP(W3,'Dados do Licitante'!$B$18:$D$41,2,FALSE)</f>
        <v>AQA</v>
      </c>
      <c r="X5" s="553" t="str">
        <f>VLOOKUP(X3,'Dados do Licitante'!$B$18:$D$41,2,FALSE)</f>
        <v>BRU</v>
      </c>
      <c r="Y5" s="553" t="str">
        <f>VLOOKUP(Y3,'Dados do Licitante'!$B$18:$D$41,2,FALSE)</f>
        <v>BRU</v>
      </c>
      <c r="Z5" s="552" t="str">
        <f>VLOOKUP(Z3,'Dados do Licitante'!$B$18:$D$41,2,FALSE)</f>
        <v>CAS</v>
      </c>
      <c r="AA5" s="552" t="str">
        <f>VLOOKUP(AA3,'Dados do Licitante'!$B$18:$D$41,2,FALSE)</f>
        <v>CAS</v>
      </c>
      <c r="AB5" s="553" t="str">
        <f>VLOOKUP(AB3,'Dados do Licitante'!$B$18:$D$41,2,FALSE)</f>
        <v>CAS_APOIO</v>
      </c>
      <c r="AC5" s="553" t="str">
        <f>VLOOKUP(AC3,'Dados do Licitante'!$B$18:$D$41,2,FALSE)</f>
        <v>CAS_APOIO</v>
      </c>
      <c r="AD5" s="552" t="str">
        <f>VLOOKUP(AD3,'Dados do Licitante'!$B$18:$D$41,2,FALSE)</f>
        <v>CAS_AERO</v>
      </c>
      <c r="AE5" s="552" t="str">
        <f>VLOOKUP(AE3,'Dados do Licitante'!$B$18:$D$41,2,FALSE)</f>
        <v>CAS_AERO</v>
      </c>
      <c r="AF5" s="553" t="str">
        <f>VLOOKUP(AF3,'Dados do Licitante'!$B$18:$D$41,2,FALSE)</f>
        <v>CZO</v>
      </c>
      <c r="AG5" s="553" t="str">
        <f>VLOOKUP(AG3,'Dados do Licitante'!$B$18:$D$41,2,FALSE)</f>
        <v>CZO</v>
      </c>
      <c r="AH5" s="552" t="str">
        <f>VLOOKUP(AH3,'Dados do Licitante'!$B$18:$D$41,2,FALSE)</f>
        <v>JLS</v>
      </c>
      <c r="AI5" s="552" t="str">
        <f>VLOOKUP(AI3,'Dados do Licitante'!$B$18:$D$41,2,FALSE)</f>
        <v>JLS</v>
      </c>
      <c r="AJ5" s="553" t="str">
        <f>VLOOKUP(AJ3,'Dados do Licitante'!$B$18:$D$41,2,FALSE)</f>
        <v>MII</v>
      </c>
      <c r="AK5" s="553" t="str">
        <f>VLOOKUP(AK3,'Dados do Licitante'!$B$18:$D$41,2,FALSE)</f>
        <v>MII</v>
      </c>
      <c r="AL5" s="552" t="str">
        <f>VLOOKUP(AL3,'Dados do Licitante'!$B$18:$D$41,2,FALSE)</f>
        <v>PCA</v>
      </c>
      <c r="AM5" s="552" t="str">
        <f>VLOOKUP(AM3,'Dados do Licitante'!$B$18:$D$41,2,FALSE)</f>
        <v>PCA</v>
      </c>
      <c r="AN5" s="553" t="str">
        <f>VLOOKUP(AN3,'Dados do Licitante'!$B$18:$D$41,2,FALSE)</f>
        <v>PDE</v>
      </c>
      <c r="AO5" s="553" t="str">
        <f>VLOOKUP(AO3,'Dados do Licitante'!$B$18:$D$41,2,FALSE)</f>
        <v>PDE</v>
      </c>
      <c r="AP5" s="552" t="str">
        <f>VLOOKUP(AP3,'Dados do Licitante'!$B$18:$D$41,2,FALSE)</f>
        <v>RPO</v>
      </c>
      <c r="AQ5" s="552" t="str">
        <f>VLOOKUP(AQ3,'Dados do Licitante'!$B$18:$D$41,2,FALSE)</f>
        <v>RPO</v>
      </c>
      <c r="AR5" s="553" t="str">
        <f>VLOOKUP(AR3,'Dados do Licitante'!$B$18:$D$41,2,FALSE)</f>
        <v>STS</v>
      </c>
      <c r="AS5" s="553" t="str">
        <f>VLOOKUP(AS3,'Dados do Licitante'!$B$18:$D$41,2,FALSE)</f>
        <v>STS</v>
      </c>
      <c r="AT5" s="552" t="str">
        <f>VLOOKUP(AT3,'Dados do Licitante'!$B$18:$D$41,2,FALSE)</f>
        <v>STS_NEP</v>
      </c>
      <c r="AU5" s="552" t="str">
        <f>VLOOKUP(AU3,'Dados do Licitante'!$B$18:$D$41,2,FALSE)</f>
        <v>STS_NEP</v>
      </c>
      <c r="AV5" s="553" t="str">
        <f>VLOOKUP(AV3,'Dados do Licitante'!$B$18:$D$41,2,FALSE)</f>
        <v>SJK</v>
      </c>
      <c r="AW5" s="553" t="str">
        <f>VLOOKUP(AW3,'Dados do Licitante'!$B$18:$D$41,2,FALSE)</f>
        <v>SJK</v>
      </c>
      <c r="AX5" s="552" t="str">
        <f>VLOOKUP(AX3,'Dados do Licitante'!$B$18:$D$41,2,FALSE)</f>
        <v>SJE</v>
      </c>
      <c r="AY5" s="552" t="str">
        <f>VLOOKUP(AY3,'Dados do Licitante'!$B$18:$D$41,2,FALSE)</f>
        <v>SJE</v>
      </c>
      <c r="AZ5" s="553" t="str">
        <f>VLOOKUP(AZ3,'Dados do Licitante'!$B$18:$D$41,2,FALSE)</f>
        <v>SSB</v>
      </c>
      <c r="BA5" s="553" t="str">
        <f>VLOOKUP(BA3,'Dados do Licitante'!$B$18:$D$41,2,FALSE)</f>
        <v>SSB</v>
      </c>
      <c r="BB5" s="552" t="str">
        <f>VLOOKUP(BB3,'Dados do Licitante'!$B$18:$D$41,2,FALSE)</f>
        <v>SOD</v>
      </c>
      <c r="BC5" s="552" t="str">
        <f>VLOOKUP(BC3,'Dados do Licitante'!$B$18:$D$41,2,FALSE)</f>
        <v>SOD</v>
      </c>
    </row>
    <row r="6" spans="1:55" s="558" customFormat="1">
      <c r="A6" s="1582" t="s">
        <v>500</v>
      </c>
      <c r="B6" s="1583"/>
      <c r="C6" s="1583"/>
      <c r="D6" s="1583"/>
      <c r="E6" s="1583"/>
      <c r="F6" s="1583"/>
      <c r="G6" s="1583"/>
      <c r="H6" s="1583"/>
      <c r="I6" s="1583"/>
      <c r="J6" s="1584"/>
      <c r="K6" s="555" t="str">
        <f>'Dados do Licitante'!E16</f>
        <v>AUX</v>
      </c>
      <c r="L6" s="555" t="str">
        <f>'Dados do Licitante'!F16</f>
        <v>LIMP</v>
      </c>
      <c r="M6" s="555" t="str">
        <f>'Dados do Licitante'!G16</f>
        <v>ENC</v>
      </c>
      <c r="N6" s="556" t="str">
        <f>$K6</f>
        <v>AUX</v>
      </c>
      <c r="O6" s="556" t="str">
        <f>$L6</f>
        <v>LIMP</v>
      </c>
      <c r="P6" s="557" t="str">
        <f>$K6</f>
        <v>AUX</v>
      </c>
      <c r="Q6" s="557" t="str">
        <f>$L6</f>
        <v>LIMP</v>
      </c>
      <c r="R6" s="556" t="str">
        <f>$K6</f>
        <v>AUX</v>
      </c>
      <c r="S6" s="556" t="str">
        <f>$L6</f>
        <v>LIMP</v>
      </c>
      <c r="T6" s="557" t="str">
        <f>$K6</f>
        <v>AUX</v>
      </c>
      <c r="U6" s="557" t="str">
        <f>$L6</f>
        <v>LIMP</v>
      </c>
      <c r="V6" s="556" t="str">
        <f>$K6</f>
        <v>AUX</v>
      </c>
      <c r="W6" s="556" t="str">
        <f>$L6</f>
        <v>LIMP</v>
      </c>
      <c r="X6" s="557" t="str">
        <f>$K6</f>
        <v>AUX</v>
      </c>
      <c r="Y6" s="557" t="str">
        <f>$L6</f>
        <v>LIMP</v>
      </c>
      <c r="Z6" s="556" t="str">
        <f>$K6</f>
        <v>AUX</v>
      </c>
      <c r="AA6" s="556" t="str">
        <f>$L6</f>
        <v>LIMP</v>
      </c>
      <c r="AB6" s="557" t="str">
        <f>$K6</f>
        <v>AUX</v>
      </c>
      <c r="AC6" s="557" t="str">
        <f>$L6</f>
        <v>LIMP</v>
      </c>
      <c r="AD6" s="556" t="str">
        <f>$K6</f>
        <v>AUX</v>
      </c>
      <c r="AE6" s="556" t="str">
        <f>$L6</f>
        <v>LIMP</v>
      </c>
      <c r="AF6" s="557" t="str">
        <f>$K6</f>
        <v>AUX</v>
      </c>
      <c r="AG6" s="557" t="str">
        <f>$L6</f>
        <v>LIMP</v>
      </c>
      <c r="AH6" s="556" t="str">
        <f>$K6</f>
        <v>AUX</v>
      </c>
      <c r="AI6" s="556" t="str">
        <f>$L6</f>
        <v>LIMP</v>
      </c>
      <c r="AJ6" s="557" t="str">
        <f>$K6</f>
        <v>AUX</v>
      </c>
      <c r="AK6" s="557" t="str">
        <f>$L6</f>
        <v>LIMP</v>
      </c>
      <c r="AL6" s="556" t="str">
        <f>$K6</f>
        <v>AUX</v>
      </c>
      <c r="AM6" s="556" t="str">
        <f>$L6</f>
        <v>LIMP</v>
      </c>
      <c r="AN6" s="557" t="str">
        <f>$K6</f>
        <v>AUX</v>
      </c>
      <c r="AO6" s="557" t="str">
        <f>$L6</f>
        <v>LIMP</v>
      </c>
      <c r="AP6" s="556" t="str">
        <f>$K6</f>
        <v>AUX</v>
      </c>
      <c r="AQ6" s="556" t="str">
        <f>$L6</f>
        <v>LIMP</v>
      </c>
      <c r="AR6" s="557" t="str">
        <f>$K6</f>
        <v>AUX</v>
      </c>
      <c r="AS6" s="557" t="str">
        <f>$L6</f>
        <v>LIMP</v>
      </c>
      <c r="AT6" s="556" t="str">
        <f>$K6</f>
        <v>AUX</v>
      </c>
      <c r="AU6" s="556" t="str">
        <f>$L6</f>
        <v>LIMP</v>
      </c>
      <c r="AV6" s="557" t="str">
        <f>$K6</f>
        <v>AUX</v>
      </c>
      <c r="AW6" s="557" t="str">
        <f>$L6</f>
        <v>LIMP</v>
      </c>
      <c r="AX6" s="556" t="str">
        <f>$K6</f>
        <v>AUX</v>
      </c>
      <c r="AY6" s="556" t="str">
        <f>$L6</f>
        <v>LIMP</v>
      </c>
      <c r="AZ6" s="557" t="str">
        <f>$K6</f>
        <v>AUX</v>
      </c>
      <c r="BA6" s="557" t="str">
        <f>$L6</f>
        <v>LIMP</v>
      </c>
      <c r="BB6" s="556" t="str">
        <f>$K6</f>
        <v>AUX</v>
      </c>
      <c r="BC6" s="556" t="str">
        <f>$L6</f>
        <v>LIMP</v>
      </c>
    </row>
    <row r="7" spans="1:55" s="558" customFormat="1" ht="22.5">
      <c r="A7" s="1532"/>
      <c r="B7" s="1533"/>
      <c r="C7" s="1533"/>
      <c r="D7" s="1533"/>
      <c r="E7" s="1533"/>
      <c r="F7" s="1533"/>
      <c r="G7" s="1533"/>
      <c r="H7" s="1533"/>
      <c r="I7" s="1533"/>
      <c r="J7" s="1533"/>
      <c r="K7" s="559" t="str">
        <f>CONCATENATE(K5,K2,K6)</f>
        <v>SEDE_AUX</v>
      </c>
      <c r="L7" s="559" t="str">
        <f t="shared" ref="L7:BC7" si="38">CONCATENATE(L5,L2,L6)</f>
        <v>SEDE_LIMP</v>
      </c>
      <c r="M7" s="559" t="str">
        <f t="shared" si="38"/>
        <v>SEDE_ENC</v>
      </c>
      <c r="N7" s="560" t="str">
        <f t="shared" si="38"/>
        <v>CAB_AUX</v>
      </c>
      <c r="O7" s="560" t="str">
        <f t="shared" si="38"/>
        <v>CAB_LIMP</v>
      </c>
      <c r="P7" s="559" t="str">
        <f t="shared" si="38"/>
        <v>APOIO_1_AUX</v>
      </c>
      <c r="Q7" s="559" t="str">
        <f t="shared" si="38"/>
        <v>APOIO_1_LIMP</v>
      </c>
      <c r="R7" s="560" t="str">
        <f t="shared" si="38"/>
        <v>APOIO_2_AUX</v>
      </c>
      <c r="S7" s="560" t="str">
        <f t="shared" si="38"/>
        <v>APOIO_2_LIMP</v>
      </c>
      <c r="T7" s="559" t="str">
        <f t="shared" si="38"/>
        <v>ARU_AUX</v>
      </c>
      <c r="U7" s="559" t="str">
        <f t="shared" si="38"/>
        <v>ARU_LIMP</v>
      </c>
      <c r="V7" s="560" t="str">
        <f t="shared" si="38"/>
        <v>AQA_AUX</v>
      </c>
      <c r="W7" s="560" t="str">
        <f t="shared" si="38"/>
        <v>AQA_LIMP</v>
      </c>
      <c r="X7" s="559" t="str">
        <f t="shared" si="38"/>
        <v>BRU_AUX</v>
      </c>
      <c r="Y7" s="559" t="str">
        <f t="shared" si="38"/>
        <v>BRU_LIMP</v>
      </c>
      <c r="Z7" s="560" t="str">
        <f t="shared" si="38"/>
        <v>CAS_AUX</v>
      </c>
      <c r="AA7" s="560" t="str">
        <f t="shared" si="38"/>
        <v>CAS_LIMP</v>
      </c>
      <c r="AB7" s="559" t="str">
        <f t="shared" si="38"/>
        <v>CAS_APOIO_AUX</v>
      </c>
      <c r="AC7" s="559" t="str">
        <f t="shared" si="38"/>
        <v>CAS_APOIO_LIMP</v>
      </c>
      <c r="AD7" s="560" t="str">
        <f t="shared" si="38"/>
        <v>CAS_AERO_AUX</v>
      </c>
      <c r="AE7" s="560" t="str">
        <f t="shared" si="38"/>
        <v>CAS_AERO_LIMP</v>
      </c>
      <c r="AF7" s="559" t="str">
        <f t="shared" si="38"/>
        <v>CZO_AUX</v>
      </c>
      <c r="AG7" s="559" t="str">
        <f t="shared" si="38"/>
        <v>CZO_LIMP</v>
      </c>
      <c r="AH7" s="560" t="str">
        <f t="shared" si="38"/>
        <v>JLS_AUX</v>
      </c>
      <c r="AI7" s="560" t="str">
        <f t="shared" si="38"/>
        <v>JLS_LIMP</v>
      </c>
      <c r="AJ7" s="559" t="str">
        <f t="shared" si="38"/>
        <v>MII_AUX</v>
      </c>
      <c r="AK7" s="559" t="str">
        <f t="shared" si="38"/>
        <v>MII_LIMP</v>
      </c>
      <c r="AL7" s="560" t="str">
        <f t="shared" si="38"/>
        <v>PCA_AUX</v>
      </c>
      <c r="AM7" s="560" t="str">
        <f t="shared" si="38"/>
        <v>PCA_LIMP</v>
      </c>
      <c r="AN7" s="559" t="str">
        <f t="shared" si="38"/>
        <v>PDE_AUX</v>
      </c>
      <c r="AO7" s="559" t="str">
        <f t="shared" si="38"/>
        <v>PDE_LIMP</v>
      </c>
      <c r="AP7" s="560" t="str">
        <f t="shared" si="38"/>
        <v>RPO_AUX</v>
      </c>
      <c r="AQ7" s="560" t="str">
        <f t="shared" si="38"/>
        <v>RPO_LIMP</v>
      </c>
      <c r="AR7" s="559" t="str">
        <f t="shared" si="38"/>
        <v>STS_AUX</v>
      </c>
      <c r="AS7" s="559" t="str">
        <f t="shared" si="38"/>
        <v>STS_LIMP</v>
      </c>
      <c r="AT7" s="560" t="str">
        <f t="shared" si="38"/>
        <v>STS_NEP_AUX</v>
      </c>
      <c r="AU7" s="560" t="str">
        <f t="shared" si="38"/>
        <v>STS_NEP_LIMP</v>
      </c>
      <c r="AV7" s="559" t="str">
        <f t="shared" si="38"/>
        <v>SJK_AUX</v>
      </c>
      <c r="AW7" s="559" t="str">
        <f t="shared" si="38"/>
        <v>SJK_LIMP</v>
      </c>
      <c r="AX7" s="560" t="str">
        <f t="shared" si="38"/>
        <v>SJE_AUX</v>
      </c>
      <c r="AY7" s="560" t="str">
        <f t="shared" si="38"/>
        <v>SJE_LIMP</v>
      </c>
      <c r="AZ7" s="559" t="str">
        <f t="shared" si="38"/>
        <v>SSB_AUX</v>
      </c>
      <c r="BA7" s="559" t="str">
        <f t="shared" si="38"/>
        <v>SSB_LIMP</v>
      </c>
      <c r="BB7" s="560" t="str">
        <f t="shared" si="38"/>
        <v>SOD_AUX</v>
      </c>
      <c r="BC7" s="560" t="str">
        <f t="shared" si="38"/>
        <v>SOD_LIMP</v>
      </c>
    </row>
    <row r="8" spans="1:55" s="380" customFormat="1">
      <c r="A8" s="1932" t="s">
        <v>476</v>
      </c>
      <c r="B8" s="1933"/>
      <c r="C8" s="1933"/>
      <c r="D8" s="1933"/>
      <c r="E8" s="1933"/>
      <c r="F8" s="1933"/>
      <c r="G8" s="1933"/>
      <c r="H8" s="1933"/>
      <c r="I8" s="1933"/>
      <c r="J8" s="1481">
        <v>0.3</v>
      </c>
      <c r="K8" s="436">
        <v>0.3</v>
      </c>
      <c r="L8" s="436">
        <v>0.3</v>
      </c>
      <c r="M8" s="436">
        <v>0.3</v>
      </c>
      <c r="N8" s="437">
        <v>0</v>
      </c>
      <c r="O8" s="437">
        <v>0</v>
      </c>
      <c r="P8" s="436">
        <v>0.3</v>
      </c>
      <c r="Q8" s="436">
        <v>0.3</v>
      </c>
      <c r="R8" s="437">
        <v>0</v>
      </c>
      <c r="S8" s="437">
        <v>0</v>
      </c>
      <c r="T8" s="436">
        <v>0.3</v>
      </c>
      <c r="U8" s="436">
        <v>0.3</v>
      </c>
      <c r="V8" s="436">
        <v>0.3</v>
      </c>
      <c r="W8" s="436">
        <v>0.3</v>
      </c>
      <c r="X8" s="436">
        <v>0.3</v>
      </c>
      <c r="Y8" s="436">
        <v>0.3</v>
      </c>
      <c r="Z8" s="436">
        <v>0.3</v>
      </c>
      <c r="AA8" s="436">
        <v>0.3</v>
      </c>
      <c r="AB8" s="435">
        <v>0</v>
      </c>
      <c r="AC8" s="435">
        <v>0</v>
      </c>
      <c r="AD8" s="437">
        <v>0</v>
      </c>
      <c r="AE8" s="437">
        <v>0</v>
      </c>
      <c r="AF8" s="436">
        <v>0.3</v>
      </c>
      <c r="AG8" s="436">
        <v>0.3</v>
      </c>
      <c r="AH8" s="436">
        <v>0.3</v>
      </c>
      <c r="AI8" s="436">
        <v>0.3</v>
      </c>
      <c r="AJ8" s="436">
        <v>0.3</v>
      </c>
      <c r="AK8" s="436">
        <v>0.3</v>
      </c>
      <c r="AL8" s="436">
        <v>0.3</v>
      </c>
      <c r="AM8" s="436">
        <v>0.3</v>
      </c>
      <c r="AN8" s="436">
        <v>0.3</v>
      </c>
      <c r="AO8" s="436">
        <v>0.3</v>
      </c>
      <c r="AP8" s="436">
        <v>0.3</v>
      </c>
      <c r="AQ8" s="436">
        <v>0.3</v>
      </c>
      <c r="AR8" s="436">
        <v>0.3</v>
      </c>
      <c r="AS8" s="436">
        <v>0.3</v>
      </c>
      <c r="AT8" s="436">
        <v>0.3</v>
      </c>
      <c r="AU8" s="436">
        <v>0.3</v>
      </c>
      <c r="AV8" s="436">
        <v>0.3</v>
      </c>
      <c r="AW8" s="436">
        <v>0.3</v>
      </c>
      <c r="AX8" s="436">
        <v>0.3</v>
      </c>
      <c r="AY8" s="436">
        <v>0.3</v>
      </c>
      <c r="AZ8" s="436">
        <v>0.3</v>
      </c>
      <c r="BA8" s="436">
        <v>0.3</v>
      </c>
      <c r="BB8" s="436">
        <v>0.3</v>
      </c>
      <c r="BC8" s="436">
        <v>0.3</v>
      </c>
    </row>
    <row r="9" spans="1:55" s="563" customFormat="1" ht="51" customHeight="1">
      <c r="A9" s="2028"/>
      <c r="B9" s="2028"/>
      <c r="C9" s="2028"/>
      <c r="D9" s="2028"/>
      <c r="E9" s="2028"/>
      <c r="F9" s="2028"/>
      <c r="G9" s="2028"/>
      <c r="H9" s="2028"/>
      <c r="I9" s="2028"/>
      <c r="J9" s="2029"/>
      <c r="K9" s="561"/>
      <c r="L9" s="561"/>
      <c r="M9" s="561"/>
      <c r="N9" s="562"/>
      <c r="O9" s="562"/>
      <c r="P9" s="561"/>
      <c r="Q9" s="561"/>
      <c r="R9" s="562"/>
      <c r="S9" s="562"/>
      <c r="T9" s="561"/>
      <c r="U9" s="561"/>
      <c r="V9" s="562"/>
      <c r="W9" s="562"/>
      <c r="X9" s="561"/>
      <c r="Y9" s="561"/>
      <c r="Z9" s="562"/>
      <c r="AA9" s="562"/>
      <c r="AB9" s="561"/>
      <c r="AC9" s="561"/>
      <c r="AD9" s="562"/>
      <c r="AE9" s="562"/>
      <c r="AF9" s="561"/>
      <c r="AG9" s="561"/>
      <c r="AH9" s="562"/>
      <c r="AI9" s="562"/>
      <c r="AJ9" s="561"/>
      <c r="AK9" s="561"/>
      <c r="AL9" s="562"/>
      <c r="AM9" s="562"/>
      <c r="AN9" s="561"/>
      <c r="AO9" s="561"/>
      <c r="AP9" s="562"/>
      <c r="AQ9" s="562"/>
      <c r="AR9" s="561"/>
      <c r="AS9" s="561"/>
      <c r="AT9" s="562"/>
      <c r="AU9" s="562"/>
      <c r="AV9" s="561"/>
      <c r="AW9" s="561"/>
      <c r="AX9" s="562"/>
      <c r="AY9" s="562"/>
      <c r="AZ9" s="561"/>
      <c r="BA9" s="561"/>
      <c r="BB9" s="562"/>
      <c r="BC9" s="562"/>
    </row>
    <row r="10" spans="1:55">
      <c r="A10" s="1927" t="s">
        <v>187</v>
      </c>
      <c r="B10" s="1928"/>
      <c r="C10" s="1928"/>
      <c r="D10" s="1928"/>
      <c r="E10" s="1928"/>
      <c r="F10" s="1928"/>
      <c r="G10" s="1928"/>
      <c r="H10" s="1928"/>
      <c r="I10" s="1928"/>
      <c r="J10" s="1928"/>
      <c r="K10" s="564" t="s">
        <v>143</v>
      </c>
      <c r="L10" s="564" t="s">
        <v>143</v>
      </c>
      <c r="M10" s="564" t="s">
        <v>143</v>
      </c>
      <c r="N10" s="1540" t="s">
        <v>143</v>
      </c>
      <c r="O10" s="1540" t="s">
        <v>143</v>
      </c>
      <c r="P10" s="564" t="s">
        <v>143</v>
      </c>
      <c r="Q10" s="564" t="s">
        <v>143</v>
      </c>
      <c r="R10" s="1540" t="s">
        <v>143</v>
      </c>
      <c r="S10" s="1540" t="s">
        <v>143</v>
      </c>
      <c r="T10" s="564" t="s">
        <v>143</v>
      </c>
      <c r="U10" s="564" t="s">
        <v>143</v>
      </c>
      <c r="V10" s="1540" t="s">
        <v>143</v>
      </c>
      <c r="W10" s="1540" t="s">
        <v>143</v>
      </c>
      <c r="X10" s="564" t="s">
        <v>143</v>
      </c>
      <c r="Y10" s="564" t="s">
        <v>143</v>
      </c>
      <c r="Z10" s="1540" t="s">
        <v>143</v>
      </c>
      <c r="AA10" s="1540" t="s">
        <v>143</v>
      </c>
      <c r="AB10" s="564" t="s">
        <v>143</v>
      </c>
      <c r="AC10" s="564" t="s">
        <v>143</v>
      </c>
      <c r="AD10" s="1540" t="s">
        <v>143</v>
      </c>
      <c r="AE10" s="1540" t="s">
        <v>143</v>
      </c>
      <c r="AF10" s="564" t="s">
        <v>143</v>
      </c>
      <c r="AG10" s="564" t="s">
        <v>143</v>
      </c>
      <c r="AH10" s="1540" t="s">
        <v>143</v>
      </c>
      <c r="AI10" s="1540" t="s">
        <v>143</v>
      </c>
      <c r="AJ10" s="564" t="s">
        <v>143</v>
      </c>
      <c r="AK10" s="564" t="s">
        <v>143</v>
      </c>
      <c r="AL10" s="1540" t="s">
        <v>143</v>
      </c>
      <c r="AM10" s="1540" t="s">
        <v>143</v>
      </c>
      <c r="AN10" s="564" t="s">
        <v>143</v>
      </c>
      <c r="AO10" s="564" t="s">
        <v>143</v>
      </c>
      <c r="AP10" s="1540" t="s">
        <v>143</v>
      </c>
      <c r="AQ10" s="1540" t="s">
        <v>143</v>
      </c>
      <c r="AR10" s="564" t="s">
        <v>143</v>
      </c>
      <c r="AS10" s="564" t="s">
        <v>143</v>
      </c>
      <c r="AT10" s="1540" t="s">
        <v>143</v>
      </c>
      <c r="AU10" s="1540" t="s">
        <v>143</v>
      </c>
      <c r="AV10" s="564" t="s">
        <v>143</v>
      </c>
      <c r="AW10" s="564" t="s">
        <v>143</v>
      </c>
      <c r="AX10" s="1540" t="s">
        <v>143</v>
      </c>
      <c r="AY10" s="1540" t="s">
        <v>143</v>
      </c>
      <c r="AZ10" s="564" t="s">
        <v>143</v>
      </c>
      <c r="BA10" s="564" t="s">
        <v>143</v>
      </c>
      <c r="BB10" s="1540" t="s">
        <v>143</v>
      </c>
      <c r="BC10" s="1540" t="s">
        <v>143</v>
      </c>
    </row>
    <row r="11" spans="1:55">
      <c r="A11" s="566" t="s">
        <v>59</v>
      </c>
      <c r="B11" s="1929" t="s">
        <v>144</v>
      </c>
      <c r="C11" s="1930"/>
      <c r="D11" s="1930"/>
      <c r="E11" s="1930"/>
      <c r="F11" s="1930"/>
      <c r="G11" s="1930"/>
      <c r="H11" s="1930"/>
      <c r="I11" s="1930"/>
      <c r="J11" s="1930"/>
      <c r="K11" s="567">
        <f>VLOOKUP(K5,'Dados do Licitante'!$C$18:$H$41,(HLOOKUP(K6,'Dados do Licitante'!$C$16:$H$17,2,FALSE)),FALSE)</f>
        <v>1590</v>
      </c>
      <c r="L11" s="567">
        <f>VLOOKUP(L5,'Dados do Licitante'!$C$18:$H$41,(HLOOKUP(L6,'Dados do Licitante'!$C$16:$H$17,2,FALSE)),FALSE)</f>
        <v>1742.91</v>
      </c>
      <c r="M11" s="567">
        <f>VLOOKUP(M5,'Dados do Licitante'!$C$18:$H$41,(HLOOKUP(M6,'Dados do Licitante'!$C$16:$H$17,2,FALSE)),FALSE)</f>
        <v>2080.9</v>
      </c>
      <c r="N11" s="568">
        <f>VLOOKUP(N5,'Dados do Licitante'!$C$18:$H$41,(HLOOKUP(N6,'Dados do Licitante'!$C$16:$H$17,2,FALSE)),FALSE)</f>
        <v>1590</v>
      </c>
      <c r="O11" s="568">
        <f>VLOOKUP(O5,'Dados do Licitante'!$C$18:$H$41,(HLOOKUP(O6,'Dados do Licitante'!$C$16:$H$17,2,FALSE)),FALSE)</f>
        <v>1742.91</v>
      </c>
      <c r="P11" s="567">
        <f>VLOOKUP(P5,'Dados do Licitante'!$C$18:$H$41,(HLOOKUP(P6,'Dados do Licitante'!$C$16:$H$17,2,FALSE)),FALSE)</f>
        <v>1590</v>
      </c>
      <c r="Q11" s="567">
        <f>VLOOKUP(Q5,'Dados do Licitante'!$C$18:$H$41,(HLOOKUP(Q6,'Dados do Licitante'!$C$16:$H$17,2,FALSE)),FALSE)</f>
        <v>1742.91</v>
      </c>
      <c r="R11" s="568">
        <f>VLOOKUP(R5,'Dados do Licitante'!$C$18:$H$41,(HLOOKUP(R6,'Dados do Licitante'!$C$16:$H$17,2,FALSE)),FALSE)</f>
        <v>1590</v>
      </c>
      <c r="S11" s="568">
        <f>VLOOKUP(S5,'Dados do Licitante'!$C$18:$H$41,(HLOOKUP(S6,'Dados do Licitante'!$C$16:$H$17,2,FALSE)),FALSE)</f>
        <v>1742.91</v>
      </c>
      <c r="T11" s="567">
        <f>VLOOKUP(T5,'Dados do Licitante'!$C$18:$H$41,(HLOOKUP(T6,'Dados do Licitante'!$C$16:$H$17,2,FALSE)),FALSE)</f>
        <v>1590</v>
      </c>
      <c r="U11" s="567">
        <f>VLOOKUP(U5,'Dados do Licitante'!$C$18:$H$41,(HLOOKUP(U6,'Dados do Licitante'!$C$16:$H$17,2,FALSE)),FALSE)</f>
        <v>1742.91</v>
      </c>
      <c r="V11" s="568">
        <f>VLOOKUP(V5,'Dados do Licitante'!$C$18:$H$41,(HLOOKUP(V6,'Dados do Licitante'!$C$16:$H$17,2,FALSE)),FALSE)</f>
        <v>1590</v>
      </c>
      <c r="W11" s="568">
        <f>VLOOKUP(W5,'Dados do Licitante'!$C$18:$H$41,(HLOOKUP(W6,'Dados do Licitante'!$C$16:$H$17,2,FALSE)),FALSE)</f>
        <v>1742.91</v>
      </c>
      <c r="X11" s="567">
        <f>VLOOKUP(X5,'Dados do Licitante'!$C$18:$H$41,(HLOOKUP(X6,'Dados do Licitante'!$C$16:$H$17,2,FALSE)),FALSE)</f>
        <v>1590</v>
      </c>
      <c r="Y11" s="567">
        <f>VLOOKUP(Y5,'Dados do Licitante'!$C$18:$H$41,(HLOOKUP(Y6,'Dados do Licitante'!$C$16:$H$17,2,FALSE)),FALSE)</f>
        <v>1742.91</v>
      </c>
      <c r="Z11" s="568">
        <f>VLOOKUP(Z5,'Dados do Licitante'!$C$18:$H$41,(HLOOKUP(Z6,'Dados do Licitante'!$C$16:$H$17,2,FALSE)),FALSE)</f>
        <v>1590</v>
      </c>
      <c r="AA11" s="568">
        <f>VLOOKUP(AA5,'Dados do Licitante'!$C$18:$H$41,(HLOOKUP(AA6,'Dados do Licitante'!$C$16:$H$17,2,FALSE)),FALSE)</f>
        <v>1742.91</v>
      </c>
      <c r="AB11" s="567">
        <f>VLOOKUP(AB5,'Dados do Licitante'!$C$18:$H$41,(HLOOKUP(AB6,'Dados do Licitante'!$C$16:$H$17,2,FALSE)),FALSE)</f>
        <v>1590</v>
      </c>
      <c r="AC11" s="567">
        <f>VLOOKUP(AC5,'Dados do Licitante'!$C$18:$H$41,(HLOOKUP(AC6,'Dados do Licitante'!$C$16:$H$17,2,FALSE)),FALSE)</f>
        <v>1742.91</v>
      </c>
      <c r="AD11" s="568">
        <f>VLOOKUP(AD5,'Dados do Licitante'!$C$18:$H$41,(HLOOKUP(AD6,'Dados do Licitante'!$C$16:$H$17,2,FALSE)),FALSE)</f>
        <v>1590</v>
      </c>
      <c r="AE11" s="568">
        <f>VLOOKUP(AE5,'Dados do Licitante'!$C$18:$H$41,(HLOOKUP(AE6,'Dados do Licitante'!$C$16:$H$17,2,FALSE)),FALSE)</f>
        <v>1742.91</v>
      </c>
      <c r="AF11" s="567">
        <f>VLOOKUP(AF5,'Dados do Licitante'!$C$18:$H$41,(HLOOKUP(AF6,'Dados do Licitante'!$C$16:$H$17,2,FALSE)),FALSE)</f>
        <v>1590</v>
      </c>
      <c r="AG11" s="567">
        <f>VLOOKUP(AG5,'Dados do Licitante'!$C$18:$H$41,(HLOOKUP(AG6,'Dados do Licitante'!$C$16:$H$17,2,FALSE)),FALSE)</f>
        <v>1742.91</v>
      </c>
      <c r="AH11" s="568">
        <f>VLOOKUP(AH5,'Dados do Licitante'!$C$18:$H$41,(HLOOKUP(AH6,'Dados do Licitante'!$C$16:$H$17,2,FALSE)),FALSE)</f>
        <v>1590</v>
      </c>
      <c r="AI11" s="568">
        <f>VLOOKUP(AI5,'Dados do Licitante'!$C$18:$H$41,(HLOOKUP(AI6,'Dados do Licitante'!$C$16:$H$17,2,FALSE)),FALSE)</f>
        <v>1742.91</v>
      </c>
      <c r="AJ11" s="567">
        <f>VLOOKUP(AJ5,'Dados do Licitante'!$C$18:$H$41,(HLOOKUP(AJ6,'Dados do Licitante'!$C$16:$H$17,2,FALSE)),FALSE)</f>
        <v>1590</v>
      </c>
      <c r="AK11" s="567">
        <f>VLOOKUP(AK5,'Dados do Licitante'!$C$18:$H$41,(HLOOKUP(AK6,'Dados do Licitante'!$C$16:$H$17,2,FALSE)),FALSE)</f>
        <v>1742.91</v>
      </c>
      <c r="AL11" s="568">
        <f>VLOOKUP(AL5,'Dados do Licitante'!$C$18:$H$41,(HLOOKUP(AL6,'Dados do Licitante'!$C$16:$H$17,2,FALSE)),FALSE)</f>
        <v>1590</v>
      </c>
      <c r="AM11" s="568">
        <f>VLOOKUP(AM5,'Dados do Licitante'!$C$18:$H$41,(HLOOKUP(AM6,'Dados do Licitante'!$C$16:$H$17,2,FALSE)),FALSE)</f>
        <v>1742.91</v>
      </c>
      <c r="AN11" s="567">
        <f>VLOOKUP(AN5,'Dados do Licitante'!$C$18:$H$41,(HLOOKUP(AN6,'Dados do Licitante'!$C$16:$H$17,2,FALSE)),FALSE)</f>
        <v>1590</v>
      </c>
      <c r="AO11" s="567">
        <f>VLOOKUP(AO5,'Dados do Licitante'!$C$18:$H$41,(HLOOKUP(AO6,'Dados do Licitante'!$C$16:$H$17,2,FALSE)),FALSE)</f>
        <v>1742.91</v>
      </c>
      <c r="AP11" s="568">
        <f>VLOOKUP(AP5,'Dados do Licitante'!$C$18:$H$41,(HLOOKUP(AP6,'Dados do Licitante'!$C$16:$H$17,2,FALSE)),FALSE)</f>
        <v>1590</v>
      </c>
      <c r="AQ11" s="569">
        <f>VLOOKUP(AQ5,'Dados do Licitante'!$C$18:$H$41,(HLOOKUP(AQ6,'Dados do Licitante'!$C$16:$H$17,2,FALSE)),FALSE)</f>
        <v>1590</v>
      </c>
      <c r="AR11" s="567">
        <f>VLOOKUP(AR5,'Dados do Licitante'!$C$18:$H$41,(HLOOKUP(AR6,'Dados do Licitante'!$C$16:$H$17,2,FALSE)),FALSE)</f>
        <v>1590</v>
      </c>
      <c r="AS11" s="567">
        <f>VLOOKUP(AS5,'Dados do Licitante'!$C$18:$H$41,(HLOOKUP(AS6,'Dados do Licitante'!$C$16:$H$17,2,FALSE)),FALSE)</f>
        <v>1742.91</v>
      </c>
      <c r="AT11" s="568">
        <f>VLOOKUP(AT5,'Dados do Licitante'!$C$18:$H$41,(HLOOKUP(AT6,'Dados do Licitante'!$C$16:$H$17,2,FALSE)),FALSE)</f>
        <v>1590</v>
      </c>
      <c r="AU11" s="568">
        <f>VLOOKUP(AU5,'Dados do Licitante'!$C$18:$H$41,(HLOOKUP(AU6,'Dados do Licitante'!$C$16:$H$17,2,FALSE)),FALSE)</f>
        <v>1742.91</v>
      </c>
      <c r="AV11" s="567">
        <f>VLOOKUP(AV5,'Dados do Licitante'!$C$18:$H$41,(HLOOKUP(AV6,'Dados do Licitante'!$C$16:$H$17,2,FALSE)),FALSE)</f>
        <v>1590</v>
      </c>
      <c r="AW11" s="567">
        <f>VLOOKUP(AW5,'Dados do Licitante'!$C$18:$H$41,(HLOOKUP(AW6,'Dados do Licitante'!$C$16:$H$17,2,FALSE)),FALSE)</f>
        <v>1742.91</v>
      </c>
      <c r="AX11" s="568">
        <f>VLOOKUP(AX5,'Dados do Licitante'!$C$18:$H$41,(HLOOKUP(AX6,'Dados do Licitante'!$C$16:$H$17,2,FALSE)),FALSE)</f>
        <v>1590</v>
      </c>
      <c r="AY11" s="568">
        <f>VLOOKUP(AY5,'Dados do Licitante'!$C$18:$H$41,(HLOOKUP(AY6,'Dados do Licitante'!$C$16:$H$17,2,FALSE)),FALSE)</f>
        <v>1742.91</v>
      </c>
      <c r="AZ11" s="567">
        <f>VLOOKUP(AZ5,'Dados do Licitante'!$C$18:$H$41,(HLOOKUP(AZ6,'Dados do Licitante'!$C$16:$H$17,2,FALSE)),FALSE)</f>
        <v>1590</v>
      </c>
      <c r="BA11" s="567">
        <f>VLOOKUP(BA5,'Dados do Licitante'!$C$18:$H$41,(HLOOKUP(BA6,'Dados do Licitante'!$C$16:$H$17,2,FALSE)),FALSE)</f>
        <v>1742.91</v>
      </c>
      <c r="BB11" s="568">
        <f>VLOOKUP(BB5,'Dados do Licitante'!$C$18:$H$41,(HLOOKUP(BB6,'Dados do Licitante'!$C$16:$H$17,2,FALSE)),FALSE)</f>
        <v>1590</v>
      </c>
      <c r="BC11" s="568">
        <f>VLOOKUP(BC5,'Dados do Licitante'!$C$18:$H$41,(HLOOKUP(BC6,'Dados do Licitante'!$C$16:$H$17,2,FALSE)),FALSE)</f>
        <v>1742.91</v>
      </c>
    </row>
    <row r="12" spans="1:55">
      <c r="A12" s="570" t="s">
        <v>61</v>
      </c>
      <c r="B12" s="1867" t="s">
        <v>145</v>
      </c>
      <c r="C12" s="1868"/>
      <c r="D12" s="1868"/>
      <c r="E12" s="1868"/>
      <c r="F12" s="1868"/>
      <c r="G12" s="1868"/>
      <c r="H12" s="1868"/>
      <c r="I12" s="1868"/>
      <c r="J12" s="1869"/>
      <c r="K12" s="571">
        <f t="shared" ref="K12:BC12" si="39">ROUND(K$8*K$11,2)</f>
        <v>477</v>
      </c>
      <c r="L12" s="567">
        <f t="shared" si="39"/>
        <v>522.87</v>
      </c>
      <c r="M12" s="567">
        <f t="shared" si="39"/>
        <v>624.27</v>
      </c>
      <c r="N12" s="568">
        <f t="shared" si="39"/>
        <v>0</v>
      </c>
      <c r="O12" s="568">
        <f t="shared" si="39"/>
        <v>0</v>
      </c>
      <c r="P12" s="567">
        <f t="shared" si="39"/>
        <v>477</v>
      </c>
      <c r="Q12" s="567">
        <f t="shared" si="39"/>
        <v>522.87</v>
      </c>
      <c r="R12" s="568">
        <f t="shared" si="39"/>
        <v>0</v>
      </c>
      <c r="S12" s="568">
        <f t="shared" si="39"/>
        <v>0</v>
      </c>
      <c r="T12" s="567">
        <f t="shared" si="39"/>
        <v>477</v>
      </c>
      <c r="U12" s="567">
        <f t="shared" si="39"/>
        <v>522.87</v>
      </c>
      <c r="V12" s="568">
        <f t="shared" si="39"/>
        <v>477</v>
      </c>
      <c r="W12" s="568">
        <f t="shared" si="39"/>
        <v>522.87</v>
      </c>
      <c r="X12" s="567">
        <f t="shared" si="39"/>
        <v>477</v>
      </c>
      <c r="Y12" s="567">
        <f t="shared" si="39"/>
        <v>522.87</v>
      </c>
      <c r="Z12" s="568">
        <f t="shared" si="39"/>
        <v>477</v>
      </c>
      <c r="AA12" s="568">
        <f t="shared" si="39"/>
        <v>522.87</v>
      </c>
      <c r="AB12" s="567">
        <f t="shared" si="39"/>
        <v>0</v>
      </c>
      <c r="AC12" s="567">
        <f t="shared" si="39"/>
        <v>0</v>
      </c>
      <c r="AD12" s="568">
        <f t="shared" si="39"/>
        <v>0</v>
      </c>
      <c r="AE12" s="568">
        <f t="shared" si="39"/>
        <v>0</v>
      </c>
      <c r="AF12" s="567">
        <f t="shared" si="39"/>
        <v>477</v>
      </c>
      <c r="AG12" s="567">
        <f t="shared" si="39"/>
        <v>522.87</v>
      </c>
      <c r="AH12" s="568">
        <f t="shared" si="39"/>
        <v>477</v>
      </c>
      <c r="AI12" s="568">
        <f t="shared" si="39"/>
        <v>522.87</v>
      </c>
      <c r="AJ12" s="567">
        <f t="shared" si="39"/>
        <v>477</v>
      </c>
      <c r="AK12" s="567">
        <f t="shared" si="39"/>
        <v>522.87</v>
      </c>
      <c r="AL12" s="568">
        <f t="shared" si="39"/>
        <v>477</v>
      </c>
      <c r="AM12" s="568">
        <f t="shared" si="39"/>
        <v>522.87</v>
      </c>
      <c r="AN12" s="567">
        <f t="shared" si="39"/>
        <v>477</v>
      </c>
      <c r="AO12" s="567">
        <f t="shared" si="39"/>
        <v>522.87</v>
      </c>
      <c r="AP12" s="568">
        <f t="shared" si="39"/>
        <v>477</v>
      </c>
      <c r="AQ12" s="568">
        <f t="shared" si="39"/>
        <v>477</v>
      </c>
      <c r="AR12" s="567">
        <f t="shared" si="39"/>
        <v>477</v>
      </c>
      <c r="AS12" s="567">
        <f t="shared" si="39"/>
        <v>522.87</v>
      </c>
      <c r="AT12" s="568">
        <f t="shared" si="39"/>
        <v>477</v>
      </c>
      <c r="AU12" s="568">
        <f t="shared" si="39"/>
        <v>522.87</v>
      </c>
      <c r="AV12" s="567">
        <f t="shared" si="39"/>
        <v>477</v>
      </c>
      <c r="AW12" s="567">
        <f t="shared" si="39"/>
        <v>522.87</v>
      </c>
      <c r="AX12" s="568">
        <f t="shared" si="39"/>
        <v>477</v>
      </c>
      <c r="AY12" s="568">
        <f t="shared" si="39"/>
        <v>522.87</v>
      </c>
      <c r="AZ12" s="567">
        <f t="shared" si="39"/>
        <v>477</v>
      </c>
      <c r="BA12" s="567">
        <f t="shared" si="39"/>
        <v>522.87</v>
      </c>
      <c r="BB12" s="568">
        <f t="shared" si="39"/>
        <v>477</v>
      </c>
      <c r="BC12" s="568">
        <f t="shared" si="39"/>
        <v>522.87</v>
      </c>
    </row>
    <row r="13" spans="1:55">
      <c r="A13" s="1892" t="s">
        <v>146</v>
      </c>
      <c r="B13" s="1931"/>
      <c r="C13" s="1931"/>
      <c r="D13" s="1931"/>
      <c r="E13" s="1931"/>
      <c r="F13" s="1931"/>
      <c r="G13" s="1931"/>
      <c r="H13" s="1931"/>
      <c r="I13" s="1931"/>
      <c r="J13" s="1931"/>
      <c r="K13" s="572">
        <f t="shared" ref="K13:BC13" si="40">SUM(K11:K12)</f>
        <v>2067</v>
      </c>
      <c r="L13" s="572">
        <f t="shared" si="40"/>
        <v>2265.7800000000002</v>
      </c>
      <c r="M13" s="572">
        <f t="shared" si="40"/>
        <v>2705.17</v>
      </c>
      <c r="N13" s="573">
        <f t="shared" si="40"/>
        <v>1590</v>
      </c>
      <c r="O13" s="573">
        <f t="shared" si="40"/>
        <v>1742.91</v>
      </c>
      <c r="P13" s="572">
        <f t="shared" si="40"/>
        <v>2067</v>
      </c>
      <c r="Q13" s="572">
        <f t="shared" si="40"/>
        <v>2265.7800000000002</v>
      </c>
      <c r="R13" s="573">
        <f t="shared" si="40"/>
        <v>1590</v>
      </c>
      <c r="S13" s="573">
        <f t="shared" si="40"/>
        <v>1742.91</v>
      </c>
      <c r="T13" s="572">
        <f t="shared" si="40"/>
        <v>2067</v>
      </c>
      <c r="U13" s="572">
        <f t="shared" si="40"/>
        <v>2265.7800000000002</v>
      </c>
      <c r="V13" s="573">
        <f t="shared" si="40"/>
        <v>2067</v>
      </c>
      <c r="W13" s="573">
        <f t="shared" si="40"/>
        <v>2265.7800000000002</v>
      </c>
      <c r="X13" s="572">
        <f t="shared" si="40"/>
        <v>2067</v>
      </c>
      <c r="Y13" s="572">
        <f t="shared" si="40"/>
        <v>2265.7800000000002</v>
      </c>
      <c r="Z13" s="573">
        <f t="shared" si="40"/>
        <v>2067</v>
      </c>
      <c r="AA13" s="573">
        <f t="shared" si="40"/>
        <v>2265.7800000000002</v>
      </c>
      <c r="AB13" s="572">
        <f t="shared" si="40"/>
        <v>1590</v>
      </c>
      <c r="AC13" s="572">
        <f t="shared" si="40"/>
        <v>1742.91</v>
      </c>
      <c r="AD13" s="573">
        <f t="shared" si="40"/>
        <v>1590</v>
      </c>
      <c r="AE13" s="573">
        <f t="shared" si="40"/>
        <v>1742.91</v>
      </c>
      <c r="AF13" s="572">
        <f t="shared" si="40"/>
        <v>2067</v>
      </c>
      <c r="AG13" s="572">
        <f t="shared" si="40"/>
        <v>2265.7800000000002</v>
      </c>
      <c r="AH13" s="573">
        <f t="shared" si="40"/>
        <v>2067</v>
      </c>
      <c r="AI13" s="573">
        <f t="shared" si="40"/>
        <v>2265.7800000000002</v>
      </c>
      <c r="AJ13" s="572">
        <f t="shared" si="40"/>
        <v>2067</v>
      </c>
      <c r="AK13" s="572">
        <f t="shared" si="40"/>
        <v>2265.7800000000002</v>
      </c>
      <c r="AL13" s="573">
        <f t="shared" si="40"/>
        <v>2067</v>
      </c>
      <c r="AM13" s="573">
        <f t="shared" si="40"/>
        <v>2265.7800000000002</v>
      </c>
      <c r="AN13" s="572">
        <f t="shared" si="40"/>
        <v>2067</v>
      </c>
      <c r="AO13" s="572">
        <f t="shared" si="40"/>
        <v>2265.7800000000002</v>
      </c>
      <c r="AP13" s="573">
        <f t="shared" si="40"/>
        <v>2067</v>
      </c>
      <c r="AQ13" s="573">
        <f t="shared" si="40"/>
        <v>2067</v>
      </c>
      <c r="AR13" s="572">
        <f t="shared" si="40"/>
        <v>2067</v>
      </c>
      <c r="AS13" s="572">
        <f t="shared" si="40"/>
        <v>2265.7800000000002</v>
      </c>
      <c r="AT13" s="573">
        <f t="shared" si="40"/>
        <v>2067</v>
      </c>
      <c r="AU13" s="573">
        <f t="shared" si="40"/>
        <v>2265.7800000000002</v>
      </c>
      <c r="AV13" s="572">
        <f t="shared" si="40"/>
        <v>2067</v>
      </c>
      <c r="AW13" s="572">
        <f t="shared" si="40"/>
        <v>2265.7800000000002</v>
      </c>
      <c r="AX13" s="573">
        <f t="shared" si="40"/>
        <v>2067</v>
      </c>
      <c r="AY13" s="573">
        <f t="shared" si="40"/>
        <v>2265.7800000000002</v>
      </c>
      <c r="AZ13" s="572">
        <f t="shared" si="40"/>
        <v>2067</v>
      </c>
      <c r="BA13" s="572">
        <f t="shared" si="40"/>
        <v>2265.7800000000002</v>
      </c>
      <c r="BB13" s="573">
        <f t="shared" si="40"/>
        <v>2067</v>
      </c>
      <c r="BC13" s="573">
        <f t="shared" si="40"/>
        <v>2265.7800000000002</v>
      </c>
    </row>
    <row r="14" spans="1:55" s="574" customFormat="1" ht="51" customHeight="1">
      <c r="K14" s="575"/>
      <c r="L14" s="575"/>
      <c r="M14" s="575"/>
      <c r="N14" s="576"/>
      <c r="O14" s="576"/>
      <c r="P14" s="575"/>
      <c r="Q14" s="575"/>
      <c r="R14" s="576"/>
      <c r="S14" s="576"/>
      <c r="T14" s="575"/>
      <c r="U14" s="575"/>
      <c r="V14" s="576"/>
      <c r="W14" s="576"/>
      <c r="X14" s="575"/>
      <c r="Y14" s="575"/>
      <c r="Z14" s="576"/>
      <c r="AA14" s="576"/>
      <c r="AB14" s="575"/>
      <c r="AC14" s="575"/>
      <c r="AD14" s="576"/>
      <c r="AE14" s="576"/>
      <c r="AF14" s="575"/>
      <c r="AG14" s="575"/>
      <c r="AH14" s="576"/>
      <c r="AI14" s="576"/>
      <c r="AJ14" s="575"/>
      <c r="AK14" s="575"/>
      <c r="AL14" s="576"/>
      <c r="AM14" s="576"/>
      <c r="AN14" s="575"/>
      <c r="AO14" s="575"/>
      <c r="AP14" s="576"/>
      <c r="AQ14" s="576"/>
      <c r="AR14" s="575"/>
      <c r="AS14" s="575"/>
      <c r="AT14" s="576"/>
      <c r="AU14" s="576"/>
      <c r="AV14" s="575"/>
      <c r="AW14" s="575"/>
      <c r="AX14" s="576"/>
      <c r="AY14" s="576"/>
      <c r="AZ14" s="575"/>
      <c r="BA14" s="575"/>
      <c r="BB14" s="576"/>
      <c r="BC14" s="576"/>
    </row>
    <row r="15" spans="1:55">
      <c r="A15" s="1927" t="s">
        <v>188</v>
      </c>
      <c r="B15" s="1928"/>
      <c r="C15" s="1928"/>
      <c r="D15" s="1928"/>
      <c r="E15" s="1928"/>
      <c r="F15" s="1928"/>
      <c r="G15" s="1928"/>
      <c r="H15" s="1928"/>
      <c r="I15" s="1928"/>
      <c r="J15" s="1984"/>
      <c r="K15" s="1914" t="s">
        <v>143</v>
      </c>
      <c r="L15" s="1914" t="s">
        <v>143</v>
      </c>
      <c r="M15" s="1914" t="s">
        <v>143</v>
      </c>
      <c r="N15" s="1912" t="s">
        <v>143</v>
      </c>
      <c r="O15" s="1912" t="s">
        <v>143</v>
      </c>
      <c r="P15" s="1914" t="s">
        <v>143</v>
      </c>
      <c r="Q15" s="1914" t="s">
        <v>143</v>
      </c>
      <c r="R15" s="1912" t="s">
        <v>143</v>
      </c>
      <c r="S15" s="1912" t="s">
        <v>143</v>
      </c>
      <c r="T15" s="1914" t="s">
        <v>143</v>
      </c>
      <c r="U15" s="1914" t="s">
        <v>143</v>
      </c>
      <c r="V15" s="1912" t="s">
        <v>143</v>
      </c>
      <c r="W15" s="1912" t="s">
        <v>143</v>
      </c>
      <c r="X15" s="1914" t="s">
        <v>143</v>
      </c>
      <c r="Y15" s="1914" t="s">
        <v>143</v>
      </c>
      <c r="Z15" s="1912" t="s">
        <v>143</v>
      </c>
      <c r="AA15" s="1912" t="s">
        <v>143</v>
      </c>
      <c r="AB15" s="1914" t="s">
        <v>143</v>
      </c>
      <c r="AC15" s="1914" t="s">
        <v>143</v>
      </c>
      <c r="AD15" s="1912" t="s">
        <v>143</v>
      </c>
      <c r="AE15" s="1912" t="s">
        <v>143</v>
      </c>
      <c r="AF15" s="1914" t="s">
        <v>143</v>
      </c>
      <c r="AG15" s="1914" t="s">
        <v>143</v>
      </c>
      <c r="AH15" s="1912" t="s">
        <v>143</v>
      </c>
      <c r="AI15" s="1912" t="s">
        <v>143</v>
      </c>
      <c r="AJ15" s="1914" t="s">
        <v>143</v>
      </c>
      <c r="AK15" s="1914" t="s">
        <v>143</v>
      </c>
      <c r="AL15" s="1912" t="s">
        <v>143</v>
      </c>
      <c r="AM15" s="1912" t="s">
        <v>143</v>
      </c>
      <c r="AN15" s="1914" t="s">
        <v>143</v>
      </c>
      <c r="AO15" s="1914" t="s">
        <v>143</v>
      </c>
      <c r="AP15" s="1912" t="s">
        <v>143</v>
      </c>
      <c r="AQ15" s="1912" t="s">
        <v>143</v>
      </c>
      <c r="AR15" s="1914" t="s">
        <v>143</v>
      </c>
      <c r="AS15" s="1914" t="s">
        <v>143</v>
      </c>
      <c r="AT15" s="1912" t="s">
        <v>143</v>
      </c>
      <c r="AU15" s="1912" t="s">
        <v>143</v>
      </c>
      <c r="AV15" s="1914" t="s">
        <v>143</v>
      </c>
      <c r="AW15" s="1914" t="s">
        <v>143</v>
      </c>
      <c r="AX15" s="1912" t="s">
        <v>143</v>
      </c>
      <c r="AY15" s="1912" t="s">
        <v>143</v>
      </c>
      <c r="AZ15" s="1914" t="s">
        <v>143</v>
      </c>
      <c r="BA15" s="1914" t="s">
        <v>143</v>
      </c>
      <c r="BB15" s="1912" t="s">
        <v>143</v>
      </c>
      <c r="BC15" s="1916" t="s">
        <v>143</v>
      </c>
    </row>
    <row r="16" spans="1:55">
      <c r="A16" s="1895" t="s">
        <v>929</v>
      </c>
      <c r="B16" s="1896"/>
      <c r="C16" s="1896"/>
      <c r="D16" s="1896"/>
      <c r="E16" s="1896"/>
      <c r="F16" s="1896"/>
      <c r="G16" s="1896"/>
      <c r="H16" s="1896"/>
      <c r="I16" s="1934"/>
      <c r="J16" s="442" t="s">
        <v>148</v>
      </c>
      <c r="K16" s="1915"/>
      <c r="L16" s="1915"/>
      <c r="M16" s="1915"/>
      <c r="N16" s="1913"/>
      <c r="O16" s="1913"/>
      <c r="P16" s="1915"/>
      <c r="Q16" s="1915"/>
      <c r="R16" s="1913"/>
      <c r="S16" s="1913"/>
      <c r="T16" s="1915"/>
      <c r="U16" s="1915"/>
      <c r="V16" s="1913"/>
      <c r="W16" s="1913"/>
      <c r="X16" s="1915"/>
      <c r="Y16" s="1915"/>
      <c r="Z16" s="1913"/>
      <c r="AA16" s="1913"/>
      <c r="AB16" s="1915"/>
      <c r="AC16" s="1915"/>
      <c r="AD16" s="1913"/>
      <c r="AE16" s="1913"/>
      <c r="AF16" s="1915"/>
      <c r="AG16" s="1915"/>
      <c r="AH16" s="1913"/>
      <c r="AI16" s="1913"/>
      <c r="AJ16" s="1915"/>
      <c r="AK16" s="1915"/>
      <c r="AL16" s="1913"/>
      <c r="AM16" s="1913"/>
      <c r="AN16" s="1915"/>
      <c r="AO16" s="1915"/>
      <c r="AP16" s="1913"/>
      <c r="AQ16" s="1913"/>
      <c r="AR16" s="1915"/>
      <c r="AS16" s="1915"/>
      <c r="AT16" s="1913"/>
      <c r="AU16" s="1913"/>
      <c r="AV16" s="1915"/>
      <c r="AW16" s="1915"/>
      <c r="AX16" s="1913"/>
      <c r="AY16" s="1913"/>
      <c r="AZ16" s="1915"/>
      <c r="BA16" s="1915"/>
      <c r="BB16" s="1913"/>
      <c r="BC16" s="1916"/>
    </row>
    <row r="17" spans="1:55" s="574" customFormat="1">
      <c r="A17" s="566" t="s">
        <v>59</v>
      </c>
      <c r="B17" s="1929" t="s">
        <v>151</v>
      </c>
      <c r="C17" s="1930"/>
      <c r="D17" s="1930"/>
      <c r="E17" s="1930"/>
      <c r="F17" s="1930"/>
      <c r="G17" s="1930"/>
      <c r="H17" s="1930"/>
      <c r="I17" s="1935"/>
      <c r="J17" s="577">
        <f>1/12</f>
        <v>8.3333333333333329E-2</v>
      </c>
      <c r="K17" s="567">
        <f t="shared" ref="K17:BC18" si="41">ROUND($J17*K$13,2)</f>
        <v>172.25</v>
      </c>
      <c r="L17" s="567">
        <f t="shared" si="41"/>
        <v>188.82</v>
      </c>
      <c r="M17" s="567">
        <f t="shared" si="41"/>
        <v>225.43</v>
      </c>
      <c r="N17" s="578">
        <f t="shared" si="41"/>
        <v>132.5</v>
      </c>
      <c r="O17" s="578">
        <f t="shared" si="41"/>
        <v>145.24</v>
      </c>
      <c r="P17" s="579">
        <f t="shared" si="41"/>
        <v>172.25</v>
      </c>
      <c r="Q17" s="579">
        <f t="shared" si="41"/>
        <v>188.82</v>
      </c>
      <c r="R17" s="578">
        <f t="shared" si="41"/>
        <v>132.5</v>
      </c>
      <c r="S17" s="578">
        <f t="shared" si="41"/>
        <v>145.24</v>
      </c>
      <c r="T17" s="579">
        <f t="shared" si="41"/>
        <v>172.25</v>
      </c>
      <c r="U17" s="579">
        <f t="shared" si="41"/>
        <v>188.82</v>
      </c>
      <c r="V17" s="578">
        <f t="shared" si="41"/>
        <v>172.25</v>
      </c>
      <c r="W17" s="578">
        <f t="shared" si="41"/>
        <v>188.82</v>
      </c>
      <c r="X17" s="579">
        <f t="shared" si="41"/>
        <v>172.25</v>
      </c>
      <c r="Y17" s="579">
        <f t="shared" si="41"/>
        <v>188.82</v>
      </c>
      <c r="Z17" s="578">
        <f t="shared" si="41"/>
        <v>172.25</v>
      </c>
      <c r="AA17" s="578">
        <f t="shared" si="41"/>
        <v>188.82</v>
      </c>
      <c r="AB17" s="579">
        <f t="shared" si="41"/>
        <v>132.5</v>
      </c>
      <c r="AC17" s="579">
        <f t="shared" si="41"/>
        <v>145.24</v>
      </c>
      <c r="AD17" s="578">
        <f t="shared" si="41"/>
        <v>132.5</v>
      </c>
      <c r="AE17" s="578">
        <f t="shared" si="41"/>
        <v>145.24</v>
      </c>
      <c r="AF17" s="579">
        <f t="shared" si="41"/>
        <v>172.25</v>
      </c>
      <c r="AG17" s="579">
        <f t="shared" si="41"/>
        <v>188.82</v>
      </c>
      <c r="AH17" s="578">
        <f t="shared" si="41"/>
        <v>172.25</v>
      </c>
      <c r="AI17" s="578">
        <f t="shared" si="41"/>
        <v>188.82</v>
      </c>
      <c r="AJ17" s="579">
        <f t="shared" si="41"/>
        <v>172.25</v>
      </c>
      <c r="AK17" s="579">
        <f t="shared" si="41"/>
        <v>188.82</v>
      </c>
      <c r="AL17" s="578">
        <f t="shared" si="41"/>
        <v>172.25</v>
      </c>
      <c r="AM17" s="578">
        <f t="shared" si="41"/>
        <v>188.82</v>
      </c>
      <c r="AN17" s="579">
        <f t="shared" si="41"/>
        <v>172.25</v>
      </c>
      <c r="AO17" s="579">
        <f t="shared" si="41"/>
        <v>188.82</v>
      </c>
      <c r="AP17" s="578">
        <f t="shared" si="41"/>
        <v>172.25</v>
      </c>
      <c r="AQ17" s="578">
        <f t="shared" si="41"/>
        <v>172.25</v>
      </c>
      <c r="AR17" s="579">
        <f t="shared" si="41"/>
        <v>172.25</v>
      </c>
      <c r="AS17" s="579">
        <f t="shared" si="41"/>
        <v>188.82</v>
      </c>
      <c r="AT17" s="578">
        <f t="shared" si="41"/>
        <v>172.25</v>
      </c>
      <c r="AU17" s="578">
        <f t="shared" si="41"/>
        <v>188.82</v>
      </c>
      <c r="AV17" s="579">
        <f t="shared" si="41"/>
        <v>172.25</v>
      </c>
      <c r="AW17" s="579">
        <f t="shared" si="41"/>
        <v>188.82</v>
      </c>
      <c r="AX17" s="578">
        <f t="shared" si="41"/>
        <v>172.25</v>
      </c>
      <c r="AY17" s="578">
        <f t="shared" si="41"/>
        <v>188.82</v>
      </c>
      <c r="AZ17" s="579">
        <f t="shared" si="41"/>
        <v>172.25</v>
      </c>
      <c r="BA17" s="579">
        <f t="shared" si="41"/>
        <v>188.82</v>
      </c>
      <c r="BB17" s="578">
        <f t="shared" si="41"/>
        <v>172.25</v>
      </c>
      <c r="BC17" s="578">
        <f t="shared" si="41"/>
        <v>188.82</v>
      </c>
    </row>
    <row r="18" spans="1:55" s="574" customFormat="1">
      <c r="A18" s="566" t="s">
        <v>61</v>
      </c>
      <c r="B18" s="1867" t="s">
        <v>152</v>
      </c>
      <c r="C18" s="1868"/>
      <c r="D18" s="1868"/>
      <c r="E18" s="1868"/>
      <c r="F18" s="1868"/>
      <c r="G18" s="1868"/>
      <c r="H18" s="1868"/>
      <c r="I18" s="1869"/>
      <c r="J18" s="580">
        <f>1/3/12</f>
        <v>2.7777777777777776E-2</v>
      </c>
      <c r="K18" s="567">
        <f>ROUND($J18*K$13,2)</f>
        <v>57.42</v>
      </c>
      <c r="L18" s="567">
        <f>ROUND($J18*L$13,2)</f>
        <v>62.94</v>
      </c>
      <c r="M18" s="567">
        <f>ROUND($J18*M$13,2)</f>
        <v>75.14</v>
      </c>
      <c r="N18" s="578">
        <f>ROUND($J18*N$13,2)</f>
        <v>44.17</v>
      </c>
      <c r="O18" s="578">
        <f>ROUND($J18*O$13,2)</f>
        <v>48.41</v>
      </c>
      <c r="P18" s="579">
        <f t="shared" si="41"/>
        <v>57.42</v>
      </c>
      <c r="Q18" s="579">
        <f t="shared" si="41"/>
        <v>62.94</v>
      </c>
      <c r="R18" s="578">
        <f t="shared" si="41"/>
        <v>44.17</v>
      </c>
      <c r="S18" s="578">
        <f t="shared" si="41"/>
        <v>48.41</v>
      </c>
      <c r="T18" s="579">
        <f t="shared" si="41"/>
        <v>57.42</v>
      </c>
      <c r="U18" s="579">
        <f t="shared" si="41"/>
        <v>62.94</v>
      </c>
      <c r="V18" s="578">
        <f t="shared" si="41"/>
        <v>57.42</v>
      </c>
      <c r="W18" s="578">
        <f t="shared" si="41"/>
        <v>62.94</v>
      </c>
      <c r="X18" s="579">
        <f t="shared" si="41"/>
        <v>57.42</v>
      </c>
      <c r="Y18" s="579">
        <f t="shared" si="41"/>
        <v>62.94</v>
      </c>
      <c r="Z18" s="578">
        <f t="shared" si="41"/>
        <v>57.42</v>
      </c>
      <c r="AA18" s="578">
        <f t="shared" si="41"/>
        <v>62.94</v>
      </c>
      <c r="AB18" s="579">
        <f t="shared" si="41"/>
        <v>44.17</v>
      </c>
      <c r="AC18" s="579">
        <f t="shared" si="41"/>
        <v>48.41</v>
      </c>
      <c r="AD18" s="578">
        <f t="shared" si="41"/>
        <v>44.17</v>
      </c>
      <c r="AE18" s="578">
        <f t="shared" si="41"/>
        <v>48.41</v>
      </c>
      <c r="AF18" s="579">
        <f t="shared" si="41"/>
        <v>57.42</v>
      </c>
      <c r="AG18" s="579">
        <f t="shared" si="41"/>
        <v>62.94</v>
      </c>
      <c r="AH18" s="578">
        <f t="shared" si="41"/>
        <v>57.42</v>
      </c>
      <c r="AI18" s="578">
        <f t="shared" si="41"/>
        <v>62.94</v>
      </c>
      <c r="AJ18" s="579">
        <f t="shared" si="41"/>
        <v>57.42</v>
      </c>
      <c r="AK18" s="579">
        <f t="shared" si="41"/>
        <v>62.94</v>
      </c>
      <c r="AL18" s="578">
        <f t="shared" si="41"/>
        <v>57.42</v>
      </c>
      <c r="AM18" s="578">
        <f t="shared" si="41"/>
        <v>62.94</v>
      </c>
      <c r="AN18" s="579">
        <f t="shared" si="41"/>
        <v>57.42</v>
      </c>
      <c r="AO18" s="579">
        <f t="shared" si="41"/>
        <v>62.94</v>
      </c>
      <c r="AP18" s="578">
        <f t="shared" si="41"/>
        <v>57.42</v>
      </c>
      <c r="AQ18" s="578">
        <f t="shared" si="41"/>
        <v>57.42</v>
      </c>
      <c r="AR18" s="579">
        <f t="shared" si="41"/>
        <v>57.42</v>
      </c>
      <c r="AS18" s="579">
        <f t="shared" si="41"/>
        <v>62.94</v>
      </c>
      <c r="AT18" s="578">
        <f t="shared" si="41"/>
        <v>57.42</v>
      </c>
      <c r="AU18" s="578">
        <f t="shared" si="41"/>
        <v>62.94</v>
      </c>
      <c r="AV18" s="579">
        <f t="shared" si="41"/>
        <v>57.42</v>
      </c>
      <c r="AW18" s="579">
        <f t="shared" si="41"/>
        <v>62.94</v>
      </c>
      <c r="AX18" s="578">
        <f t="shared" si="41"/>
        <v>57.42</v>
      </c>
      <c r="AY18" s="578">
        <f t="shared" si="41"/>
        <v>62.94</v>
      </c>
      <c r="AZ18" s="579">
        <f t="shared" si="41"/>
        <v>57.42</v>
      </c>
      <c r="BA18" s="579">
        <f t="shared" si="41"/>
        <v>62.94</v>
      </c>
      <c r="BB18" s="578">
        <f t="shared" si="41"/>
        <v>57.42</v>
      </c>
      <c r="BC18" s="578">
        <f t="shared" si="41"/>
        <v>62.94</v>
      </c>
    </row>
    <row r="19" spans="1:55" s="574" customFormat="1">
      <c r="A19" s="1939" t="s">
        <v>374</v>
      </c>
      <c r="B19" s="1940"/>
      <c r="C19" s="1940"/>
      <c r="D19" s="1940"/>
      <c r="E19" s="1940"/>
      <c r="F19" s="1940"/>
      <c r="G19" s="1940"/>
      <c r="H19" s="1940"/>
      <c r="I19" s="1941"/>
      <c r="J19" s="581">
        <f t="shared" ref="J19:BC19" si="42">SUM(J17:J18)</f>
        <v>0.1111111111111111</v>
      </c>
      <c r="K19" s="582">
        <f t="shared" si="42"/>
        <v>229.67000000000002</v>
      </c>
      <c r="L19" s="582">
        <f t="shared" si="42"/>
        <v>251.76</v>
      </c>
      <c r="M19" s="582">
        <f t="shared" si="42"/>
        <v>300.57</v>
      </c>
      <c r="N19" s="583">
        <f t="shared" si="42"/>
        <v>176.67000000000002</v>
      </c>
      <c r="O19" s="583">
        <f t="shared" si="42"/>
        <v>193.65</v>
      </c>
      <c r="P19" s="584">
        <f t="shared" si="42"/>
        <v>229.67000000000002</v>
      </c>
      <c r="Q19" s="584">
        <f t="shared" si="42"/>
        <v>251.76</v>
      </c>
      <c r="R19" s="583">
        <f t="shared" si="42"/>
        <v>176.67000000000002</v>
      </c>
      <c r="S19" s="583">
        <f t="shared" si="42"/>
        <v>193.65</v>
      </c>
      <c r="T19" s="584">
        <f t="shared" si="42"/>
        <v>229.67000000000002</v>
      </c>
      <c r="U19" s="584">
        <f t="shared" si="42"/>
        <v>251.76</v>
      </c>
      <c r="V19" s="583">
        <f t="shared" si="42"/>
        <v>229.67000000000002</v>
      </c>
      <c r="W19" s="583">
        <f t="shared" si="42"/>
        <v>251.76</v>
      </c>
      <c r="X19" s="584">
        <f t="shared" si="42"/>
        <v>229.67000000000002</v>
      </c>
      <c r="Y19" s="584">
        <f t="shared" si="42"/>
        <v>251.76</v>
      </c>
      <c r="Z19" s="583">
        <f t="shared" si="42"/>
        <v>229.67000000000002</v>
      </c>
      <c r="AA19" s="583">
        <f t="shared" si="42"/>
        <v>251.76</v>
      </c>
      <c r="AB19" s="584">
        <f t="shared" si="42"/>
        <v>176.67000000000002</v>
      </c>
      <c r="AC19" s="584">
        <f t="shared" si="42"/>
        <v>193.65</v>
      </c>
      <c r="AD19" s="583">
        <f t="shared" si="42"/>
        <v>176.67000000000002</v>
      </c>
      <c r="AE19" s="583">
        <f t="shared" si="42"/>
        <v>193.65</v>
      </c>
      <c r="AF19" s="584">
        <f t="shared" si="42"/>
        <v>229.67000000000002</v>
      </c>
      <c r="AG19" s="584">
        <f t="shared" si="42"/>
        <v>251.76</v>
      </c>
      <c r="AH19" s="583">
        <f t="shared" si="42"/>
        <v>229.67000000000002</v>
      </c>
      <c r="AI19" s="583">
        <f t="shared" si="42"/>
        <v>251.76</v>
      </c>
      <c r="AJ19" s="584">
        <f t="shared" si="42"/>
        <v>229.67000000000002</v>
      </c>
      <c r="AK19" s="584">
        <f t="shared" si="42"/>
        <v>251.76</v>
      </c>
      <c r="AL19" s="583">
        <f t="shared" si="42"/>
        <v>229.67000000000002</v>
      </c>
      <c r="AM19" s="583">
        <f t="shared" si="42"/>
        <v>251.76</v>
      </c>
      <c r="AN19" s="584">
        <f t="shared" si="42"/>
        <v>229.67000000000002</v>
      </c>
      <c r="AO19" s="584">
        <f t="shared" si="42"/>
        <v>251.76</v>
      </c>
      <c r="AP19" s="583">
        <f t="shared" si="42"/>
        <v>229.67000000000002</v>
      </c>
      <c r="AQ19" s="583">
        <f t="shared" si="42"/>
        <v>229.67000000000002</v>
      </c>
      <c r="AR19" s="584">
        <f t="shared" si="42"/>
        <v>229.67000000000002</v>
      </c>
      <c r="AS19" s="584">
        <f t="shared" si="42"/>
        <v>251.76</v>
      </c>
      <c r="AT19" s="583">
        <f t="shared" si="42"/>
        <v>229.67000000000002</v>
      </c>
      <c r="AU19" s="583">
        <f t="shared" si="42"/>
        <v>251.76</v>
      </c>
      <c r="AV19" s="584">
        <f t="shared" si="42"/>
        <v>229.67000000000002</v>
      </c>
      <c r="AW19" s="584">
        <f t="shared" si="42"/>
        <v>251.76</v>
      </c>
      <c r="AX19" s="583">
        <f t="shared" si="42"/>
        <v>229.67000000000002</v>
      </c>
      <c r="AY19" s="583">
        <f t="shared" si="42"/>
        <v>251.76</v>
      </c>
      <c r="AZ19" s="584">
        <f t="shared" si="42"/>
        <v>229.67000000000002</v>
      </c>
      <c r="BA19" s="584">
        <f t="shared" si="42"/>
        <v>251.76</v>
      </c>
      <c r="BB19" s="583">
        <f t="shared" si="42"/>
        <v>229.67000000000002</v>
      </c>
      <c r="BC19" s="583">
        <f t="shared" si="42"/>
        <v>251.76</v>
      </c>
    </row>
    <row r="20" spans="1:55" s="574" customFormat="1">
      <c r="K20" s="575"/>
      <c r="L20" s="575"/>
      <c r="M20" s="575"/>
      <c r="N20" s="576"/>
      <c r="O20" s="576"/>
      <c r="P20" s="575"/>
      <c r="Q20" s="575"/>
      <c r="R20" s="576"/>
      <c r="S20" s="576"/>
      <c r="T20" s="575"/>
      <c r="U20" s="575"/>
      <c r="V20" s="576"/>
      <c r="W20" s="576"/>
      <c r="X20" s="575"/>
      <c r="Y20" s="575"/>
      <c r="Z20" s="576"/>
      <c r="AA20" s="576"/>
      <c r="AB20" s="575"/>
      <c r="AC20" s="575"/>
      <c r="AD20" s="576"/>
      <c r="AE20" s="576"/>
      <c r="AF20" s="575"/>
      <c r="AG20" s="575"/>
      <c r="AH20" s="576"/>
      <c r="AI20" s="576"/>
      <c r="AJ20" s="575"/>
      <c r="AK20" s="575"/>
      <c r="AL20" s="576"/>
      <c r="AM20" s="576"/>
      <c r="AN20" s="575"/>
      <c r="AO20" s="575"/>
      <c r="AP20" s="576"/>
      <c r="AQ20" s="576"/>
      <c r="AR20" s="575"/>
      <c r="AS20" s="575"/>
      <c r="AT20" s="576"/>
      <c r="AU20" s="576"/>
      <c r="AV20" s="575"/>
      <c r="AW20" s="575"/>
      <c r="AX20" s="576"/>
      <c r="AY20" s="576"/>
      <c r="AZ20" s="575"/>
      <c r="BA20" s="575"/>
      <c r="BB20" s="576"/>
      <c r="BC20" s="576"/>
    </row>
    <row r="21" spans="1:55">
      <c r="A21" s="1870" t="s">
        <v>153</v>
      </c>
      <c r="B21" s="1871"/>
      <c r="C21" s="1871"/>
      <c r="D21" s="1871"/>
      <c r="E21" s="1871"/>
      <c r="F21" s="1871"/>
      <c r="G21" s="1871"/>
      <c r="H21" s="1871"/>
      <c r="I21" s="1871"/>
      <c r="J21" s="1872"/>
      <c r="K21" s="1914" t="s">
        <v>143</v>
      </c>
      <c r="L21" s="1914" t="s">
        <v>143</v>
      </c>
      <c r="M21" s="1914" t="s">
        <v>143</v>
      </c>
      <c r="N21" s="1912" t="s">
        <v>143</v>
      </c>
      <c r="O21" s="1912" t="s">
        <v>143</v>
      </c>
      <c r="P21" s="1914" t="s">
        <v>143</v>
      </c>
      <c r="Q21" s="1914" t="s">
        <v>143</v>
      </c>
      <c r="R21" s="1912" t="s">
        <v>143</v>
      </c>
      <c r="S21" s="1912" t="s">
        <v>143</v>
      </c>
      <c r="T21" s="1914" t="s">
        <v>143</v>
      </c>
      <c r="U21" s="1914" t="s">
        <v>143</v>
      </c>
      <c r="V21" s="1912" t="s">
        <v>143</v>
      </c>
      <c r="W21" s="1912" t="s">
        <v>143</v>
      </c>
      <c r="X21" s="1914" t="s">
        <v>143</v>
      </c>
      <c r="Y21" s="1914" t="s">
        <v>143</v>
      </c>
      <c r="Z21" s="1912" t="s">
        <v>143</v>
      </c>
      <c r="AA21" s="1912" t="s">
        <v>143</v>
      </c>
      <c r="AB21" s="1914" t="s">
        <v>143</v>
      </c>
      <c r="AC21" s="1914" t="s">
        <v>143</v>
      </c>
      <c r="AD21" s="1912" t="s">
        <v>143</v>
      </c>
      <c r="AE21" s="1912" t="s">
        <v>143</v>
      </c>
      <c r="AF21" s="1914" t="s">
        <v>143</v>
      </c>
      <c r="AG21" s="1914" t="s">
        <v>143</v>
      </c>
      <c r="AH21" s="1912" t="s">
        <v>143</v>
      </c>
      <c r="AI21" s="1912" t="s">
        <v>143</v>
      </c>
      <c r="AJ21" s="1914" t="s">
        <v>143</v>
      </c>
      <c r="AK21" s="1914" t="s">
        <v>143</v>
      </c>
      <c r="AL21" s="1912" t="s">
        <v>143</v>
      </c>
      <c r="AM21" s="1912" t="s">
        <v>143</v>
      </c>
      <c r="AN21" s="1914" t="s">
        <v>143</v>
      </c>
      <c r="AO21" s="1914" t="s">
        <v>143</v>
      </c>
      <c r="AP21" s="1912" t="s">
        <v>143</v>
      </c>
      <c r="AQ21" s="1912" t="s">
        <v>143</v>
      </c>
      <c r="AR21" s="1914" t="s">
        <v>143</v>
      </c>
      <c r="AS21" s="1914" t="s">
        <v>143</v>
      </c>
      <c r="AT21" s="1912" t="s">
        <v>143</v>
      </c>
      <c r="AU21" s="1912" t="s">
        <v>143</v>
      </c>
      <c r="AV21" s="1914" t="s">
        <v>143</v>
      </c>
      <c r="AW21" s="1914" t="s">
        <v>143</v>
      </c>
      <c r="AX21" s="1912" t="s">
        <v>143</v>
      </c>
      <c r="AY21" s="1912" t="s">
        <v>143</v>
      </c>
      <c r="AZ21" s="1914" t="s">
        <v>143</v>
      </c>
      <c r="BA21" s="1914" t="s">
        <v>143</v>
      </c>
      <c r="BB21" s="1912" t="s">
        <v>143</v>
      </c>
      <c r="BC21" s="1916" t="s">
        <v>143</v>
      </c>
    </row>
    <row r="22" spans="1:55">
      <c r="A22" s="585" t="s">
        <v>119</v>
      </c>
      <c r="B22" s="586"/>
      <c r="C22" s="586"/>
      <c r="D22" s="586"/>
      <c r="E22" s="586"/>
      <c r="F22" s="587"/>
      <c r="G22" s="587"/>
      <c r="H22" s="587"/>
      <c r="I22" s="588"/>
      <c r="J22" s="442" t="s">
        <v>148</v>
      </c>
      <c r="K22" s="1915"/>
      <c r="L22" s="1915"/>
      <c r="M22" s="1915"/>
      <c r="N22" s="1913"/>
      <c r="O22" s="1913"/>
      <c r="P22" s="1915"/>
      <c r="Q22" s="1915"/>
      <c r="R22" s="1913"/>
      <c r="S22" s="1913"/>
      <c r="T22" s="1915"/>
      <c r="U22" s="1915"/>
      <c r="V22" s="1913"/>
      <c r="W22" s="1913"/>
      <c r="X22" s="1915"/>
      <c r="Y22" s="1915"/>
      <c r="Z22" s="1913"/>
      <c r="AA22" s="1913"/>
      <c r="AB22" s="1915"/>
      <c r="AC22" s="1915"/>
      <c r="AD22" s="1913"/>
      <c r="AE22" s="1913"/>
      <c r="AF22" s="1915"/>
      <c r="AG22" s="1915"/>
      <c r="AH22" s="1913"/>
      <c r="AI22" s="1913"/>
      <c r="AJ22" s="1915"/>
      <c r="AK22" s="1915"/>
      <c r="AL22" s="1913"/>
      <c r="AM22" s="1913"/>
      <c r="AN22" s="1915"/>
      <c r="AO22" s="1915"/>
      <c r="AP22" s="1913"/>
      <c r="AQ22" s="1913"/>
      <c r="AR22" s="1915"/>
      <c r="AS22" s="1915"/>
      <c r="AT22" s="1913"/>
      <c r="AU22" s="1913"/>
      <c r="AV22" s="1915"/>
      <c r="AW22" s="1915"/>
      <c r="AX22" s="1913"/>
      <c r="AY22" s="1913"/>
      <c r="AZ22" s="1915"/>
      <c r="BA22" s="1915"/>
      <c r="BB22" s="1913"/>
      <c r="BC22" s="1916"/>
    </row>
    <row r="23" spans="1:55">
      <c r="A23" s="589" t="s">
        <v>59</v>
      </c>
      <c r="B23" s="1936" t="s">
        <v>60</v>
      </c>
      <c r="C23" s="1937"/>
      <c r="D23" s="1937"/>
      <c r="E23" s="1937"/>
      <c r="F23" s="1937"/>
      <c r="G23" s="1937"/>
      <c r="H23" s="1937"/>
      <c r="I23" s="1938"/>
      <c r="J23" s="1470">
        <f>'Postos LIMPEZA'!J23</f>
        <v>0.2</v>
      </c>
      <c r="K23" s="567">
        <f t="shared" ref="K23:Z25" si="43">ROUND($J23*(K$13+K$19),2)</f>
        <v>459.33</v>
      </c>
      <c r="L23" s="567">
        <f t="shared" si="43"/>
        <v>503.51</v>
      </c>
      <c r="M23" s="567">
        <f t="shared" si="43"/>
        <v>601.15</v>
      </c>
      <c r="N23" s="590">
        <f t="shared" si="43"/>
        <v>353.33</v>
      </c>
      <c r="O23" s="590">
        <f t="shared" si="43"/>
        <v>387.31</v>
      </c>
      <c r="P23" s="591">
        <f t="shared" si="43"/>
        <v>459.33</v>
      </c>
      <c r="Q23" s="591">
        <f t="shared" si="43"/>
        <v>503.51</v>
      </c>
      <c r="R23" s="590">
        <f t="shared" si="43"/>
        <v>353.33</v>
      </c>
      <c r="S23" s="590">
        <f t="shared" si="43"/>
        <v>387.31</v>
      </c>
      <c r="T23" s="591">
        <f t="shared" si="43"/>
        <v>459.33</v>
      </c>
      <c r="U23" s="591">
        <f t="shared" si="43"/>
        <v>503.51</v>
      </c>
      <c r="V23" s="590">
        <f t="shared" si="43"/>
        <v>459.33</v>
      </c>
      <c r="W23" s="590">
        <f t="shared" si="43"/>
        <v>503.51</v>
      </c>
      <c r="X23" s="591">
        <f t="shared" si="43"/>
        <v>459.33</v>
      </c>
      <c r="Y23" s="591">
        <f t="shared" si="43"/>
        <v>503.51</v>
      </c>
      <c r="Z23" s="590">
        <f t="shared" si="43"/>
        <v>459.33</v>
      </c>
      <c r="AA23" s="590">
        <f t="shared" ref="AA23:AP25" si="44">ROUND($J23*(AA$13+AA$19),2)</f>
        <v>503.51</v>
      </c>
      <c r="AB23" s="591">
        <f t="shared" si="44"/>
        <v>353.33</v>
      </c>
      <c r="AC23" s="591">
        <f t="shared" si="44"/>
        <v>387.31</v>
      </c>
      <c r="AD23" s="590">
        <f t="shared" si="44"/>
        <v>353.33</v>
      </c>
      <c r="AE23" s="590">
        <f t="shared" si="44"/>
        <v>387.31</v>
      </c>
      <c r="AF23" s="591">
        <f t="shared" si="44"/>
        <v>459.33</v>
      </c>
      <c r="AG23" s="591">
        <f t="shared" si="44"/>
        <v>503.51</v>
      </c>
      <c r="AH23" s="590">
        <f t="shared" si="44"/>
        <v>459.33</v>
      </c>
      <c r="AI23" s="590">
        <f t="shared" si="44"/>
        <v>503.51</v>
      </c>
      <c r="AJ23" s="591">
        <f t="shared" si="44"/>
        <v>459.33</v>
      </c>
      <c r="AK23" s="591">
        <f t="shared" si="44"/>
        <v>503.51</v>
      </c>
      <c r="AL23" s="590">
        <f t="shared" si="44"/>
        <v>459.33</v>
      </c>
      <c r="AM23" s="590">
        <f t="shared" si="44"/>
        <v>503.51</v>
      </c>
      <c r="AN23" s="591">
        <f t="shared" si="44"/>
        <v>459.33</v>
      </c>
      <c r="AO23" s="591">
        <f t="shared" si="44"/>
        <v>503.51</v>
      </c>
      <c r="AP23" s="590">
        <f t="shared" si="44"/>
        <v>459.33</v>
      </c>
      <c r="AQ23" s="590">
        <f t="shared" ref="AQ23:BC25" si="45">ROUND($J23*(AQ$13+AQ$19),2)</f>
        <v>459.33</v>
      </c>
      <c r="AR23" s="591">
        <f t="shared" si="45"/>
        <v>459.33</v>
      </c>
      <c r="AS23" s="591">
        <f t="shared" si="45"/>
        <v>503.51</v>
      </c>
      <c r="AT23" s="590">
        <f t="shared" si="45"/>
        <v>459.33</v>
      </c>
      <c r="AU23" s="590">
        <f t="shared" si="45"/>
        <v>503.51</v>
      </c>
      <c r="AV23" s="591">
        <f t="shared" si="45"/>
        <v>459.33</v>
      </c>
      <c r="AW23" s="591">
        <f t="shared" si="45"/>
        <v>503.51</v>
      </c>
      <c r="AX23" s="590">
        <f t="shared" si="45"/>
        <v>459.33</v>
      </c>
      <c r="AY23" s="590">
        <f t="shared" si="45"/>
        <v>503.51</v>
      </c>
      <c r="AZ23" s="591">
        <f t="shared" si="45"/>
        <v>459.33</v>
      </c>
      <c r="BA23" s="591">
        <f t="shared" si="45"/>
        <v>503.51</v>
      </c>
      <c r="BB23" s="590">
        <f t="shared" si="45"/>
        <v>459.33</v>
      </c>
      <c r="BC23" s="590">
        <f t="shared" si="45"/>
        <v>503.51</v>
      </c>
    </row>
    <row r="24" spans="1:55">
      <c r="A24" s="592" t="s">
        <v>61</v>
      </c>
      <c r="B24" s="1936" t="s">
        <v>120</v>
      </c>
      <c r="C24" s="1937"/>
      <c r="D24" s="1937"/>
      <c r="E24" s="1937"/>
      <c r="F24" s="1937"/>
      <c r="G24" s="1937"/>
      <c r="H24" s="1937"/>
      <c r="I24" s="1938"/>
      <c r="J24" s="1470">
        <f>'Postos LIMPEZA'!J24</f>
        <v>2.5000000000000001E-2</v>
      </c>
      <c r="K24" s="567">
        <f t="shared" si="43"/>
        <v>57.42</v>
      </c>
      <c r="L24" s="567">
        <f t="shared" si="43"/>
        <v>62.94</v>
      </c>
      <c r="M24" s="567">
        <f t="shared" si="43"/>
        <v>75.14</v>
      </c>
      <c r="N24" s="590">
        <f t="shared" si="43"/>
        <v>44.17</v>
      </c>
      <c r="O24" s="590">
        <f t="shared" si="43"/>
        <v>48.41</v>
      </c>
      <c r="P24" s="579">
        <f t="shared" si="43"/>
        <v>57.42</v>
      </c>
      <c r="Q24" s="579">
        <f t="shared" si="43"/>
        <v>62.94</v>
      </c>
      <c r="R24" s="590">
        <f t="shared" si="43"/>
        <v>44.17</v>
      </c>
      <c r="S24" s="590">
        <f t="shared" si="43"/>
        <v>48.41</v>
      </c>
      <c r="T24" s="579">
        <f t="shared" si="43"/>
        <v>57.42</v>
      </c>
      <c r="U24" s="579">
        <f t="shared" si="43"/>
        <v>62.94</v>
      </c>
      <c r="V24" s="590">
        <f t="shared" si="43"/>
        <v>57.42</v>
      </c>
      <c r="W24" s="590">
        <f t="shared" si="43"/>
        <v>62.94</v>
      </c>
      <c r="X24" s="579">
        <f t="shared" si="43"/>
        <v>57.42</v>
      </c>
      <c r="Y24" s="579">
        <f t="shared" si="43"/>
        <v>62.94</v>
      </c>
      <c r="Z24" s="590">
        <f t="shared" si="43"/>
        <v>57.42</v>
      </c>
      <c r="AA24" s="590">
        <f t="shared" si="44"/>
        <v>62.94</v>
      </c>
      <c r="AB24" s="579">
        <f t="shared" si="44"/>
        <v>44.17</v>
      </c>
      <c r="AC24" s="579">
        <f t="shared" si="44"/>
        <v>48.41</v>
      </c>
      <c r="AD24" s="590">
        <f t="shared" si="44"/>
        <v>44.17</v>
      </c>
      <c r="AE24" s="590">
        <f t="shared" si="44"/>
        <v>48.41</v>
      </c>
      <c r="AF24" s="579">
        <f t="shared" si="44"/>
        <v>57.42</v>
      </c>
      <c r="AG24" s="579">
        <f t="shared" si="44"/>
        <v>62.94</v>
      </c>
      <c r="AH24" s="590">
        <f t="shared" si="44"/>
        <v>57.42</v>
      </c>
      <c r="AI24" s="590">
        <f t="shared" si="44"/>
        <v>62.94</v>
      </c>
      <c r="AJ24" s="579">
        <f t="shared" si="44"/>
        <v>57.42</v>
      </c>
      <c r="AK24" s="579">
        <f t="shared" si="44"/>
        <v>62.94</v>
      </c>
      <c r="AL24" s="590">
        <f t="shared" si="44"/>
        <v>57.42</v>
      </c>
      <c r="AM24" s="590">
        <f t="shared" si="44"/>
        <v>62.94</v>
      </c>
      <c r="AN24" s="579">
        <f t="shared" si="44"/>
        <v>57.42</v>
      </c>
      <c r="AO24" s="579">
        <f t="shared" si="44"/>
        <v>62.94</v>
      </c>
      <c r="AP24" s="590">
        <f t="shared" si="44"/>
        <v>57.42</v>
      </c>
      <c r="AQ24" s="590">
        <f t="shared" si="45"/>
        <v>57.42</v>
      </c>
      <c r="AR24" s="579">
        <f t="shared" si="45"/>
        <v>57.42</v>
      </c>
      <c r="AS24" s="579">
        <f t="shared" si="45"/>
        <v>62.94</v>
      </c>
      <c r="AT24" s="590">
        <f t="shared" si="45"/>
        <v>57.42</v>
      </c>
      <c r="AU24" s="590">
        <f t="shared" si="45"/>
        <v>62.94</v>
      </c>
      <c r="AV24" s="579">
        <f t="shared" si="45"/>
        <v>57.42</v>
      </c>
      <c r="AW24" s="579">
        <f t="shared" si="45"/>
        <v>62.94</v>
      </c>
      <c r="AX24" s="590">
        <f t="shared" si="45"/>
        <v>57.42</v>
      </c>
      <c r="AY24" s="590">
        <f t="shared" si="45"/>
        <v>62.94</v>
      </c>
      <c r="AZ24" s="579">
        <f t="shared" si="45"/>
        <v>57.42</v>
      </c>
      <c r="BA24" s="579">
        <f t="shared" si="45"/>
        <v>62.94</v>
      </c>
      <c r="BB24" s="590">
        <f t="shared" si="45"/>
        <v>57.42</v>
      </c>
      <c r="BC24" s="590">
        <f t="shared" si="45"/>
        <v>62.94</v>
      </c>
    </row>
    <row r="25" spans="1:55" ht="12" customHeight="1">
      <c r="A25" s="2002" t="s">
        <v>63</v>
      </c>
      <c r="B25" s="1880" t="s">
        <v>121</v>
      </c>
      <c r="C25" s="1881"/>
      <c r="D25" s="593" t="s">
        <v>122</v>
      </c>
      <c r="E25" s="594"/>
      <c r="F25" s="595"/>
      <c r="G25" s="595"/>
      <c r="H25" s="596"/>
      <c r="I25" s="1471">
        <f>'Postos LIMPEZA'!I25</f>
        <v>0.03</v>
      </c>
      <c r="J25" s="1942">
        <f>I25*I26</f>
        <v>0.03</v>
      </c>
      <c r="K25" s="1884">
        <f t="shared" si="43"/>
        <v>68.900000000000006</v>
      </c>
      <c r="L25" s="1884">
        <f t="shared" si="43"/>
        <v>75.53</v>
      </c>
      <c r="M25" s="1884">
        <f t="shared" si="43"/>
        <v>90.17</v>
      </c>
      <c r="N25" s="1878">
        <f t="shared" si="43"/>
        <v>53</v>
      </c>
      <c r="O25" s="1878">
        <f t="shared" si="43"/>
        <v>58.1</v>
      </c>
      <c r="P25" s="1884">
        <f t="shared" si="43"/>
        <v>68.900000000000006</v>
      </c>
      <c r="Q25" s="1884">
        <f t="shared" si="43"/>
        <v>75.53</v>
      </c>
      <c r="R25" s="1878">
        <f t="shared" si="43"/>
        <v>53</v>
      </c>
      <c r="S25" s="1878">
        <f t="shared" si="43"/>
        <v>58.1</v>
      </c>
      <c r="T25" s="1884">
        <f t="shared" si="43"/>
        <v>68.900000000000006</v>
      </c>
      <c r="U25" s="1884">
        <f t="shared" si="43"/>
        <v>75.53</v>
      </c>
      <c r="V25" s="1878">
        <f t="shared" si="43"/>
        <v>68.900000000000006</v>
      </c>
      <c r="W25" s="1878">
        <f t="shared" si="43"/>
        <v>75.53</v>
      </c>
      <c r="X25" s="1884">
        <f t="shared" si="43"/>
        <v>68.900000000000006</v>
      </c>
      <c r="Y25" s="1884">
        <f t="shared" si="43"/>
        <v>75.53</v>
      </c>
      <c r="Z25" s="1878">
        <f t="shared" si="43"/>
        <v>68.900000000000006</v>
      </c>
      <c r="AA25" s="1878">
        <f t="shared" si="44"/>
        <v>75.53</v>
      </c>
      <c r="AB25" s="1884">
        <f t="shared" si="44"/>
        <v>53</v>
      </c>
      <c r="AC25" s="1884">
        <f t="shared" si="44"/>
        <v>58.1</v>
      </c>
      <c r="AD25" s="1878">
        <f t="shared" si="44"/>
        <v>53</v>
      </c>
      <c r="AE25" s="1878">
        <f t="shared" si="44"/>
        <v>58.1</v>
      </c>
      <c r="AF25" s="1884">
        <f t="shared" si="44"/>
        <v>68.900000000000006</v>
      </c>
      <c r="AG25" s="1884">
        <f t="shared" si="44"/>
        <v>75.53</v>
      </c>
      <c r="AH25" s="1878">
        <f t="shared" si="44"/>
        <v>68.900000000000006</v>
      </c>
      <c r="AI25" s="1878">
        <f t="shared" si="44"/>
        <v>75.53</v>
      </c>
      <c r="AJ25" s="1884">
        <f t="shared" si="44"/>
        <v>68.900000000000006</v>
      </c>
      <c r="AK25" s="1884">
        <f t="shared" si="44"/>
        <v>75.53</v>
      </c>
      <c r="AL25" s="1878">
        <f t="shared" si="44"/>
        <v>68.900000000000006</v>
      </c>
      <c r="AM25" s="1878">
        <f t="shared" si="44"/>
        <v>75.53</v>
      </c>
      <c r="AN25" s="1884">
        <f t="shared" si="44"/>
        <v>68.900000000000006</v>
      </c>
      <c r="AO25" s="1884">
        <f t="shared" si="44"/>
        <v>75.53</v>
      </c>
      <c r="AP25" s="1878">
        <f t="shared" si="44"/>
        <v>68.900000000000006</v>
      </c>
      <c r="AQ25" s="1878">
        <f t="shared" si="45"/>
        <v>68.900000000000006</v>
      </c>
      <c r="AR25" s="1884">
        <f t="shared" si="45"/>
        <v>68.900000000000006</v>
      </c>
      <c r="AS25" s="1884">
        <f t="shared" si="45"/>
        <v>75.53</v>
      </c>
      <c r="AT25" s="1878">
        <f t="shared" si="45"/>
        <v>68.900000000000006</v>
      </c>
      <c r="AU25" s="1878">
        <f t="shared" si="45"/>
        <v>75.53</v>
      </c>
      <c r="AV25" s="1884">
        <f t="shared" si="45"/>
        <v>68.900000000000006</v>
      </c>
      <c r="AW25" s="1884">
        <f t="shared" si="45"/>
        <v>75.53</v>
      </c>
      <c r="AX25" s="1878">
        <f t="shared" si="45"/>
        <v>68.900000000000006</v>
      </c>
      <c r="AY25" s="1878">
        <f t="shared" si="45"/>
        <v>75.53</v>
      </c>
      <c r="AZ25" s="1884">
        <f t="shared" si="45"/>
        <v>68.900000000000006</v>
      </c>
      <c r="BA25" s="1884">
        <f t="shared" si="45"/>
        <v>75.53</v>
      </c>
      <c r="BB25" s="1878">
        <f t="shared" si="45"/>
        <v>68.900000000000006</v>
      </c>
      <c r="BC25" s="1878">
        <f t="shared" si="45"/>
        <v>75.53</v>
      </c>
    </row>
    <row r="26" spans="1:55">
      <c r="A26" s="2003"/>
      <c r="B26" s="1882"/>
      <c r="C26" s="1883"/>
      <c r="D26" s="597" t="s">
        <v>123</v>
      </c>
      <c r="E26" s="594"/>
      <c r="F26" s="598"/>
      <c r="G26" s="598"/>
      <c r="H26" s="599"/>
      <c r="I26" s="1472">
        <f>'Postos LIMPEZA'!I26</f>
        <v>1</v>
      </c>
      <c r="J26" s="1943"/>
      <c r="K26" s="1885"/>
      <c r="L26" s="1885"/>
      <c r="M26" s="1885"/>
      <c r="N26" s="1879"/>
      <c r="O26" s="1879"/>
      <c r="P26" s="1885"/>
      <c r="Q26" s="1885"/>
      <c r="R26" s="1879"/>
      <c r="S26" s="1879"/>
      <c r="T26" s="1885"/>
      <c r="U26" s="1885"/>
      <c r="V26" s="1879"/>
      <c r="W26" s="1879"/>
      <c r="X26" s="1885"/>
      <c r="Y26" s="1885"/>
      <c r="Z26" s="1879"/>
      <c r="AA26" s="1879"/>
      <c r="AB26" s="1885"/>
      <c r="AC26" s="1885"/>
      <c r="AD26" s="1879"/>
      <c r="AE26" s="1879"/>
      <c r="AF26" s="1885"/>
      <c r="AG26" s="1885"/>
      <c r="AH26" s="1879"/>
      <c r="AI26" s="1879"/>
      <c r="AJ26" s="1885"/>
      <c r="AK26" s="1885"/>
      <c r="AL26" s="1879"/>
      <c r="AM26" s="1879"/>
      <c r="AN26" s="1885"/>
      <c r="AO26" s="1885"/>
      <c r="AP26" s="1879"/>
      <c r="AQ26" s="1879"/>
      <c r="AR26" s="1885"/>
      <c r="AS26" s="1885"/>
      <c r="AT26" s="1879"/>
      <c r="AU26" s="1879"/>
      <c r="AV26" s="1885"/>
      <c r="AW26" s="1885"/>
      <c r="AX26" s="1879"/>
      <c r="AY26" s="1879"/>
      <c r="AZ26" s="1885"/>
      <c r="BA26" s="1885"/>
      <c r="BB26" s="1879"/>
      <c r="BC26" s="1879"/>
    </row>
    <row r="27" spans="1:55">
      <c r="A27" s="592" t="s">
        <v>65</v>
      </c>
      <c r="B27" s="1921" t="s">
        <v>124</v>
      </c>
      <c r="C27" s="1868"/>
      <c r="D27" s="1868"/>
      <c r="E27" s="1868"/>
      <c r="F27" s="1868"/>
      <c r="G27" s="1868"/>
      <c r="H27" s="1868"/>
      <c r="I27" s="1922"/>
      <c r="J27" s="1470">
        <f>'Postos LIMPEZA'!J27</f>
        <v>1.4999999999999999E-2</v>
      </c>
      <c r="K27" s="567">
        <f t="shared" ref="K27:Z31" si="46">ROUND($J27*(K$13+K$19),2)</f>
        <v>34.450000000000003</v>
      </c>
      <c r="L27" s="567">
        <f t="shared" si="46"/>
        <v>37.76</v>
      </c>
      <c r="M27" s="567">
        <f t="shared" si="46"/>
        <v>45.09</v>
      </c>
      <c r="N27" s="590">
        <f t="shared" si="46"/>
        <v>26.5</v>
      </c>
      <c r="O27" s="590">
        <f t="shared" si="46"/>
        <v>29.05</v>
      </c>
      <c r="P27" s="579">
        <f t="shared" si="46"/>
        <v>34.450000000000003</v>
      </c>
      <c r="Q27" s="579">
        <f t="shared" si="46"/>
        <v>37.76</v>
      </c>
      <c r="R27" s="590">
        <f t="shared" si="46"/>
        <v>26.5</v>
      </c>
      <c r="S27" s="590">
        <f t="shared" si="46"/>
        <v>29.05</v>
      </c>
      <c r="T27" s="579">
        <f t="shared" si="46"/>
        <v>34.450000000000003</v>
      </c>
      <c r="U27" s="579">
        <f t="shared" si="46"/>
        <v>37.76</v>
      </c>
      <c r="V27" s="590">
        <f t="shared" si="46"/>
        <v>34.450000000000003</v>
      </c>
      <c r="W27" s="590">
        <f t="shared" si="46"/>
        <v>37.76</v>
      </c>
      <c r="X27" s="579">
        <f t="shared" si="46"/>
        <v>34.450000000000003</v>
      </c>
      <c r="Y27" s="579">
        <f t="shared" si="46"/>
        <v>37.76</v>
      </c>
      <c r="Z27" s="590">
        <f t="shared" si="46"/>
        <v>34.450000000000003</v>
      </c>
      <c r="AA27" s="590">
        <f t="shared" ref="AA27:AP31" si="47">ROUND($J27*(AA$13+AA$19),2)</f>
        <v>37.76</v>
      </c>
      <c r="AB27" s="579">
        <f t="shared" si="47"/>
        <v>26.5</v>
      </c>
      <c r="AC27" s="579">
        <f t="shared" si="47"/>
        <v>29.05</v>
      </c>
      <c r="AD27" s="590">
        <f t="shared" si="47"/>
        <v>26.5</v>
      </c>
      <c r="AE27" s="590">
        <f t="shared" si="47"/>
        <v>29.05</v>
      </c>
      <c r="AF27" s="579">
        <f t="shared" si="47"/>
        <v>34.450000000000003</v>
      </c>
      <c r="AG27" s="579">
        <f t="shared" si="47"/>
        <v>37.76</v>
      </c>
      <c r="AH27" s="590">
        <f t="shared" si="47"/>
        <v>34.450000000000003</v>
      </c>
      <c r="AI27" s="590">
        <f t="shared" si="47"/>
        <v>37.76</v>
      </c>
      <c r="AJ27" s="579">
        <f t="shared" si="47"/>
        <v>34.450000000000003</v>
      </c>
      <c r="AK27" s="579">
        <f t="shared" si="47"/>
        <v>37.76</v>
      </c>
      <c r="AL27" s="590">
        <f t="shared" si="47"/>
        <v>34.450000000000003</v>
      </c>
      <c r="AM27" s="590">
        <f t="shared" si="47"/>
        <v>37.76</v>
      </c>
      <c r="AN27" s="579">
        <f t="shared" si="47"/>
        <v>34.450000000000003</v>
      </c>
      <c r="AO27" s="579">
        <f t="shared" si="47"/>
        <v>37.76</v>
      </c>
      <c r="AP27" s="590">
        <f t="shared" si="47"/>
        <v>34.450000000000003</v>
      </c>
      <c r="AQ27" s="590">
        <f t="shared" ref="AQ27:BC31" si="48">ROUND($J27*(AQ$13+AQ$19),2)</f>
        <v>34.450000000000003</v>
      </c>
      <c r="AR27" s="579">
        <f t="shared" si="48"/>
        <v>34.450000000000003</v>
      </c>
      <c r="AS27" s="579">
        <f t="shared" si="48"/>
        <v>37.76</v>
      </c>
      <c r="AT27" s="590">
        <f t="shared" si="48"/>
        <v>34.450000000000003</v>
      </c>
      <c r="AU27" s="590">
        <f t="shared" si="48"/>
        <v>37.76</v>
      </c>
      <c r="AV27" s="579">
        <f t="shared" si="48"/>
        <v>34.450000000000003</v>
      </c>
      <c r="AW27" s="579">
        <f t="shared" si="48"/>
        <v>37.76</v>
      </c>
      <c r="AX27" s="590">
        <f t="shared" si="48"/>
        <v>34.450000000000003</v>
      </c>
      <c r="AY27" s="590">
        <f t="shared" si="48"/>
        <v>37.76</v>
      </c>
      <c r="AZ27" s="579">
        <f t="shared" si="48"/>
        <v>34.450000000000003</v>
      </c>
      <c r="BA27" s="579">
        <f t="shared" si="48"/>
        <v>37.76</v>
      </c>
      <c r="BB27" s="590">
        <f t="shared" si="48"/>
        <v>34.450000000000003</v>
      </c>
      <c r="BC27" s="590">
        <f t="shared" si="48"/>
        <v>37.76</v>
      </c>
    </row>
    <row r="28" spans="1:55">
      <c r="A28" s="592" t="s">
        <v>67</v>
      </c>
      <c r="B28" s="1921" t="s">
        <v>68</v>
      </c>
      <c r="C28" s="1868"/>
      <c r="D28" s="1868"/>
      <c r="E28" s="1868"/>
      <c r="F28" s="1868"/>
      <c r="G28" s="1868"/>
      <c r="H28" s="1868"/>
      <c r="I28" s="1922"/>
      <c r="J28" s="1470">
        <f>'Postos LIMPEZA'!J28</f>
        <v>0.01</v>
      </c>
      <c r="K28" s="567">
        <f t="shared" si="46"/>
        <v>22.97</v>
      </c>
      <c r="L28" s="567">
        <f t="shared" si="46"/>
        <v>25.18</v>
      </c>
      <c r="M28" s="567">
        <f t="shared" si="46"/>
        <v>30.06</v>
      </c>
      <c r="N28" s="590">
        <f t="shared" si="46"/>
        <v>17.670000000000002</v>
      </c>
      <c r="O28" s="590">
        <f t="shared" si="46"/>
        <v>19.37</v>
      </c>
      <c r="P28" s="579">
        <f t="shared" si="46"/>
        <v>22.97</v>
      </c>
      <c r="Q28" s="579">
        <f t="shared" si="46"/>
        <v>25.18</v>
      </c>
      <c r="R28" s="590">
        <f t="shared" si="46"/>
        <v>17.670000000000002</v>
      </c>
      <c r="S28" s="590">
        <f t="shared" si="46"/>
        <v>19.37</v>
      </c>
      <c r="T28" s="579">
        <f t="shared" si="46"/>
        <v>22.97</v>
      </c>
      <c r="U28" s="579">
        <f t="shared" si="46"/>
        <v>25.18</v>
      </c>
      <c r="V28" s="590">
        <f t="shared" si="46"/>
        <v>22.97</v>
      </c>
      <c r="W28" s="590">
        <f t="shared" si="46"/>
        <v>25.18</v>
      </c>
      <c r="X28" s="579">
        <f t="shared" si="46"/>
        <v>22.97</v>
      </c>
      <c r="Y28" s="579">
        <f t="shared" si="46"/>
        <v>25.18</v>
      </c>
      <c r="Z28" s="590">
        <f t="shared" si="46"/>
        <v>22.97</v>
      </c>
      <c r="AA28" s="590">
        <f t="shared" si="47"/>
        <v>25.18</v>
      </c>
      <c r="AB28" s="579">
        <f t="shared" si="47"/>
        <v>17.670000000000002</v>
      </c>
      <c r="AC28" s="579">
        <f t="shared" si="47"/>
        <v>19.37</v>
      </c>
      <c r="AD28" s="590">
        <f t="shared" si="47"/>
        <v>17.670000000000002</v>
      </c>
      <c r="AE28" s="590">
        <f t="shared" si="47"/>
        <v>19.37</v>
      </c>
      <c r="AF28" s="579">
        <f t="shared" si="47"/>
        <v>22.97</v>
      </c>
      <c r="AG28" s="579">
        <f t="shared" si="47"/>
        <v>25.18</v>
      </c>
      <c r="AH28" s="590">
        <f t="shared" si="47"/>
        <v>22.97</v>
      </c>
      <c r="AI28" s="590">
        <f t="shared" si="47"/>
        <v>25.18</v>
      </c>
      <c r="AJ28" s="579">
        <f t="shared" si="47"/>
        <v>22.97</v>
      </c>
      <c r="AK28" s="579">
        <f t="shared" si="47"/>
        <v>25.18</v>
      </c>
      <c r="AL28" s="590">
        <f t="shared" si="47"/>
        <v>22.97</v>
      </c>
      <c r="AM28" s="590">
        <f t="shared" si="47"/>
        <v>25.18</v>
      </c>
      <c r="AN28" s="579">
        <f t="shared" si="47"/>
        <v>22.97</v>
      </c>
      <c r="AO28" s="579">
        <f t="shared" si="47"/>
        <v>25.18</v>
      </c>
      <c r="AP28" s="590">
        <f t="shared" si="47"/>
        <v>22.97</v>
      </c>
      <c r="AQ28" s="590">
        <f t="shared" si="48"/>
        <v>22.97</v>
      </c>
      <c r="AR28" s="579">
        <f t="shared" si="48"/>
        <v>22.97</v>
      </c>
      <c r="AS28" s="579">
        <f t="shared" si="48"/>
        <v>25.18</v>
      </c>
      <c r="AT28" s="590">
        <f t="shared" si="48"/>
        <v>22.97</v>
      </c>
      <c r="AU28" s="590">
        <f t="shared" si="48"/>
        <v>25.18</v>
      </c>
      <c r="AV28" s="579">
        <f t="shared" si="48"/>
        <v>22.97</v>
      </c>
      <c r="AW28" s="579">
        <f t="shared" si="48"/>
        <v>25.18</v>
      </c>
      <c r="AX28" s="590">
        <f t="shared" si="48"/>
        <v>22.97</v>
      </c>
      <c r="AY28" s="590">
        <f t="shared" si="48"/>
        <v>25.18</v>
      </c>
      <c r="AZ28" s="579">
        <f t="shared" si="48"/>
        <v>22.97</v>
      </c>
      <c r="BA28" s="579">
        <f t="shared" si="48"/>
        <v>25.18</v>
      </c>
      <c r="BB28" s="590">
        <f t="shared" si="48"/>
        <v>22.97</v>
      </c>
      <c r="BC28" s="590">
        <f t="shared" si="48"/>
        <v>25.18</v>
      </c>
    </row>
    <row r="29" spans="1:55">
      <c r="A29" s="592" t="s">
        <v>70</v>
      </c>
      <c r="B29" s="1921" t="s">
        <v>71</v>
      </c>
      <c r="C29" s="1868"/>
      <c r="D29" s="1868"/>
      <c r="E29" s="1868"/>
      <c r="F29" s="1868"/>
      <c r="G29" s="1868"/>
      <c r="H29" s="1868"/>
      <c r="I29" s="1922"/>
      <c r="J29" s="1470">
        <f>'Postos LIMPEZA'!J29</f>
        <v>6.0000000000000001E-3</v>
      </c>
      <c r="K29" s="567">
        <f t="shared" si="46"/>
        <v>13.78</v>
      </c>
      <c r="L29" s="567">
        <f t="shared" si="46"/>
        <v>15.11</v>
      </c>
      <c r="M29" s="567">
        <f t="shared" si="46"/>
        <v>18.03</v>
      </c>
      <c r="N29" s="590">
        <f t="shared" si="46"/>
        <v>10.6</v>
      </c>
      <c r="O29" s="590">
        <f t="shared" si="46"/>
        <v>11.62</v>
      </c>
      <c r="P29" s="579">
        <f t="shared" si="46"/>
        <v>13.78</v>
      </c>
      <c r="Q29" s="579">
        <f t="shared" si="46"/>
        <v>15.11</v>
      </c>
      <c r="R29" s="590">
        <f t="shared" si="46"/>
        <v>10.6</v>
      </c>
      <c r="S29" s="590">
        <f t="shared" si="46"/>
        <v>11.62</v>
      </c>
      <c r="T29" s="579">
        <f t="shared" si="46"/>
        <v>13.78</v>
      </c>
      <c r="U29" s="579">
        <f t="shared" si="46"/>
        <v>15.11</v>
      </c>
      <c r="V29" s="590">
        <f t="shared" si="46"/>
        <v>13.78</v>
      </c>
      <c r="W29" s="590">
        <f t="shared" si="46"/>
        <v>15.11</v>
      </c>
      <c r="X29" s="579">
        <f t="shared" si="46"/>
        <v>13.78</v>
      </c>
      <c r="Y29" s="579">
        <f t="shared" si="46"/>
        <v>15.11</v>
      </c>
      <c r="Z29" s="590">
        <f t="shared" si="46"/>
        <v>13.78</v>
      </c>
      <c r="AA29" s="590">
        <f t="shared" si="47"/>
        <v>15.11</v>
      </c>
      <c r="AB29" s="579">
        <f t="shared" si="47"/>
        <v>10.6</v>
      </c>
      <c r="AC29" s="579">
        <f t="shared" si="47"/>
        <v>11.62</v>
      </c>
      <c r="AD29" s="590">
        <f t="shared" si="47"/>
        <v>10.6</v>
      </c>
      <c r="AE29" s="590">
        <f t="shared" si="47"/>
        <v>11.62</v>
      </c>
      <c r="AF29" s="579">
        <f t="shared" si="47"/>
        <v>13.78</v>
      </c>
      <c r="AG29" s="579">
        <f t="shared" si="47"/>
        <v>15.11</v>
      </c>
      <c r="AH29" s="590">
        <f t="shared" si="47"/>
        <v>13.78</v>
      </c>
      <c r="AI29" s="590">
        <f t="shared" si="47"/>
        <v>15.11</v>
      </c>
      <c r="AJ29" s="579">
        <f t="shared" si="47"/>
        <v>13.78</v>
      </c>
      <c r="AK29" s="579">
        <f t="shared" si="47"/>
        <v>15.11</v>
      </c>
      <c r="AL29" s="590">
        <f t="shared" si="47"/>
        <v>13.78</v>
      </c>
      <c r="AM29" s="590">
        <f t="shared" si="47"/>
        <v>15.11</v>
      </c>
      <c r="AN29" s="579">
        <f t="shared" si="47"/>
        <v>13.78</v>
      </c>
      <c r="AO29" s="579">
        <f t="shared" si="47"/>
        <v>15.11</v>
      </c>
      <c r="AP29" s="590">
        <f t="shared" si="47"/>
        <v>13.78</v>
      </c>
      <c r="AQ29" s="590">
        <f t="shared" si="48"/>
        <v>13.78</v>
      </c>
      <c r="AR29" s="579">
        <f t="shared" si="48"/>
        <v>13.78</v>
      </c>
      <c r="AS29" s="579">
        <f t="shared" si="48"/>
        <v>15.11</v>
      </c>
      <c r="AT29" s="590">
        <f t="shared" si="48"/>
        <v>13.78</v>
      </c>
      <c r="AU29" s="590">
        <f t="shared" si="48"/>
        <v>15.11</v>
      </c>
      <c r="AV29" s="579">
        <f t="shared" si="48"/>
        <v>13.78</v>
      </c>
      <c r="AW29" s="579">
        <f t="shared" si="48"/>
        <v>15.11</v>
      </c>
      <c r="AX29" s="590">
        <f t="shared" si="48"/>
        <v>13.78</v>
      </c>
      <c r="AY29" s="590">
        <f t="shared" si="48"/>
        <v>15.11</v>
      </c>
      <c r="AZ29" s="579">
        <f t="shared" si="48"/>
        <v>13.78</v>
      </c>
      <c r="BA29" s="579">
        <f t="shared" si="48"/>
        <v>15.11</v>
      </c>
      <c r="BB29" s="590">
        <f t="shared" si="48"/>
        <v>13.78</v>
      </c>
      <c r="BC29" s="590">
        <f t="shared" si="48"/>
        <v>15.11</v>
      </c>
    </row>
    <row r="30" spans="1:55">
      <c r="A30" s="592" t="s">
        <v>72</v>
      </c>
      <c r="B30" s="1921" t="s">
        <v>73</v>
      </c>
      <c r="C30" s="1868"/>
      <c r="D30" s="1868"/>
      <c r="E30" s="1868"/>
      <c r="F30" s="1868"/>
      <c r="G30" s="1868"/>
      <c r="H30" s="1868"/>
      <c r="I30" s="1922"/>
      <c r="J30" s="1470">
        <f>'Postos LIMPEZA'!J30</f>
        <v>2E-3</v>
      </c>
      <c r="K30" s="567">
        <f t="shared" si="46"/>
        <v>4.59</v>
      </c>
      <c r="L30" s="567">
        <f t="shared" si="46"/>
        <v>5.04</v>
      </c>
      <c r="M30" s="567">
        <f t="shared" si="46"/>
        <v>6.01</v>
      </c>
      <c r="N30" s="590">
        <f t="shared" si="46"/>
        <v>3.53</v>
      </c>
      <c r="O30" s="590">
        <f t="shared" si="46"/>
        <v>3.87</v>
      </c>
      <c r="P30" s="579">
        <f t="shared" si="46"/>
        <v>4.59</v>
      </c>
      <c r="Q30" s="579">
        <f t="shared" si="46"/>
        <v>5.04</v>
      </c>
      <c r="R30" s="590">
        <f t="shared" si="46"/>
        <v>3.53</v>
      </c>
      <c r="S30" s="590">
        <f t="shared" si="46"/>
        <v>3.87</v>
      </c>
      <c r="T30" s="579">
        <f t="shared" si="46"/>
        <v>4.59</v>
      </c>
      <c r="U30" s="579">
        <f t="shared" si="46"/>
        <v>5.04</v>
      </c>
      <c r="V30" s="590">
        <f t="shared" si="46"/>
        <v>4.59</v>
      </c>
      <c r="W30" s="590">
        <f t="shared" si="46"/>
        <v>5.04</v>
      </c>
      <c r="X30" s="579">
        <f t="shared" si="46"/>
        <v>4.59</v>
      </c>
      <c r="Y30" s="579">
        <f t="shared" si="46"/>
        <v>5.04</v>
      </c>
      <c r="Z30" s="590">
        <f t="shared" si="46"/>
        <v>4.59</v>
      </c>
      <c r="AA30" s="590">
        <f t="shared" si="47"/>
        <v>5.04</v>
      </c>
      <c r="AB30" s="579">
        <f t="shared" si="47"/>
        <v>3.53</v>
      </c>
      <c r="AC30" s="579">
        <f t="shared" si="47"/>
        <v>3.87</v>
      </c>
      <c r="AD30" s="590">
        <f t="shared" si="47"/>
        <v>3.53</v>
      </c>
      <c r="AE30" s="590">
        <f t="shared" si="47"/>
        <v>3.87</v>
      </c>
      <c r="AF30" s="579">
        <f t="shared" si="47"/>
        <v>4.59</v>
      </c>
      <c r="AG30" s="579">
        <f t="shared" si="47"/>
        <v>5.04</v>
      </c>
      <c r="AH30" s="590">
        <f t="shared" si="47"/>
        <v>4.59</v>
      </c>
      <c r="AI30" s="590">
        <f t="shared" si="47"/>
        <v>5.04</v>
      </c>
      <c r="AJ30" s="579">
        <f t="shared" si="47"/>
        <v>4.59</v>
      </c>
      <c r="AK30" s="579">
        <f t="shared" si="47"/>
        <v>5.04</v>
      </c>
      <c r="AL30" s="590">
        <f t="shared" si="47"/>
        <v>4.59</v>
      </c>
      <c r="AM30" s="590">
        <f t="shared" si="47"/>
        <v>5.04</v>
      </c>
      <c r="AN30" s="579">
        <f t="shared" si="47"/>
        <v>4.59</v>
      </c>
      <c r="AO30" s="579">
        <f t="shared" si="47"/>
        <v>5.04</v>
      </c>
      <c r="AP30" s="590">
        <f t="shared" si="47"/>
        <v>4.59</v>
      </c>
      <c r="AQ30" s="590">
        <f t="shared" si="48"/>
        <v>4.59</v>
      </c>
      <c r="AR30" s="579">
        <f t="shared" si="48"/>
        <v>4.59</v>
      </c>
      <c r="AS30" s="579">
        <f t="shared" si="48"/>
        <v>5.04</v>
      </c>
      <c r="AT30" s="590">
        <f t="shared" si="48"/>
        <v>4.59</v>
      </c>
      <c r="AU30" s="590">
        <f t="shared" si="48"/>
        <v>5.04</v>
      </c>
      <c r="AV30" s="579">
        <f t="shared" si="48"/>
        <v>4.59</v>
      </c>
      <c r="AW30" s="579">
        <f t="shared" si="48"/>
        <v>5.04</v>
      </c>
      <c r="AX30" s="590">
        <f t="shared" si="48"/>
        <v>4.59</v>
      </c>
      <c r="AY30" s="590">
        <f t="shared" si="48"/>
        <v>5.04</v>
      </c>
      <c r="AZ30" s="579">
        <f t="shared" si="48"/>
        <v>4.59</v>
      </c>
      <c r="BA30" s="579">
        <f t="shared" si="48"/>
        <v>5.04</v>
      </c>
      <c r="BB30" s="590">
        <f t="shared" si="48"/>
        <v>4.59</v>
      </c>
      <c r="BC30" s="590">
        <f t="shared" si="48"/>
        <v>5.04</v>
      </c>
    </row>
    <row r="31" spans="1:55">
      <c r="A31" s="600" t="s">
        <v>74</v>
      </c>
      <c r="B31" s="1921" t="s">
        <v>75</v>
      </c>
      <c r="C31" s="1868"/>
      <c r="D31" s="1868"/>
      <c r="E31" s="1868"/>
      <c r="F31" s="1868"/>
      <c r="G31" s="1868"/>
      <c r="H31" s="1868"/>
      <c r="I31" s="1922"/>
      <c r="J31" s="1470">
        <f>'Postos LIMPEZA'!J31</f>
        <v>0.08</v>
      </c>
      <c r="K31" s="1544">
        <f t="shared" si="46"/>
        <v>183.73</v>
      </c>
      <c r="L31" s="1544">
        <f t="shared" si="46"/>
        <v>201.4</v>
      </c>
      <c r="M31" s="1544">
        <f t="shared" si="46"/>
        <v>240.46</v>
      </c>
      <c r="N31" s="601">
        <f t="shared" si="46"/>
        <v>141.33000000000001</v>
      </c>
      <c r="O31" s="601">
        <f t="shared" si="46"/>
        <v>154.91999999999999</v>
      </c>
      <c r="P31" s="602">
        <f t="shared" si="46"/>
        <v>183.73</v>
      </c>
      <c r="Q31" s="602">
        <f t="shared" si="46"/>
        <v>201.4</v>
      </c>
      <c r="R31" s="601">
        <f t="shared" si="46"/>
        <v>141.33000000000001</v>
      </c>
      <c r="S31" s="601">
        <f t="shared" si="46"/>
        <v>154.91999999999999</v>
      </c>
      <c r="T31" s="602">
        <f t="shared" si="46"/>
        <v>183.73</v>
      </c>
      <c r="U31" s="602">
        <f t="shared" si="46"/>
        <v>201.4</v>
      </c>
      <c r="V31" s="601">
        <f t="shared" si="46"/>
        <v>183.73</v>
      </c>
      <c r="W31" s="601">
        <f t="shared" si="46"/>
        <v>201.4</v>
      </c>
      <c r="X31" s="602">
        <f t="shared" si="46"/>
        <v>183.73</v>
      </c>
      <c r="Y31" s="602">
        <f t="shared" si="46"/>
        <v>201.4</v>
      </c>
      <c r="Z31" s="601">
        <f t="shared" si="46"/>
        <v>183.73</v>
      </c>
      <c r="AA31" s="601">
        <f t="shared" si="47"/>
        <v>201.4</v>
      </c>
      <c r="AB31" s="602">
        <f t="shared" si="47"/>
        <v>141.33000000000001</v>
      </c>
      <c r="AC31" s="602">
        <f t="shared" si="47"/>
        <v>154.91999999999999</v>
      </c>
      <c r="AD31" s="601">
        <f t="shared" si="47"/>
        <v>141.33000000000001</v>
      </c>
      <c r="AE31" s="601">
        <f t="shared" si="47"/>
        <v>154.91999999999999</v>
      </c>
      <c r="AF31" s="602">
        <f t="shared" si="47"/>
        <v>183.73</v>
      </c>
      <c r="AG31" s="602">
        <f t="shared" si="47"/>
        <v>201.4</v>
      </c>
      <c r="AH31" s="601">
        <f t="shared" si="47"/>
        <v>183.73</v>
      </c>
      <c r="AI31" s="601">
        <f t="shared" si="47"/>
        <v>201.4</v>
      </c>
      <c r="AJ31" s="602">
        <f t="shared" si="47"/>
        <v>183.73</v>
      </c>
      <c r="AK31" s="602">
        <f t="shared" si="47"/>
        <v>201.4</v>
      </c>
      <c r="AL31" s="601">
        <f t="shared" si="47"/>
        <v>183.73</v>
      </c>
      <c r="AM31" s="601">
        <f t="shared" si="47"/>
        <v>201.4</v>
      </c>
      <c r="AN31" s="602">
        <f t="shared" si="47"/>
        <v>183.73</v>
      </c>
      <c r="AO31" s="602">
        <f t="shared" si="47"/>
        <v>201.4</v>
      </c>
      <c r="AP31" s="601">
        <f t="shared" si="47"/>
        <v>183.73</v>
      </c>
      <c r="AQ31" s="601">
        <f t="shared" si="48"/>
        <v>183.73</v>
      </c>
      <c r="AR31" s="602">
        <f t="shared" si="48"/>
        <v>183.73</v>
      </c>
      <c r="AS31" s="602">
        <f t="shared" si="48"/>
        <v>201.4</v>
      </c>
      <c r="AT31" s="601">
        <f t="shared" si="48"/>
        <v>183.73</v>
      </c>
      <c r="AU31" s="601">
        <f t="shared" si="48"/>
        <v>201.4</v>
      </c>
      <c r="AV31" s="602">
        <f t="shared" si="48"/>
        <v>183.73</v>
      </c>
      <c r="AW31" s="602">
        <f t="shared" si="48"/>
        <v>201.4</v>
      </c>
      <c r="AX31" s="601">
        <f t="shared" si="48"/>
        <v>183.73</v>
      </c>
      <c r="AY31" s="601">
        <f t="shared" si="48"/>
        <v>201.4</v>
      </c>
      <c r="AZ31" s="602">
        <f t="shared" si="48"/>
        <v>183.73</v>
      </c>
      <c r="BA31" s="602">
        <f t="shared" si="48"/>
        <v>201.4</v>
      </c>
      <c r="BB31" s="601">
        <f t="shared" si="48"/>
        <v>183.73</v>
      </c>
      <c r="BC31" s="601">
        <f t="shared" si="48"/>
        <v>201.4</v>
      </c>
    </row>
    <row r="32" spans="1:55">
      <c r="A32" s="1873" t="s">
        <v>76</v>
      </c>
      <c r="B32" s="1874"/>
      <c r="C32" s="1874"/>
      <c r="D32" s="1874"/>
      <c r="E32" s="1874"/>
      <c r="F32" s="1874"/>
      <c r="G32" s="1874"/>
      <c r="H32" s="1874"/>
      <c r="I32" s="2025"/>
      <c r="J32" s="603">
        <f>SUM(J23:J31)</f>
        <v>0.36800000000000005</v>
      </c>
      <c r="K32" s="582">
        <f t="shared" ref="K32:BC32" si="49">SUM(K23:K31)</f>
        <v>845.17000000000007</v>
      </c>
      <c r="L32" s="582">
        <f t="shared" si="49"/>
        <v>926.46999999999991</v>
      </c>
      <c r="M32" s="582">
        <f t="shared" si="49"/>
        <v>1106.1099999999999</v>
      </c>
      <c r="N32" s="573">
        <f t="shared" si="49"/>
        <v>650.13</v>
      </c>
      <c r="O32" s="573">
        <f t="shared" si="49"/>
        <v>712.65</v>
      </c>
      <c r="P32" s="582">
        <f t="shared" si="49"/>
        <v>845.17000000000007</v>
      </c>
      <c r="Q32" s="582">
        <f t="shared" si="49"/>
        <v>926.46999999999991</v>
      </c>
      <c r="R32" s="573">
        <f t="shared" si="49"/>
        <v>650.13</v>
      </c>
      <c r="S32" s="573">
        <f t="shared" si="49"/>
        <v>712.65</v>
      </c>
      <c r="T32" s="582">
        <f t="shared" si="49"/>
        <v>845.17000000000007</v>
      </c>
      <c r="U32" s="582">
        <f t="shared" si="49"/>
        <v>926.46999999999991</v>
      </c>
      <c r="V32" s="573">
        <f t="shared" si="49"/>
        <v>845.17000000000007</v>
      </c>
      <c r="W32" s="573">
        <f t="shared" si="49"/>
        <v>926.46999999999991</v>
      </c>
      <c r="X32" s="582">
        <f t="shared" si="49"/>
        <v>845.17000000000007</v>
      </c>
      <c r="Y32" s="582">
        <f t="shared" si="49"/>
        <v>926.46999999999991</v>
      </c>
      <c r="Z32" s="573">
        <f t="shared" si="49"/>
        <v>845.17000000000007</v>
      </c>
      <c r="AA32" s="573">
        <f t="shared" si="49"/>
        <v>926.46999999999991</v>
      </c>
      <c r="AB32" s="582">
        <f t="shared" si="49"/>
        <v>650.13</v>
      </c>
      <c r="AC32" s="582">
        <f t="shared" si="49"/>
        <v>712.65</v>
      </c>
      <c r="AD32" s="573">
        <f t="shared" si="49"/>
        <v>650.13</v>
      </c>
      <c r="AE32" s="573">
        <f t="shared" si="49"/>
        <v>712.65</v>
      </c>
      <c r="AF32" s="582">
        <f t="shared" si="49"/>
        <v>845.17000000000007</v>
      </c>
      <c r="AG32" s="582">
        <f t="shared" si="49"/>
        <v>926.46999999999991</v>
      </c>
      <c r="AH32" s="573">
        <f t="shared" si="49"/>
        <v>845.17000000000007</v>
      </c>
      <c r="AI32" s="573">
        <f t="shared" si="49"/>
        <v>926.46999999999991</v>
      </c>
      <c r="AJ32" s="582">
        <f t="shared" si="49"/>
        <v>845.17000000000007</v>
      </c>
      <c r="AK32" s="582">
        <f t="shared" si="49"/>
        <v>926.46999999999991</v>
      </c>
      <c r="AL32" s="573">
        <f t="shared" si="49"/>
        <v>845.17000000000007</v>
      </c>
      <c r="AM32" s="573">
        <f t="shared" si="49"/>
        <v>926.46999999999991</v>
      </c>
      <c r="AN32" s="582">
        <f t="shared" si="49"/>
        <v>845.17000000000007</v>
      </c>
      <c r="AO32" s="582">
        <f t="shared" si="49"/>
        <v>926.46999999999991</v>
      </c>
      <c r="AP32" s="573">
        <f t="shared" si="49"/>
        <v>845.17000000000007</v>
      </c>
      <c r="AQ32" s="573">
        <f t="shared" si="49"/>
        <v>845.17000000000007</v>
      </c>
      <c r="AR32" s="582">
        <f t="shared" si="49"/>
        <v>845.17000000000007</v>
      </c>
      <c r="AS32" s="582">
        <f t="shared" si="49"/>
        <v>926.46999999999991</v>
      </c>
      <c r="AT32" s="573">
        <f t="shared" si="49"/>
        <v>845.17000000000007</v>
      </c>
      <c r="AU32" s="573">
        <f t="shared" si="49"/>
        <v>926.46999999999991</v>
      </c>
      <c r="AV32" s="582">
        <f t="shared" si="49"/>
        <v>845.17000000000007</v>
      </c>
      <c r="AW32" s="582">
        <f t="shared" si="49"/>
        <v>926.46999999999991</v>
      </c>
      <c r="AX32" s="573">
        <f t="shared" si="49"/>
        <v>845.17000000000007</v>
      </c>
      <c r="AY32" s="573">
        <f t="shared" si="49"/>
        <v>926.46999999999991</v>
      </c>
      <c r="AZ32" s="582">
        <f t="shared" si="49"/>
        <v>845.17000000000007</v>
      </c>
      <c r="BA32" s="582">
        <f t="shared" si="49"/>
        <v>926.46999999999991</v>
      </c>
      <c r="BB32" s="573">
        <f t="shared" si="49"/>
        <v>845.17000000000007</v>
      </c>
      <c r="BC32" s="573">
        <f t="shared" si="49"/>
        <v>926.46999999999991</v>
      </c>
    </row>
    <row r="33" spans="1:55" s="574" customFormat="1">
      <c r="K33" s="575"/>
      <c r="L33" s="575"/>
      <c r="M33" s="575"/>
      <c r="N33" s="576"/>
      <c r="O33" s="576"/>
      <c r="P33" s="575"/>
      <c r="Q33" s="575"/>
      <c r="R33" s="576"/>
      <c r="S33" s="576"/>
      <c r="T33" s="575"/>
      <c r="U33" s="575"/>
      <c r="V33" s="576"/>
      <c r="W33" s="576"/>
      <c r="X33" s="575"/>
      <c r="Y33" s="575"/>
      <c r="Z33" s="576"/>
      <c r="AA33" s="576"/>
      <c r="AB33" s="575"/>
      <c r="AC33" s="575"/>
      <c r="AD33" s="576"/>
      <c r="AE33" s="576"/>
      <c r="AF33" s="575"/>
      <c r="AG33" s="575"/>
      <c r="AH33" s="576"/>
      <c r="AI33" s="576"/>
      <c r="AJ33" s="575"/>
      <c r="AK33" s="575"/>
      <c r="AL33" s="576"/>
      <c r="AM33" s="576"/>
      <c r="AN33" s="575"/>
      <c r="AO33" s="575"/>
      <c r="AP33" s="576"/>
      <c r="AQ33" s="576"/>
      <c r="AR33" s="575"/>
      <c r="AS33" s="575"/>
      <c r="AT33" s="576"/>
      <c r="AU33" s="576"/>
      <c r="AV33" s="575"/>
      <c r="AW33" s="575"/>
      <c r="AX33" s="576"/>
      <c r="AY33" s="576"/>
      <c r="AZ33" s="575"/>
      <c r="BA33" s="575"/>
      <c r="BB33" s="576"/>
      <c r="BC33" s="576"/>
    </row>
    <row r="34" spans="1:55">
      <c r="A34" s="1870" t="s">
        <v>155</v>
      </c>
      <c r="B34" s="1871"/>
      <c r="C34" s="1871"/>
      <c r="D34" s="1871"/>
      <c r="E34" s="1871"/>
      <c r="F34" s="1871"/>
      <c r="G34" s="1871"/>
      <c r="H34" s="1871"/>
      <c r="I34" s="1871"/>
      <c r="J34" s="1872"/>
      <c r="K34" s="1914" t="s">
        <v>143</v>
      </c>
      <c r="L34" s="1914" t="s">
        <v>143</v>
      </c>
      <c r="M34" s="1914" t="s">
        <v>143</v>
      </c>
      <c r="N34" s="2008" t="s">
        <v>143</v>
      </c>
      <c r="O34" s="2008" t="s">
        <v>143</v>
      </c>
      <c r="P34" s="1914" t="s">
        <v>143</v>
      </c>
      <c r="Q34" s="1914" t="s">
        <v>143</v>
      </c>
      <c r="R34" s="2008" t="s">
        <v>143</v>
      </c>
      <c r="S34" s="2008" t="s">
        <v>143</v>
      </c>
      <c r="T34" s="1914" t="s">
        <v>143</v>
      </c>
      <c r="U34" s="1914" t="s">
        <v>143</v>
      </c>
      <c r="V34" s="2008" t="s">
        <v>143</v>
      </c>
      <c r="W34" s="2008" t="s">
        <v>143</v>
      </c>
      <c r="X34" s="1914" t="s">
        <v>143</v>
      </c>
      <c r="Y34" s="1914" t="s">
        <v>143</v>
      </c>
      <c r="Z34" s="2008" t="s">
        <v>143</v>
      </c>
      <c r="AA34" s="2008" t="s">
        <v>143</v>
      </c>
      <c r="AB34" s="1914" t="s">
        <v>143</v>
      </c>
      <c r="AC34" s="1914" t="s">
        <v>143</v>
      </c>
      <c r="AD34" s="2008" t="s">
        <v>143</v>
      </c>
      <c r="AE34" s="2008" t="s">
        <v>143</v>
      </c>
      <c r="AF34" s="1914" t="s">
        <v>143</v>
      </c>
      <c r="AG34" s="1914" t="s">
        <v>143</v>
      </c>
      <c r="AH34" s="2008" t="s">
        <v>143</v>
      </c>
      <c r="AI34" s="2008" t="s">
        <v>143</v>
      </c>
      <c r="AJ34" s="1914" t="s">
        <v>143</v>
      </c>
      <c r="AK34" s="1914" t="s">
        <v>143</v>
      </c>
      <c r="AL34" s="2008" t="s">
        <v>143</v>
      </c>
      <c r="AM34" s="2008" t="s">
        <v>143</v>
      </c>
      <c r="AN34" s="1914" t="s">
        <v>143</v>
      </c>
      <c r="AO34" s="1914" t="s">
        <v>143</v>
      </c>
      <c r="AP34" s="2008" t="s">
        <v>143</v>
      </c>
      <c r="AQ34" s="2008" t="s">
        <v>143</v>
      </c>
      <c r="AR34" s="1914" t="s">
        <v>143</v>
      </c>
      <c r="AS34" s="1914" t="s">
        <v>143</v>
      </c>
      <c r="AT34" s="2008" t="s">
        <v>143</v>
      </c>
      <c r="AU34" s="2008" t="s">
        <v>143</v>
      </c>
      <c r="AV34" s="1914" t="s">
        <v>143</v>
      </c>
      <c r="AW34" s="1914" t="s">
        <v>143</v>
      </c>
      <c r="AX34" s="2008" t="s">
        <v>143</v>
      </c>
      <c r="AY34" s="2008" t="s">
        <v>143</v>
      </c>
      <c r="AZ34" s="1914" t="s">
        <v>143</v>
      </c>
      <c r="BA34" s="1914" t="s">
        <v>143</v>
      </c>
      <c r="BB34" s="2008" t="s">
        <v>143</v>
      </c>
      <c r="BC34" s="2008" t="s">
        <v>143</v>
      </c>
    </row>
    <row r="35" spans="1:55">
      <c r="A35" s="1908" t="s">
        <v>156</v>
      </c>
      <c r="B35" s="1909"/>
      <c r="C35" s="1909"/>
      <c r="D35" s="1909"/>
      <c r="E35" s="1909"/>
      <c r="F35" s="1909"/>
      <c r="G35" s="1909"/>
      <c r="H35" s="1909"/>
      <c r="I35" s="1909"/>
      <c r="J35" s="587"/>
      <c r="K35" s="1915"/>
      <c r="L35" s="1915"/>
      <c r="M35" s="1915"/>
      <c r="N35" s="2009"/>
      <c r="O35" s="2009"/>
      <c r="P35" s="1915"/>
      <c r="Q35" s="1915"/>
      <c r="R35" s="2009"/>
      <c r="S35" s="2009"/>
      <c r="T35" s="1915"/>
      <c r="U35" s="1915"/>
      <c r="V35" s="2009"/>
      <c r="W35" s="2009"/>
      <c r="X35" s="1915"/>
      <c r="Y35" s="1915"/>
      <c r="Z35" s="2009"/>
      <c r="AA35" s="2009"/>
      <c r="AB35" s="1915"/>
      <c r="AC35" s="1915"/>
      <c r="AD35" s="2009"/>
      <c r="AE35" s="2009"/>
      <c r="AF35" s="1915"/>
      <c r="AG35" s="1915"/>
      <c r="AH35" s="2009"/>
      <c r="AI35" s="2009"/>
      <c r="AJ35" s="1915"/>
      <c r="AK35" s="1915"/>
      <c r="AL35" s="2009"/>
      <c r="AM35" s="2009"/>
      <c r="AN35" s="1915"/>
      <c r="AO35" s="1915"/>
      <c r="AP35" s="2009"/>
      <c r="AQ35" s="2009"/>
      <c r="AR35" s="1915"/>
      <c r="AS35" s="1915"/>
      <c r="AT35" s="2009"/>
      <c r="AU35" s="2009"/>
      <c r="AV35" s="1915"/>
      <c r="AW35" s="1915"/>
      <c r="AX35" s="2009"/>
      <c r="AY35" s="2009"/>
      <c r="AZ35" s="1915"/>
      <c r="BA35" s="1915"/>
      <c r="BB35" s="2009"/>
      <c r="BC35" s="2009"/>
    </row>
    <row r="36" spans="1:55">
      <c r="A36" s="1929" t="s">
        <v>157</v>
      </c>
      <c r="B36" s="1930"/>
      <c r="C36" s="1930"/>
      <c r="D36" s="1930"/>
      <c r="E36" s="2001" t="s">
        <v>477</v>
      </c>
      <c r="F36" s="2001"/>
      <c r="G36" s="2001"/>
      <c r="H36" s="1999"/>
      <c r="I36" s="1473">
        <f>'Postos LIMPEZA'!I36</f>
        <v>19.77</v>
      </c>
      <c r="J36" s="1905"/>
      <c r="K36" s="1905">
        <f>(($I36-$I37)*(VLOOKUP(K5,'Dados do Licitante'!$I$18:$M$41,5,FALSE)))</f>
        <v>428.40899999999993</v>
      </c>
      <c r="L36" s="1905">
        <f>(($I36-$I37)*(VLOOKUP(L5,'Dados do Licitante'!$I$18:$M$41,5,FALSE)))</f>
        <v>428.40899999999993</v>
      </c>
      <c r="M36" s="1905">
        <f>(($I36-$I37)*(VLOOKUP(M5,'Dados do Licitante'!$I$18:$M$41,5,FALSE)))</f>
        <v>428.40899999999993</v>
      </c>
      <c r="N36" s="1886">
        <f>(($I36-$I37)*(VLOOKUP(N5,'Dados do Licitante'!$I$18:$M$41,5,FALSE)))</f>
        <v>405.9</v>
      </c>
      <c r="O36" s="1886">
        <f>(($I36-$I37)*(VLOOKUP(O5,'Dados do Licitante'!$I$18:$M$41,5,FALSE)))</f>
        <v>405.9</v>
      </c>
      <c r="P36" s="1905">
        <f>(($I36-$I37)*(VLOOKUP(P5,'Dados do Licitante'!$I$18:$M$41,5,FALSE)))</f>
        <v>405.9</v>
      </c>
      <c r="Q36" s="1905">
        <f>(($I36-$I37)*(VLOOKUP(Q5,'Dados do Licitante'!$I$18:$M$41,5,FALSE)))</f>
        <v>405.9</v>
      </c>
      <c r="R36" s="1886">
        <f>(($I36-$I37)*(VLOOKUP(R5,'Dados do Licitante'!$I$18:$M$41,5,FALSE)))</f>
        <v>405.9</v>
      </c>
      <c r="S36" s="1886">
        <f>(($I36-$I37)*(VLOOKUP(S5,'Dados do Licitante'!$I$18:$M$41,5,FALSE)))</f>
        <v>405.9</v>
      </c>
      <c r="T36" s="1905">
        <f>(($I36-$I37)*(VLOOKUP(T5,'Dados do Licitante'!$I$18:$M$41,5,FALSE)))</f>
        <v>405.9</v>
      </c>
      <c r="U36" s="1905">
        <f>(($I36-$I37)*(VLOOKUP(U5,'Dados do Licitante'!$I$18:$M$41,5,FALSE)))</f>
        <v>405.9</v>
      </c>
      <c r="V36" s="1886">
        <f>(($I36-$I37)*(VLOOKUP(V5,'Dados do Licitante'!$I$18:$M$41,5,FALSE)))</f>
        <v>405.9</v>
      </c>
      <c r="W36" s="1886">
        <f>(($I36-$I37)*(VLOOKUP(W5,'Dados do Licitante'!$I$18:$M$41,5,FALSE)))</f>
        <v>405.9</v>
      </c>
      <c r="X36" s="1905">
        <f>(($I36-$I37)*(VLOOKUP(X5,'Dados do Licitante'!$I$18:$M$41,5,FALSE)))</f>
        <v>405.9</v>
      </c>
      <c r="Y36" s="1905">
        <f>(($I36-$I37)*(VLOOKUP(Y5,'Dados do Licitante'!$I$18:$M$41,5,FALSE)))</f>
        <v>405.9</v>
      </c>
      <c r="Z36" s="1886">
        <f>(($I36-$I37)*(VLOOKUP(Z5,'Dados do Licitante'!$I$18:$M$41,5,FALSE)))</f>
        <v>405.9</v>
      </c>
      <c r="AA36" s="1886">
        <f>(($I36-$I37)*(VLOOKUP(AA5,'Dados do Licitante'!$I$18:$M$41,5,FALSE)))</f>
        <v>405.9</v>
      </c>
      <c r="AB36" s="1905">
        <f>(($I36-$I37)*(VLOOKUP(AB5,'Dados do Licitante'!$I$18:$M$41,5,FALSE)))</f>
        <v>405.9</v>
      </c>
      <c r="AC36" s="1905">
        <f>(($I36-$I37)*(VLOOKUP(AC5,'Dados do Licitante'!$I$18:$M$41,5,FALSE)))</f>
        <v>405.9</v>
      </c>
      <c r="AD36" s="1886">
        <f>(($I36-$I37)*(VLOOKUP(AD5,'Dados do Licitante'!$I$18:$M$41,5,FALSE)))</f>
        <v>405.9</v>
      </c>
      <c r="AE36" s="1886">
        <f>(($I36-$I37)*(VLOOKUP(AE5,'Dados do Licitante'!$I$18:$M$41,5,FALSE)))</f>
        <v>405.9</v>
      </c>
      <c r="AF36" s="1905">
        <f>(($I36-$I37)*(VLOOKUP(AF5,'Dados do Licitante'!$I$18:$M$41,5,FALSE)))</f>
        <v>405.9</v>
      </c>
      <c r="AG36" s="1905">
        <f>(($I36-$I37)*(VLOOKUP(AG5,'Dados do Licitante'!$I$18:$M$41,5,FALSE)))</f>
        <v>405.9</v>
      </c>
      <c r="AH36" s="1886">
        <f>(($I36-$I37)*(VLOOKUP(AH5,'Dados do Licitante'!$I$18:$M$41,5,FALSE)))</f>
        <v>405.9</v>
      </c>
      <c r="AI36" s="1886">
        <f>(($I36-$I37)*(VLOOKUP(AI5,'Dados do Licitante'!$I$18:$M$41,5,FALSE)))</f>
        <v>405.9</v>
      </c>
      <c r="AJ36" s="1905">
        <f>(($I36-$I37)*(VLOOKUP(AJ5,'Dados do Licitante'!$I$18:$M$41,5,FALSE)))</f>
        <v>405.9</v>
      </c>
      <c r="AK36" s="1905">
        <f>(($I36-$I37)*(VLOOKUP(AK5,'Dados do Licitante'!$I$18:$M$41,5,FALSE)))</f>
        <v>405.9</v>
      </c>
      <c r="AL36" s="1886">
        <f>(($I36-$I37)*(VLOOKUP(AL5,'Dados do Licitante'!$I$18:$M$41,5,FALSE)))</f>
        <v>405.9</v>
      </c>
      <c r="AM36" s="1886">
        <f>(($I36-$I37)*(VLOOKUP(AM5,'Dados do Licitante'!$I$18:$M$41,5,FALSE)))</f>
        <v>405.9</v>
      </c>
      <c r="AN36" s="1905">
        <f>(($I36-$I37)*(VLOOKUP(AN5,'Dados do Licitante'!$I$18:$M$41,5,FALSE)))</f>
        <v>405.9</v>
      </c>
      <c r="AO36" s="1905">
        <f>(($I36-$I37)*(VLOOKUP(AO5,'Dados do Licitante'!$I$18:$M$41,5,FALSE)))</f>
        <v>405.9</v>
      </c>
      <c r="AP36" s="1987"/>
      <c r="AQ36" s="1987"/>
      <c r="AR36" s="1905">
        <f>(($I36-$I37)*(VLOOKUP(AR5,'Dados do Licitante'!$I$18:$M$41,5,FALSE)))</f>
        <v>405.9</v>
      </c>
      <c r="AS36" s="1905">
        <f>(($I36-$I37)*(VLOOKUP(AS5,'Dados do Licitante'!$I$18:$M$41,5,FALSE)))</f>
        <v>405.9</v>
      </c>
      <c r="AT36" s="1886">
        <f>(($I36-$I37)*(VLOOKUP(AT5,'Dados do Licitante'!$I$18:$M$41,5,FALSE)))</f>
        <v>405.9</v>
      </c>
      <c r="AU36" s="1886">
        <f>(($I36-$I37)*(VLOOKUP(AU5,'Dados do Licitante'!$I$18:$M$41,5,FALSE)))</f>
        <v>405.9</v>
      </c>
      <c r="AV36" s="1905">
        <f>(($I36-$I37)*(VLOOKUP(AV5,'Dados do Licitante'!$I$18:$M$41,5,FALSE)))</f>
        <v>405.9</v>
      </c>
      <c r="AW36" s="1905">
        <f>(($I36-$I37)*(VLOOKUP(AW5,'Dados do Licitante'!$I$18:$M$41,5,FALSE)))</f>
        <v>405.9</v>
      </c>
      <c r="AX36" s="1886">
        <f>(($I36-$I37)*(VLOOKUP(AX5,'Dados do Licitante'!$I$18:$M$41,5,FALSE)))</f>
        <v>405.9</v>
      </c>
      <c r="AY36" s="1886">
        <f>(($I36-$I37)*(VLOOKUP(AY5,'Dados do Licitante'!$I$18:$M$41,5,FALSE)))</f>
        <v>405.9</v>
      </c>
      <c r="AZ36" s="1905">
        <f>(($I36-$I37)*(VLOOKUP(AZ5,'Dados do Licitante'!$I$18:$M$41,5,FALSE)))</f>
        <v>405.9</v>
      </c>
      <c r="BA36" s="1905">
        <f>(($I36-$I37)*(VLOOKUP(BA5,'Dados do Licitante'!$I$18:$M$41,5,FALSE)))</f>
        <v>405.9</v>
      </c>
      <c r="BB36" s="1886">
        <f>(($I36-$I37)*(VLOOKUP(BB5,'Dados do Licitante'!$I$18:$M$41,5,FALSE)))</f>
        <v>405.9</v>
      </c>
      <c r="BC36" s="1886">
        <f>(($I36-$I37)*(VLOOKUP(BC5,'Dados do Licitante'!$I$18:$M$41,5,FALSE)))</f>
        <v>405.9</v>
      </c>
    </row>
    <row r="37" spans="1:55">
      <c r="A37" s="2004"/>
      <c r="B37" s="2005"/>
      <c r="C37" s="2005"/>
      <c r="D37" s="2005"/>
      <c r="E37" s="2001" t="s">
        <v>478</v>
      </c>
      <c r="F37" s="2001"/>
      <c r="G37" s="2001"/>
      <c r="H37" s="1999"/>
      <c r="I37" s="1473">
        <f>'Postos LIMPEZA'!I37</f>
        <v>1.32</v>
      </c>
      <c r="J37" s="1906"/>
      <c r="K37" s="1906"/>
      <c r="L37" s="1906"/>
      <c r="M37" s="1906"/>
      <c r="N37" s="1887"/>
      <c r="O37" s="1887"/>
      <c r="P37" s="1906"/>
      <c r="Q37" s="1906"/>
      <c r="R37" s="1887"/>
      <c r="S37" s="1887"/>
      <c r="T37" s="1906"/>
      <c r="U37" s="1906"/>
      <c r="V37" s="1887"/>
      <c r="W37" s="1887"/>
      <c r="X37" s="1906"/>
      <c r="Y37" s="1906"/>
      <c r="Z37" s="1887"/>
      <c r="AA37" s="1887"/>
      <c r="AB37" s="1906"/>
      <c r="AC37" s="1906"/>
      <c r="AD37" s="1887"/>
      <c r="AE37" s="1887"/>
      <c r="AF37" s="1906"/>
      <c r="AG37" s="1906"/>
      <c r="AH37" s="1887"/>
      <c r="AI37" s="1887"/>
      <c r="AJ37" s="1906"/>
      <c r="AK37" s="1906"/>
      <c r="AL37" s="1887"/>
      <c r="AM37" s="1887"/>
      <c r="AN37" s="1906"/>
      <c r="AO37" s="1906"/>
      <c r="AP37" s="1988"/>
      <c r="AQ37" s="1988"/>
      <c r="AR37" s="1906"/>
      <c r="AS37" s="1906"/>
      <c r="AT37" s="1887"/>
      <c r="AU37" s="1887"/>
      <c r="AV37" s="1906"/>
      <c r="AW37" s="1906"/>
      <c r="AX37" s="1887"/>
      <c r="AY37" s="1887"/>
      <c r="AZ37" s="1906"/>
      <c r="BA37" s="1906"/>
      <c r="BB37" s="1887"/>
      <c r="BC37" s="1887"/>
    </row>
    <row r="38" spans="1:55">
      <c r="A38" s="1929" t="s">
        <v>158</v>
      </c>
      <c r="B38" s="1930"/>
      <c r="C38" s="1930"/>
      <c r="D38" s="1930"/>
      <c r="E38" s="2001" t="s">
        <v>474</v>
      </c>
      <c r="F38" s="2001"/>
      <c r="G38" s="2001"/>
      <c r="H38" s="1999"/>
      <c r="I38" s="1473">
        <f>'Postos LIMPEZA'!I38</f>
        <v>137.79</v>
      </c>
      <c r="J38" s="1905">
        <f>I38-I39</f>
        <v>137.79</v>
      </c>
      <c r="K38" s="1890"/>
      <c r="L38" s="1890"/>
      <c r="M38" s="1890"/>
      <c r="N38" s="1888"/>
      <c r="O38" s="1888"/>
      <c r="P38" s="1890"/>
      <c r="Q38" s="1890"/>
      <c r="R38" s="1888"/>
      <c r="S38" s="1888"/>
      <c r="T38" s="1890"/>
      <c r="U38" s="1890"/>
      <c r="V38" s="1888"/>
      <c r="W38" s="1888"/>
      <c r="X38" s="1890"/>
      <c r="Y38" s="1890"/>
      <c r="Z38" s="1888"/>
      <c r="AA38" s="1888"/>
      <c r="AB38" s="1890"/>
      <c r="AC38" s="1890"/>
      <c r="AD38" s="1888"/>
      <c r="AE38" s="1888"/>
      <c r="AF38" s="1890"/>
      <c r="AG38" s="1890"/>
      <c r="AH38" s="1888"/>
      <c r="AI38" s="1888"/>
      <c r="AJ38" s="1890"/>
      <c r="AK38" s="1890"/>
      <c r="AL38" s="1888"/>
      <c r="AM38" s="1888"/>
      <c r="AN38" s="1890"/>
      <c r="AO38" s="1890"/>
      <c r="AP38" s="1888"/>
      <c r="AQ38" s="1888"/>
      <c r="AR38" s="1890"/>
      <c r="AS38" s="1890"/>
      <c r="AT38" s="1888"/>
      <c r="AU38" s="1888"/>
      <c r="AV38" s="1890"/>
      <c r="AW38" s="1890"/>
      <c r="AX38" s="1888"/>
      <c r="AY38" s="1888"/>
      <c r="AZ38" s="1890"/>
      <c r="BA38" s="1890"/>
      <c r="BB38" s="1888"/>
      <c r="BC38" s="1888"/>
    </row>
    <row r="39" spans="1:55" ht="13.9" customHeight="1">
      <c r="A39" s="2004"/>
      <c r="B39" s="2005"/>
      <c r="C39" s="2005"/>
      <c r="D39" s="2005"/>
      <c r="E39" s="2001" t="s">
        <v>475</v>
      </c>
      <c r="F39" s="2001"/>
      <c r="G39" s="2001"/>
      <c r="H39" s="1999"/>
      <c r="I39" s="1473">
        <f>'Postos LIMPEZA'!I39</f>
        <v>0</v>
      </c>
      <c r="J39" s="1906"/>
      <c r="K39" s="1891"/>
      <c r="L39" s="1891"/>
      <c r="M39" s="1891"/>
      <c r="N39" s="1889"/>
      <c r="O39" s="1889"/>
      <c r="P39" s="1891"/>
      <c r="Q39" s="1891"/>
      <c r="R39" s="1889"/>
      <c r="S39" s="1889"/>
      <c r="T39" s="1891"/>
      <c r="U39" s="1891"/>
      <c r="V39" s="1889"/>
      <c r="W39" s="1889"/>
      <c r="X39" s="1891"/>
      <c r="Y39" s="1891"/>
      <c r="Z39" s="1889"/>
      <c r="AA39" s="1889"/>
      <c r="AB39" s="1891"/>
      <c r="AC39" s="1891"/>
      <c r="AD39" s="1889"/>
      <c r="AE39" s="1889"/>
      <c r="AF39" s="1891"/>
      <c r="AG39" s="1891"/>
      <c r="AH39" s="1889"/>
      <c r="AI39" s="1889"/>
      <c r="AJ39" s="1891"/>
      <c r="AK39" s="1891"/>
      <c r="AL39" s="1889"/>
      <c r="AM39" s="1889"/>
      <c r="AN39" s="1891"/>
      <c r="AO39" s="1891"/>
      <c r="AP39" s="1889"/>
      <c r="AQ39" s="1889"/>
      <c r="AR39" s="1891"/>
      <c r="AS39" s="1891"/>
      <c r="AT39" s="1889"/>
      <c r="AU39" s="1889"/>
      <c r="AV39" s="1891"/>
      <c r="AW39" s="1891"/>
      <c r="AX39" s="1889"/>
      <c r="AY39" s="1889"/>
      <c r="AZ39" s="1891"/>
      <c r="BA39" s="1891"/>
      <c r="BB39" s="1889"/>
      <c r="BC39" s="1889"/>
    </row>
    <row r="40" spans="1:55">
      <c r="A40" s="1929" t="s">
        <v>389</v>
      </c>
      <c r="B40" s="1930"/>
      <c r="C40" s="1930"/>
      <c r="D40" s="1930"/>
      <c r="E40" s="2001" t="s">
        <v>479</v>
      </c>
      <c r="F40" s="2001"/>
      <c r="G40" s="2001"/>
      <c r="H40" s="1999"/>
      <c r="I40" s="1473">
        <f>'Postos LIMPEZA'!I40</f>
        <v>33.65</v>
      </c>
      <c r="J40" s="1905">
        <f>I40-I41</f>
        <v>33.65</v>
      </c>
      <c r="K40" s="1905"/>
      <c r="L40" s="1905"/>
      <c r="M40" s="1905"/>
      <c r="N40" s="1886"/>
      <c r="O40" s="1886"/>
      <c r="P40" s="1905"/>
      <c r="Q40" s="1905"/>
      <c r="R40" s="1886"/>
      <c r="S40" s="1886"/>
      <c r="T40" s="1905"/>
      <c r="U40" s="1905"/>
      <c r="V40" s="1886"/>
      <c r="W40" s="1886"/>
      <c r="X40" s="1905"/>
      <c r="Y40" s="1905"/>
      <c r="Z40" s="1886"/>
      <c r="AA40" s="1886"/>
      <c r="AB40" s="1905"/>
      <c r="AC40" s="1905"/>
      <c r="AD40" s="1886"/>
      <c r="AE40" s="1886"/>
      <c r="AF40" s="1905"/>
      <c r="AG40" s="1905"/>
      <c r="AH40" s="1886"/>
      <c r="AI40" s="1886"/>
      <c r="AJ40" s="1905"/>
      <c r="AK40" s="1905"/>
      <c r="AL40" s="1886"/>
      <c r="AM40" s="1886"/>
      <c r="AN40" s="1905"/>
      <c r="AO40" s="1905"/>
      <c r="AP40" s="1886"/>
      <c r="AQ40" s="1886"/>
      <c r="AR40" s="1905"/>
      <c r="AS40" s="1905"/>
      <c r="AT40" s="1886"/>
      <c r="AU40" s="1886"/>
      <c r="AV40" s="1905"/>
      <c r="AW40" s="1905"/>
      <c r="AX40" s="1886"/>
      <c r="AY40" s="1886"/>
      <c r="AZ40" s="1905"/>
      <c r="BA40" s="1905"/>
      <c r="BB40" s="1886"/>
      <c r="BC40" s="1886"/>
    </row>
    <row r="41" spans="1:55">
      <c r="A41" s="2004"/>
      <c r="B41" s="2005"/>
      <c r="C41" s="2005"/>
      <c r="D41" s="2005"/>
      <c r="E41" s="2001" t="s">
        <v>475</v>
      </c>
      <c r="F41" s="2001"/>
      <c r="G41" s="2001"/>
      <c r="H41" s="1999"/>
      <c r="I41" s="1473">
        <f>'Postos LIMPEZA'!I41</f>
        <v>0</v>
      </c>
      <c r="J41" s="1906"/>
      <c r="K41" s="1906"/>
      <c r="L41" s="1906"/>
      <c r="M41" s="1906"/>
      <c r="N41" s="1887"/>
      <c r="O41" s="1887"/>
      <c r="P41" s="1906"/>
      <c r="Q41" s="1906"/>
      <c r="R41" s="1887"/>
      <c r="S41" s="1887"/>
      <c r="T41" s="1906"/>
      <c r="U41" s="1906"/>
      <c r="V41" s="1887"/>
      <c r="W41" s="1887"/>
      <c r="X41" s="1906"/>
      <c r="Y41" s="1906"/>
      <c r="Z41" s="1887"/>
      <c r="AA41" s="1887"/>
      <c r="AB41" s="1906"/>
      <c r="AC41" s="1906"/>
      <c r="AD41" s="1887"/>
      <c r="AE41" s="1887"/>
      <c r="AF41" s="1906"/>
      <c r="AG41" s="1906"/>
      <c r="AH41" s="1887"/>
      <c r="AI41" s="1887"/>
      <c r="AJ41" s="1906"/>
      <c r="AK41" s="1906"/>
      <c r="AL41" s="1887"/>
      <c r="AM41" s="1887"/>
      <c r="AN41" s="1906"/>
      <c r="AO41" s="1906"/>
      <c r="AP41" s="1887"/>
      <c r="AQ41" s="1887"/>
      <c r="AR41" s="1906"/>
      <c r="AS41" s="1906"/>
      <c r="AT41" s="1887"/>
      <c r="AU41" s="1887"/>
      <c r="AV41" s="1906"/>
      <c r="AW41" s="1906"/>
      <c r="AX41" s="1887"/>
      <c r="AY41" s="1887"/>
      <c r="AZ41" s="1906"/>
      <c r="BA41" s="1906"/>
      <c r="BB41" s="1887"/>
      <c r="BC41" s="1887"/>
    </row>
    <row r="42" spans="1:55">
      <c r="A42" s="1930" t="s">
        <v>159</v>
      </c>
      <c r="B42" s="1930"/>
      <c r="C42" s="604"/>
      <c r="D42" s="604"/>
      <c r="E42" s="605"/>
      <c r="F42" s="594"/>
      <c r="G42" s="594"/>
      <c r="H42" s="594"/>
      <c r="I42" s="606"/>
      <c r="J42" s="1905">
        <f>F43*F44*I43*I44</f>
        <v>21.18</v>
      </c>
      <c r="K42" s="1905"/>
      <c r="L42" s="1905"/>
      <c r="M42" s="1905"/>
      <c r="N42" s="1886"/>
      <c r="O42" s="1886"/>
      <c r="P42" s="1905"/>
      <c r="Q42" s="1905"/>
      <c r="R42" s="1886"/>
      <c r="S42" s="1886"/>
      <c r="T42" s="1905"/>
      <c r="U42" s="1905"/>
      <c r="V42" s="1886"/>
      <c r="W42" s="1886"/>
      <c r="X42" s="1905"/>
      <c r="Y42" s="1905"/>
      <c r="Z42" s="1886"/>
      <c r="AA42" s="1886"/>
      <c r="AB42" s="1905"/>
      <c r="AC42" s="1905"/>
      <c r="AD42" s="1886"/>
      <c r="AE42" s="1886"/>
      <c r="AF42" s="1905"/>
      <c r="AG42" s="1905"/>
      <c r="AH42" s="1886"/>
      <c r="AI42" s="1886"/>
      <c r="AJ42" s="1905"/>
      <c r="AK42" s="1905"/>
      <c r="AL42" s="1886"/>
      <c r="AM42" s="1886"/>
      <c r="AN42" s="1905"/>
      <c r="AO42" s="1905"/>
      <c r="AP42" s="2069"/>
      <c r="AQ42" s="2069"/>
      <c r="AR42" s="1905"/>
      <c r="AS42" s="1905"/>
      <c r="AT42" s="1886"/>
      <c r="AU42" s="1886"/>
      <c r="AV42" s="1905"/>
      <c r="AW42" s="1905"/>
      <c r="AX42" s="1886"/>
      <c r="AY42" s="1886"/>
      <c r="AZ42" s="1905"/>
      <c r="BA42" s="1905"/>
      <c r="BB42" s="1886"/>
      <c r="BC42" s="1886"/>
    </row>
    <row r="43" spans="1:55">
      <c r="A43" s="2006"/>
      <c r="B43" s="2006"/>
      <c r="C43" s="1875" t="s">
        <v>482</v>
      </c>
      <c r="D43" s="1875"/>
      <c r="E43" s="1875"/>
      <c r="F43" s="607">
        <v>0.3</v>
      </c>
      <c r="G43" s="1998" t="s">
        <v>480</v>
      </c>
      <c r="H43" s="1999"/>
      <c r="I43" s="1474">
        <f>'Postos LIMPEZA'!I43</f>
        <v>0.05</v>
      </c>
      <c r="J43" s="1907"/>
      <c r="K43" s="1907"/>
      <c r="L43" s="1907"/>
      <c r="M43" s="1907"/>
      <c r="N43" s="1918"/>
      <c r="O43" s="1918"/>
      <c r="P43" s="1907"/>
      <c r="Q43" s="1907"/>
      <c r="R43" s="1918"/>
      <c r="S43" s="1918"/>
      <c r="T43" s="1907"/>
      <c r="U43" s="1907"/>
      <c r="V43" s="1918"/>
      <c r="W43" s="1918"/>
      <c r="X43" s="1907"/>
      <c r="Y43" s="1907"/>
      <c r="Z43" s="1918"/>
      <c r="AA43" s="1918"/>
      <c r="AB43" s="1907"/>
      <c r="AC43" s="1907"/>
      <c r="AD43" s="1918"/>
      <c r="AE43" s="1918"/>
      <c r="AF43" s="1907"/>
      <c r="AG43" s="1907"/>
      <c r="AH43" s="1918"/>
      <c r="AI43" s="1918"/>
      <c r="AJ43" s="1907"/>
      <c r="AK43" s="1907"/>
      <c r="AL43" s="1918"/>
      <c r="AM43" s="1918"/>
      <c r="AN43" s="1907"/>
      <c r="AO43" s="1907"/>
      <c r="AP43" s="2070"/>
      <c r="AQ43" s="2070"/>
      <c r="AR43" s="1907"/>
      <c r="AS43" s="1907"/>
      <c r="AT43" s="1918"/>
      <c r="AU43" s="1918"/>
      <c r="AV43" s="1907"/>
      <c r="AW43" s="1907"/>
      <c r="AX43" s="1918"/>
      <c r="AY43" s="1918"/>
      <c r="AZ43" s="1907"/>
      <c r="BA43" s="1907"/>
      <c r="BB43" s="1918"/>
      <c r="BC43" s="1918"/>
    </row>
    <row r="44" spans="1:55">
      <c r="A44" s="2005"/>
      <c r="B44" s="2005"/>
      <c r="C44" s="1875" t="s">
        <v>473</v>
      </c>
      <c r="D44" s="1875"/>
      <c r="E44" s="1917"/>
      <c r="F44" s="1475">
        <f>'Postos LIMPEZA'!F44</f>
        <v>1412</v>
      </c>
      <c r="G44" s="1998" t="s">
        <v>481</v>
      </c>
      <c r="H44" s="1999"/>
      <c r="I44" s="1476">
        <f>'Postos LIMPEZA'!I44</f>
        <v>1</v>
      </c>
      <c r="J44" s="1906"/>
      <c r="K44" s="1906"/>
      <c r="L44" s="1906"/>
      <c r="M44" s="1906"/>
      <c r="N44" s="1887"/>
      <c r="O44" s="1887"/>
      <c r="P44" s="1906"/>
      <c r="Q44" s="1906"/>
      <c r="R44" s="1887"/>
      <c r="S44" s="1887"/>
      <c r="T44" s="1906"/>
      <c r="U44" s="1906"/>
      <c r="V44" s="1887"/>
      <c r="W44" s="1887"/>
      <c r="X44" s="1906"/>
      <c r="Y44" s="1906"/>
      <c r="Z44" s="1887"/>
      <c r="AA44" s="1887"/>
      <c r="AB44" s="1906"/>
      <c r="AC44" s="1906"/>
      <c r="AD44" s="1887"/>
      <c r="AE44" s="1887"/>
      <c r="AF44" s="1906"/>
      <c r="AG44" s="1906"/>
      <c r="AH44" s="1887"/>
      <c r="AI44" s="1887"/>
      <c r="AJ44" s="1906"/>
      <c r="AK44" s="1906"/>
      <c r="AL44" s="1887"/>
      <c r="AM44" s="1887"/>
      <c r="AN44" s="1906"/>
      <c r="AO44" s="1906"/>
      <c r="AP44" s="2071"/>
      <c r="AQ44" s="2071"/>
      <c r="AR44" s="1906"/>
      <c r="AS44" s="1906"/>
      <c r="AT44" s="1887"/>
      <c r="AU44" s="1887"/>
      <c r="AV44" s="1906"/>
      <c r="AW44" s="1906"/>
      <c r="AX44" s="1887"/>
      <c r="AY44" s="1887"/>
      <c r="AZ44" s="1906"/>
      <c r="BA44" s="1906"/>
      <c r="BB44" s="1887"/>
      <c r="BC44" s="1887"/>
    </row>
    <row r="45" spans="1:55">
      <c r="A45" s="1929" t="s">
        <v>160</v>
      </c>
      <c r="B45" s="1930"/>
      <c r="C45" s="1930"/>
      <c r="D45" s="1930"/>
      <c r="E45" s="2001" t="s">
        <v>474</v>
      </c>
      <c r="F45" s="2001"/>
      <c r="G45" s="2001"/>
      <c r="H45" s="1999"/>
      <c r="I45" s="1473">
        <f>'Postos LIMPEZA'!I45</f>
        <v>10</v>
      </c>
      <c r="J45" s="1905">
        <f>I45-I46</f>
        <v>10</v>
      </c>
      <c r="K45" s="1905"/>
      <c r="L45" s="1905"/>
      <c r="M45" s="1905"/>
      <c r="N45" s="1886"/>
      <c r="O45" s="1886"/>
      <c r="P45" s="1905"/>
      <c r="Q45" s="1905"/>
      <c r="R45" s="1886"/>
      <c r="S45" s="1886"/>
      <c r="T45" s="1905"/>
      <c r="U45" s="1905"/>
      <c r="V45" s="1886"/>
      <c r="W45" s="1886"/>
      <c r="X45" s="1905"/>
      <c r="Y45" s="1905"/>
      <c r="Z45" s="1886"/>
      <c r="AA45" s="1886"/>
      <c r="AB45" s="1905"/>
      <c r="AC45" s="1905"/>
      <c r="AD45" s="1886"/>
      <c r="AE45" s="1886"/>
      <c r="AF45" s="1905"/>
      <c r="AG45" s="1905"/>
      <c r="AH45" s="1886"/>
      <c r="AI45" s="1886"/>
      <c r="AJ45" s="1905"/>
      <c r="AK45" s="1905"/>
      <c r="AL45" s="1886"/>
      <c r="AM45" s="1886"/>
      <c r="AN45" s="1905"/>
      <c r="AO45" s="1905"/>
      <c r="AP45" s="1886"/>
      <c r="AQ45" s="1886"/>
      <c r="AR45" s="1905"/>
      <c r="AS45" s="1905"/>
      <c r="AT45" s="1886"/>
      <c r="AU45" s="1886"/>
      <c r="AV45" s="1905"/>
      <c r="AW45" s="1905"/>
      <c r="AX45" s="1886"/>
      <c r="AY45" s="1886"/>
      <c r="AZ45" s="1905"/>
      <c r="BA45" s="1905"/>
      <c r="BB45" s="1886"/>
      <c r="BC45" s="1886"/>
    </row>
    <row r="46" spans="1:55">
      <c r="A46" s="2004"/>
      <c r="B46" s="2005"/>
      <c r="C46" s="2005"/>
      <c r="D46" s="2005"/>
      <c r="E46" s="2001" t="s">
        <v>475</v>
      </c>
      <c r="F46" s="2001"/>
      <c r="G46" s="2001"/>
      <c r="H46" s="1999"/>
      <c r="I46" s="1473">
        <f>'Postos LIMPEZA'!I46</f>
        <v>0</v>
      </c>
      <c r="J46" s="1906"/>
      <c r="K46" s="1906"/>
      <c r="L46" s="1906"/>
      <c r="M46" s="1906"/>
      <c r="N46" s="1887"/>
      <c r="O46" s="1887"/>
      <c r="P46" s="1906"/>
      <c r="Q46" s="1906"/>
      <c r="R46" s="1887"/>
      <c r="S46" s="1887"/>
      <c r="T46" s="1906"/>
      <c r="U46" s="1906"/>
      <c r="V46" s="1887"/>
      <c r="W46" s="1887"/>
      <c r="X46" s="1906"/>
      <c r="Y46" s="1906"/>
      <c r="Z46" s="1887"/>
      <c r="AA46" s="1887"/>
      <c r="AB46" s="1906"/>
      <c r="AC46" s="1906"/>
      <c r="AD46" s="1887"/>
      <c r="AE46" s="1887"/>
      <c r="AF46" s="1906"/>
      <c r="AG46" s="1906"/>
      <c r="AH46" s="1887"/>
      <c r="AI46" s="1887"/>
      <c r="AJ46" s="1906"/>
      <c r="AK46" s="1906"/>
      <c r="AL46" s="1887"/>
      <c r="AM46" s="1887"/>
      <c r="AN46" s="1906"/>
      <c r="AO46" s="1906"/>
      <c r="AP46" s="1887"/>
      <c r="AQ46" s="1887"/>
      <c r="AR46" s="1906"/>
      <c r="AS46" s="1906"/>
      <c r="AT46" s="1887"/>
      <c r="AU46" s="1887"/>
      <c r="AV46" s="1906"/>
      <c r="AW46" s="1906"/>
      <c r="AX46" s="1887"/>
      <c r="AY46" s="1887"/>
      <c r="AZ46" s="1906"/>
      <c r="BA46" s="1906"/>
      <c r="BB46" s="1887"/>
      <c r="BC46" s="1887"/>
    </row>
    <row r="47" spans="1:55">
      <c r="A47" s="1929" t="s">
        <v>483</v>
      </c>
      <c r="B47" s="1930"/>
      <c r="C47" s="1930"/>
      <c r="D47" s="1930"/>
      <c r="E47" s="2001" t="s">
        <v>474</v>
      </c>
      <c r="F47" s="2001"/>
      <c r="G47" s="2001"/>
      <c r="H47" s="1999"/>
      <c r="I47" s="1473">
        <f>'Postos LIMPEZA'!I47</f>
        <v>15.2</v>
      </c>
      <c r="J47" s="1905">
        <f>I47-I48</f>
        <v>15.2</v>
      </c>
      <c r="K47" s="1905"/>
      <c r="L47" s="1905"/>
      <c r="M47" s="1905"/>
      <c r="N47" s="1886"/>
      <c r="O47" s="1886"/>
      <c r="P47" s="1905"/>
      <c r="Q47" s="1905"/>
      <c r="R47" s="1886"/>
      <c r="S47" s="1886"/>
      <c r="T47" s="1905"/>
      <c r="U47" s="1905"/>
      <c r="V47" s="1886"/>
      <c r="W47" s="1886"/>
      <c r="X47" s="1905"/>
      <c r="Y47" s="1905"/>
      <c r="Z47" s="1886"/>
      <c r="AA47" s="1886"/>
      <c r="AB47" s="1905"/>
      <c r="AC47" s="1905"/>
      <c r="AD47" s="1886"/>
      <c r="AE47" s="1886"/>
      <c r="AF47" s="1905"/>
      <c r="AG47" s="1905"/>
      <c r="AH47" s="1886"/>
      <c r="AI47" s="1886"/>
      <c r="AJ47" s="1905"/>
      <c r="AK47" s="1905"/>
      <c r="AL47" s="1886"/>
      <c r="AM47" s="1886"/>
      <c r="AN47" s="1905"/>
      <c r="AO47" s="1905"/>
      <c r="AP47" s="1886"/>
      <c r="AQ47" s="1886"/>
      <c r="AR47" s="1905"/>
      <c r="AS47" s="1905"/>
      <c r="AT47" s="1886"/>
      <c r="AU47" s="1886"/>
      <c r="AV47" s="1905"/>
      <c r="AW47" s="1905"/>
      <c r="AX47" s="1886"/>
      <c r="AY47" s="1886"/>
      <c r="AZ47" s="1905"/>
      <c r="BA47" s="1905"/>
      <c r="BB47" s="1886"/>
      <c r="BC47" s="1886"/>
    </row>
    <row r="48" spans="1:55">
      <c r="A48" s="2004"/>
      <c r="B48" s="2005"/>
      <c r="C48" s="2005"/>
      <c r="D48" s="2005"/>
      <c r="E48" s="2001" t="s">
        <v>475</v>
      </c>
      <c r="F48" s="2001"/>
      <c r="G48" s="2001"/>
      <c r="H48" s="1999"/>
      <c r="I48" s="1473">
        <f>'Postos LIMPEZA'!I48</f>
        <v>0</v>
      </c>
      <c r="J48" s="1906"/>
      <c r="K48" s="1906"/>
      <c r="L48" s="1906"/>
      <c r="M48" s="1906"/>
      <c r="N48" s="1887"/>
      <c r="O48" s="1887"/>
      <c r="P48" s="1906"/>
      <c r="Q48" s="1906"/>
      <c r="R48" s="1887"/>
      <c r="S48" s="1887"/>
      <c r="T48" s="1906"/>
      <c r="U48" s="1906"/>
      <c r="V48" s="1887"/>
      <c r="W48" s="1887"/>
      <c r="X48" s="1906"/>
      <c r="Y48" s="1906"/>
      <c r="Z48" s="1887"/>
      <c r="AA48" s="1887"/>
      <c r="AB48" s="1906"/>
      <c r="AC48" s="1906"/>
      <c r="AD48" s="1887"/>
      <c r="AE48" s="1887"/>
      <c r="AF48" s="1906"/>
      <c r="AG48" s="1906"/>
      <c r="AH48" s="1887"/>
      <c r="AI48" s="1887"/>
      <c r="AJ48" s="1906"/>
      <c r="AK48" s="1906"/>
      <c r="AL48" s="1887"/>
      <c r="AM48" s="1887"/>
      <c r="AN48" s="1906"/>
      <c r="AO48" s="1906"/>
      <c r="AP48" s="1887"/>
      <c r="AQ48" s="1887"/>
      <c r="AR48" s="1906"/>
      <c r="AS48" s="1906"/>
      <c r="AT48" s="1887"/>
      <c r="AU48" s="1887"/>
      <c r="AV48" s="1906"/>
      <c r="AW48" s="1906"/>
      <c r="AX48" s="1887"/>
      <c r="AY48" s="1887"/>
      <c r="AZ48" s="1906"/>
      <c r="BA48" s="1906"/>
      <c r="BB48" s="1887"/>
      <c r="BC48" s="1887"/>
    </row>
    <row r="49" spans="1:55" ht="14.25">
      <c r="A49" s="2010" t="s">
        <v>1097</v>
      </c>
      <c r="B49" s="2011"/>
      <c r="C49" s="2011"/>
      <c r="D49" s="2011"/>
      <c r="E49" s="594"/>
      <c r="F49" s="587"/>
      <c r="G49" s="604"/>
      <c r="H49" s="604"/>
      <c r="I49" s="608"/>
      <c r="J49" s="1905">
        <f>I50-I51</f>
        <v>138.11000000000001</v>
      </c>
      <c r="K49" s="1905"/>
      <c r="L49" s="1905"/>
      <c r="M49" s="1905"/>
      <c r="N49" s="1886"/>
      <c r="O49" s="1886"/>
      <c r="P49" s="1905"/>
      <c r="Q49" s="1905"/>
      <c r="R49" s="1886"/>
      <c r="S49" s="1886"/>
      <c r="T49" s="1905"/>
      <c r="U49" s="1905"/>
      <c r="V49" s="1886"/>
      <c r="W49" s="1886"/>
      <c r="X49" s="1905"/>
      <c r="Y49" s="1905"/>
      <c r="Z49" s="1886"/>
      <c r="AA49" s="1886"/>
      <c r="AB49" s="1905"/>
      <c r="AC49" s="1905"/>
      <c r="AD49" s="1886"/>
      <c r="AE49" s="1886"/>
      <c r="AF49" s="1905"/>
      <c r="AG49" s="1905"/>
      <c r="AH49" s="1886"/>
      <c r="AI49" s="1886"/>
      <c r="AJ49" s="1905"/>
      <c r="AK49" s="1905"/>
      <c r="AL49" s="1886"/>
      <c r="AM49" s="1886"/>
      <c r="AN49" s="1905"/>
      <c r="AO49" s="1905"/>
      <c r="AP49" s="1886">
        <f>$J49</f>
        <v>138.11000000000001</v>
      </c>
      <c r="AQ49" s="1886">
        <f>$J49</f>
        <v>138.11000000000001</v>
      </c>
      <c r="AR49" s="1905"/>
      <c r="AS49" s="1905"/>
      <c r="AT49" s="1886"/>
      <c r="AU49" s="1886"/>
      <c r="AV49" s="1905"/>
      <c r="AW49" s="1905"/>
      <c r="AX49" s="1886"/>
      <c r="AY49" s="1886"/>
      <c r="AZ49" s="1905"/>
      <c r="BA49" s="1905"/>
      <c r="BB49" s="1886"/>
      <c r="BC49" s="1886"/>
    </row>
    <row r="50" spans="1:55">
      <c r="A50" s="2012"/>
      <c r="B50" s="2013"/>
      <c r="C50" s="2013"/>
      <c r="D50" s="2013"/>
      <c r="E50" s="2001" t="s">
        <v>474</v>
      </c>
      <c r="F50" s="2001"/>
      <c r="G50" s="2001"/>
      <c r="H50" s="1999"/>
      <c r="I50" s="1473">
        <f>'Postos LIMPEZA'!I50</f>
        <v>146.31</v>
      </c>
      <c r="J50" s="1907"/>
      <c r="K50" s="1907"/>
      <c r="L50" s="1907"/>
      <c r="M50" s="1907"/>
      <c r="N50" s="1918"/>
      <c r="O50" s="1918"/>
      <c r="P50" s="1907"/>
      <c r="Q50" s="1907"/>
      <c r="R50" s="1918"/>
      <c r="S50" s="1918"/>
      <c r="T50" s="1907"/>
      <c r="U50" s="1907"/>
      <c r="V50" s="1918"/>
      <c r="W50" s="1918"/>
      <c r="X50" s="1907"/>
      <c r="Y50" s="1907"/>
      <c r="Z50" s="1918"/>
      <c r="AA50" s="1918"/>
      <c r="AB50" s="1907"/>
      <c r="AC50" s="1907"/>
      <c r="AD50" s="1918"/>
      <c r="AE50" s="1918"/>
      <c r="AF50" s="1907"/>
      <c r="AG50" s="1907"/>
      <c r="AH50" s="1918"/>
      <c r="AI50" s="1918"/>
      <c r="AJ50" s="1907"/>
      <c r="AK50" s="1907"/>
      <c r="AL50" s="1918"/>
      <c r="AM50" s="1918"/>
      <c r="AN50" s="1907"/>
      <c r="AO50" s="1907"/>
      <c r="AP50" s="1918"/>
      <c r="AQ50" s="1918"/>
      <c r="AR50" s="1907"/>
      <c r="AS50" s="1907"/>
      <c r="AT50" s="1918"/>
      <c r="AU50" s="1918"/>
      <c r="AV50" s="1907"/>
      <c r="AW50" s="1907"/>
      <c r="AX50" s="1918"/>
      <c r="AY50" s="1918"/>
      <c r="AZ50" s="1907"/>
      <c r="BA50" s="1907"/>
      <c r="BB50" s="1918"/>
      <c r="BC50" s="1918"/>
    </row>
    <row r="51" spans="1:55">
      <c r="A51" s="2014"/>
      <c r="B51" s="2015"/>
      <c r="C51" s="2015"/>
      <c r="D51" s="2015"/>
      <c r="E51" s="2001" t="s">
        <v>475</v>
      </c>
      <c r="F51" s="2001"/>
      <c r="G51" s="2001"/>
      <c r="H51" s="1999"/>
      <c r="I51" s="1473">
        <f>'Postos LIMPEZA'!I51</f>
        <v>8.1999999999999993</v>
      </c>
      <c r="J51" s="1906"/>
      <c r="K51" s="1906"/>
      <c r="L51" s="1906"/>
      <c r="M51" s="1906"/>
      <c r="N51" s="1887"/>
      <c r="O51" s="1887"/>
      <c r="P51" s="1906"/>
      <c r="Q51" s="1906"/>
      <c r="R51" s="1887"/>
      <c r="S51" s="1887"/>
      <c r="T51" s="1906"/>
      <c r="U51" s="1906"/>
      <c r="V51" s="1887"/>
      <c r="W51" s="1887"/>
      <c r="X51" s="1906"/>
      <c r="Y51" s="1906"/>
      <c r="Z51" s="1887"/>
      <c r="AA51" s="1887"/>
      <c r="AB51" s="1906"/>
      <c r="AC51" s="1906"/>
      <c r="AD51" s="1887"/>
      <c r="AE51" s="1887"/>
      <c r="AF51" s="1906"/>
      <c r="AG51" s="1906"/>
      <c r="AH51" s="1887"/>
      <c r="AI51" s="1887"/>
      <c r="AJ51" s="1906"/>
      <c r="AK51" s="1906"/>
      <c r="AL51" s="1887"/>
      <c r="AM51" s="1887"/>
      <c r="AN51" s="1906"/>
      <c r="AO51" s="1906"/>
      <c r="AP51" s="1887"/>
      <c r="AQ51" s="1887"/>
      <c r="AR51" s="1906"/>
      <c r="AS51" s="1906"/>
      <c r="AT51" s="1887"/>
      <c r="AU51" s="1887"/>
      <c r="AV51" s="1906"/>
      <c r="AW51" s="1906"/>
      <c r="AX51" s="1887"/>
      <c r="AY51" s="1887"/>
      <c r="AZ51" s="1906"/>
      <c r="BA51" s="1906"/>
      <c r="BB51" s="1887"/>
      <c r="BC51" s="1887"/>
    </row>
    <row r="52" spans="1:55">
      <c r="A52" s="2011" t="s">
        <v>957</v>
      </c>
      <c r="B52" s="2011"/>
      <c r="C52" s="604"/>
      <c r="D52" s="604"/>
      <c r="E52" s="605"/>
      <c r="F52" s="594"/>
      <c r="G52" s="594"/>
      <c r="H52" s="594"/>
      <c r="I52" s="606"/>
      <c r="J52" s="1905"/>
      <c r="K52" s="1905"/>
      <c r="L52" s="1905"/>
      <c r="M52" s="1905"/>
      <c r="N52" s="1886"/>
      <c r="O52" s="1886"/>
      <c r="P52" s="1905"/>
      <c r="Q52" s="1905"/>
      <c r="R52" s="1886"/>
      <c r="S52" s="1886"/>
      <c r="T52" s="1905"/>
      <c r="U52" s="1905"/>
      <c r="V52" s="1886"/>
      <c r="W52" s="1886"/>
      <c r="X52" s="1905"/>
      <c r="Y52" s="1905"/>
      <c r="Z52" s="1886"/>
      <c r="AA52" s="1886"/>
      <c r="AB52" s="1905"/>
      <c r="AC52" s="1905"/>
      <c r="AD52" s="1886"/>
      <c r="AE52" s="1886"/>
      <c r="AF52" s="1905"/>
      <c r="AG52" s="1905"/>
      <c r="AH52" s="1886"/>
      <c r="AI52" s="1886"/>
      <c r="AJ52" s="1905"/>
      <c r="AK52" s="1905"/>
      <c r="AL52" s="1886"/>
      <c r="AM52" s="1886"/>
      <c r="AN52" s="1905"/>
      <c r="AO52" s="1905"/>
      <c r="AP52" s="2066"/>
      <c r="AQ52" s="2066"/>
      <c r="AR52" s="1905"/>
      <c r="AS52" s="1905"/>
      <c r="AT52" s="1886"/>
      <c r="AU52" s="1886"/>
      <c r="AV52" s="1905"/>
      <c r="AW52" s="1905"/>
      <c r="AX52" s="1886"/>
      <c r="AY52" s="1886"/>
      <c r="AZ52" s="1905"/>
      <c r="BA52" s="1905"/>
      <c r="BB52" s="1886"/>
      <c r="BC52" s="1886"/>
    </row>
    <row r="53" spans="1:55">
      <c r="A53" s="2013"/>
      <c r="B53" s="2013"/>
      <c r="C53" s="1875" t="s">
        <v>391</v>
      </c>
      <c r="D53" s="1875"/>
      <c r="E53" s="1917"/>
      <c r="F53" s="607">
        <v>0.2</v>
      </c>
      <c r="G53" s="1998" t="s">
        <v>480</v>
      </c>
      <c r="H53" s="1999"/>
      <c r="I53" s="1474">
        <f>'Postos LIMPEZA'!I53</f>
        <v>0.02</v>
      </c>
      <c r="J53" s="1907"/>
      <c r="K53" s="1907"/>
      <c r="L53" s="1907"/>
      <c r="M53" s="1907"/>
      <c r="N53" s="1918"/>
      <c r="O53" s="1918"/>
      <c r="P53" s="1907"/>
      <c r="Q53" s="1907"/>
      <c r="R53" s="1918"/>
      <c r="S53" s="1918"/>
      <c r="T53" s="1907"/>
      <c r="U53" s="1907"/>
      <c r="V53" s="1918"/>
      <c r="W53" s="1918"/>
      <c r="X53" s="1907"/>
      <c r="Y53" s="1907"/>
      <c r="Z53" s="1918"/>
      <c r="AA53" s="1918"/>
      <c r="AB53" s="1907"/>
      <c r="AC53" s="1907"/>
      <c r="AD53" s="1918"/>
      <c r="AE53" s="1918"/>
      <c r="AF53" s="1907"/>
      <c r="AG53" s="1907"/>
      <c r="AH53" s="1918"/>
      <c r="AI53" s="1918"/>
      <c r="AJ53" s="1907"/>
      <c r="AK53" s="1907"/>
      <c r="AL53" s="1918"/>
      <c r="AM53" s="1918"/>
      <c r="AN53" s="1907"/>
      <c r="AO53" s="1907"/>
      <c r="AP53" s="2067"/>
      <c r="AQ53" s="2067"/>
      <c r="AR53" s="1907"/>
      <c r="AS53" s="1907"/>
      <c r="AT53" s="1918"/>
      <c r="AU53" s="1918"/>
      <c r="AV53" s="1907"/>
      <c r="AW53" s="1907"/>
      <c r="AX53" s="1918"/>
      <c r="AY53" s="1918"/>
      <c r="AZ53" s="1907"/>
      <c r="BA53" s="1907"/>
      <c r="BB53" s="1918"/>
      <c r="BC53" s="1918"/>
    </row>
    <row r="54" spans="1:55">
      <c r="A54" s="2015"/>
      <c r="B54" s="2015"/>
      <c r="C54" s="1876" t="s">
        <v>473</v>
      </c>
      <c r="D54" s="1876"/>
      <c r="E54" s="1877"/>
      <c r="F54" s="609"/>
      <c r="G54" s="1998" t="s">
        <v>481</v>
      </c>
      <c r="H54" s="1999"/>
      <c r="I54" s="1476">
        <f>'Postos LIMPEZA'!I54</f>
        <v>1</v>
      </c>
      <c r="J54" s="1906"/>
      <c r="K54" s="1906"/>
      <c r="L54" s="1906"/>
      <c r="M54" s="1906"/>
      <c r="N54" s="1887"/>
      <c r="O54" s="1887"/>
      <c r="P54" s="1906"/>
      <c r="Q54" s="1906"/>
      <c r="R54" s="1887"/>
      <c r="S54" s="1887"/>
      <c r="T54" s="1906"/>
      <c r="U54" s="1906"/>
      <c r="V54" s="1887"/>
      <c r="W54" s="1887"/>
      <c r="X54" s="1906"/>
      <c r="Y54" s="1906"/>
      <c r="Z54" s="1887"/>
      <c r="AA54" s="1887"/>
      <c r="AB54" s="1906"/>
      <c r="AC54" s="1906"/>
      <c r="AD54" s="1887"/>
      <c r="AE54" s="1887"/>
      <c r="AF54" s="1906"/>
      <c r="AG54" s="1906"/>
      <c r="AH54" s="1887"/>
      <c r="AI54" s="1887"/>
      <c r="AJ54" s="1906"/>
      <c r="AK54" s="1906"/>
      <c r="AL54" s="1887"/>
      <c r="AM54" s="1887"/>
      <c r="AN54" s="1906"/>
      <c r="AO54" s="1906"/>
      <c r="AP54" s="2068"/>
      <c r="AQ54" s="2068"/>
      <c r="AR54" s="1906"/>
      <c r="AS54" s="1906"/>
      <c r="AT54" s="1887"/>
      <c r="AU54" s="1887"/>
      <c r="AV54" s="1906"/>
      <c r="AW54" s="1906"/>
      <c r="AX54" s="1887"/>
      <c r="AY54" s="1887"/>
      <c r="AZ54" s="1906"/>
      <c r="BA54" s="1906"/>
      <c r="BB54" s="1887"/>
      <c r="BC54" s="1887"/>
    </row>
    <row r="55" spans="1:55">
      <c r="A55" s="2010" t="s">
        <v>1099</v>
      </c>
      <c r="B55" s="1930"/>
      <c r="C55" s="1930"/>
      <c r="D55" s="1930"/>
      <c r="E55" s="2001" t="s">
        <v>474</v>
      </c>
      <c r="F55" s="2001"/>
      <c r="G55" s="2001"/>
      <c r="H55" s="1999"/>
      <c r="I55" s="1473">
        <f>'Postos LIMPEZA'!I55</f>
        <v>11.13</v>
      </c>
      <c r="J55" s="1905">
        <f>I55-I56</f>
        <v>11.13</v>
      </c>
      <c r="K55" s="1574"/>
      <c r="L55" s="1574"/>
      <c r="M55" s="1574"/>
      <c r="N55" s="1575"/>
      <c r="O55" s="1575"/>
      <c r="P55" s="1574"/>
      <c r="Q55" s="1574"/>
      <c r="R55" s="1575"/>
      <c r="S55" s="1575"/>
      <c r="T55" s="1574"/>
      <c r="U55" s="1574"/>
      <c r="V55" s="1575"/>
      <c r="W55" s="1575"/>
      <c r="X55" s="1574"/>
      <c r="Y55" s="1574"/>
      <c r="Z55" s="1575"/>
      <c r="AA55" s="1575"/>
      <c r="AB55" s="1574"/>
      <c r="AC55" s="1574"/>
      <c r="AD55" s="1575"/>
      <c r="AE55" s="1575"/>
      <c r="AF55" s="1574"/>
      <c r="AG55" s="1574"/>
      <c r="AH55" s="1575"/>
      <c r="AI55" s="1575"/>
      <c r="AJ55" s="1574"/>
      <c r="AK55" s="1574"/>
      <c r="AL55" s="1575"/>
      <c r="AM55" s="1575"/>
      <c r="AN55" s="1574"/>
      <c r="AO55" s="1574"/>
      <c r="AP55" s="1576"/>
      <c r="AQ55" s="1576"/>
      <c r="AR55" s="1574"/>
      <c r="AS55" s="1574"/>
      <c r="AT55" s="1575"/>
      <c r="AU55" s="1575"/>
      <c r="AV55" s="1574"/>
      <c r="AW55" s="1574"/>
      <c r="AX55" s="1575"/>
      <c r="AY55" s="1575"/>
      <c r="AZ55" s="1574"/>
      <c r="BA55" s="1574"/>
      <c r="BB55" s="1575"/>
      <c r="BC55" s="1575"/>
    </row>
    <row r="56" spans="1:55">
      <c r="A56" s="2004"/>
      <c r="B56" s="2005"/>
      <c r="C56" s="2005"/>
      <c r="D56" s="2005"/>
      <c r="E56" s="2001" t="s">
        <v>475</v>
      </c>
      <c r="F56" s="2001"/>
      <c r="G56" s="2001"/>
      <c r="H56" s="1999"/>
      <c r="I56" s="1473">
        <f>'Postos LIMPEZA'!I56</f>
        <v>0</v>
      </c>
      <c r="J56" s="1906"/>
      <c r="K56" s="1574"/>
      <c r="L56" s="1574"/>
      <c r="M56" s="1574"/>
      <c r="N56" s="1575"/>
      <c r="O56" s="1575"/>
      <c r="P56" s="1574"/>
      <c r="Q56" s="1574"/>
      <c r="R56" s="1575"/>
      <c r="S56" s="1575"/>
      <c r="T56" s="1574"/>
      <c r="U56" s="1574"/>
      <c r="V56" s="1575"/>
      <c r="W56" s="1575"/>
      <c r="X56" s="1574"/>
      <c r="Y56" s="1574"/>
      <c r="Z56" s="1575"/>
      <c r="AA56" s="1575"/>
      <c r="AB56" s="1574"/>
      <c r="AC56" s="1574"/>
      <c r="AD56" s="1575"/>
      <c r="AE56" s="1575"/>
      <c r="AF56" s="1574"/>
      <c r="AG56" s="1574"/>
      <c r="AH56" s="1575"/>
      <c r="AI56" s="1575"/>
      <c r="AJ56" s="1574"/>
      <c r="AK56" s="1574"/>
      <c r="AL56" s="1575"/>
      <c r="AM56" s="1575"/>
      <c r="AN56" s="1574"/>
      <c r="AO56" s="1574"/>
      <c r="AP56" s="1576"/>
      <c r="AQ56" s="1576"/>
      <c r="AR56" s="1574"/>
      <c r="AS56" s="1574"/>
      <c r="AT56" s="1575"/>
      <c r="AU56" s="1575"/>
      <c r="AV56" s="1574"/>
      <c r="AW56" s="1574"/>
      <c r="AX56" s="1575"/>
      <c r="AY56" s="1575"/>
      <c r="AZ56" s="1574"/>
      <c r="BA56" s="1574"/>
      <c r="BB56" s="1575"/>
      <c r="BC56" s="1575"/>
    </row>
    <row r="57" spans="1:55" s="574" customFormat="1">
      <c r="A57" s="610" t="s">
        <v>1098</v>
      </c>
      <c r="B57" s="588"/>
      <c r="C57" s="611"/>
      <c r="D57" s="611"/>
      <c r="E57" s="611"/>
      <c r="F57" s="1996"/>
      <c r="G57" s="1996"/>
      <c r="H57" s="1996"/>
      <c r="I57" s="1997"/>
      <c r="J57" s="612"/>
      <c r="K57" s="567">
        <f>VLOOKUP(K5,'Dados do Licitante'!$I$18:$R$41,(HLOOKUP(K6,'Dados do Licitante'!$I$16:$R$17,2,FALSE)),FALSE)</f>
        <v>200.58534000000003</v>
      </c>
      <c r="L57" s="567">
        <f>VLOOKUP(L5,'Dados do Licitante'!$I$18:$R$41,(HLOOKUP(L6,'Dados do Licitante'!$I$16:$R$17,2,FALSE)),FALSE)</f>
        <v>191.41074</v>
      </c>
      <c r="M57" s="567">
        <f>VLOOKUP(M5,'Dados do Licitante'!$I$18:$R$41,(HLOOKUP(M6,'Dados do Licitante'!$I$16:$R$17,2,FALSE)),FALSE)</f>
        <v>171.13134000000002</v>
      </c>
      <c r="N57" s="568">
        <f>VLOOKUP(N5,'Dados do Licitante'!$I$18:$R$41,(HLOOKUP(N6,'Dados do Licitante'!$I$16:$R$17,2,FALSE)),FALSE)</f>
        <v>185.03399999999999</v>
      </c>
      <c r="O57" s="568">
        <f>VLOOKUP(O5,'Dados do Licitante'!$I$18:$R$41,(HLOOKUP(O6,'Dados do Licitante'!$I$16:$R$17,2,FALSE)),FALSE)</f>
        <v>175.85939999999997</v>
      </c>
      <c r="P57" s="567">
        <f>VLOOKUP(P5,'Dados do Licitante'!$I$18:$R$41,(HLOOKUP(P6,'Dados do Licitante'!$I$16:$R$17,2,FALSE)),FALSE)</f>
        <v>185.03399999999999</v>
      </c>
      <c r="Q57" s="567">
        <f>VLOOKUP(Q5,'Dados do Licitante'!$I$18:$R$41,(HLOOKUP(Q6,'Dados do Licitante'!$I$16:$R$17,2,FALSE)),FALSE)</f>
        <v>175.85939999999997</v>
      </c>
      <c r="R57" s="568">
        <f>VLOOKUP(R5,'Dados do Licitante'!$I$18:$R$41,(HLOOKUP(R6,'Dados do Licitante'!$I$16:$R$17,2,FALSE)),FALSE)</f>
        <v>185.03399999999999</v>
      </c>
      <c r="S57" s="568">
        <f>VLOOKUP(S5,'Dados do Licitante'!$I$18:$R$41,(HLOOKUP(S6,'Dados do Licitante'!$I$16:$R$17,2,FALSE)),FALSE)</f>
        <v>175.85939999999997</v>
      </c>
      <c r="T57" s="567">
        <f>VLOOKUP(T5,'Dados do Licitante'!$I$18:$R$41,(HLOOKUP(T6,'Dados do Licitante'!$I$16:$R$17,2,FALSE)),FALSE)</f>
        <v>115.8</v>
      </c>
      <c r="U57" s="567">
        <f>VLOOKUP(U5,'Dados do Licitante'!$I$18:$R$41,(HLOOKUP(U6,'Dados do Licitante'!$I$16:$R$17,2,FALSE)),FALSE)</f>
        <v>106.62539999999998</v>
      </c>
      <c r="V57" s="568">
        <f>VLOOKUP(V5,'Dados do Licitante'!$I$18:$R$41,(HLOOKUP(V6,'Dados do Licitante'!$I$16:$R$17,2,FALSE)),FALSE)</f>
        <v>142.20000000000005</v>
      </c>
      <c r="W57" s="568">
        <f>VLOOKUP(W5,'Dados do Licitante'!$I$18:$R$41,(HLOOKUP(W6,'Dados do Licitante'!$I$16:$R$17,2,FALSE)),FALSE)</f>
        <v>133.02540000000002</v>
      </c>
      <c r="X57" s="567">
        <f>VLOOKUP(X5,'Dados do Licitante'!$I$18:$R$41,(HLOOKUP(X6,'Dados do Licitante'!$I$16:$R$17,2,FALSE)),FALSE)</f>
        <v>124.60000000000001</v>
      </c>
      <c r="Y57" s="567">
        <f>VLOOKUP(Y5,'Dados do Licitante'!$I$18:$R$41,(HLOOKUP(Y6,'Dados do Licitante'!$I$16:$R$17,2,FALSE)),FALSE)</f>
        <v>115.4254</v>
      </c>
      <c r="Z57" s="568">
        <f>VLOOKUP(Z5,'Dados do Licitante'!$I$18:$R$41,(HLOOKUP(Z6,'Dados do Licitante'!$I$16:$R$17,2,FALSE)),FALSE)</f>
        <v>164.20000000000005</v>
      </c>
      <c r="AA57" s="568">
        <f>VLOOKUP(AA5,'Dados do Licitante'!$I$18:$R$41,(HLOOKUP(AA6,'Dados do Licitante'!$I$16:$R$17,2,FALSE)),FALSE)</f>
        <v>155.02540000000002</v>
      </c>
      <c r="AB57" s="567">
        <f>VLOOKUP(AB5,'Dados do Licitante'!$I$18:$R$41,(HLOOKUP(AB6,'Dados do Licitante'!$I$16:$R$17,2,FALSE)),FALSE)</f>
        <v>164.20000000000005</v>
      </c>
      <c r="AC57" s="567">
        <f>VLOOKUP(AC5,'Dados do Licitante'!$I$18:$R$41,(HLOOKUP(AC6,'Dados do Licitante'!$I$16:$R$17,2,FALSE)),FALSE)</f>
        <v>155.02540000000002</v>
      </c>
      <c r="AD57" s="568">
        <f>VLOOKUP(AD5,'Dados do Licitante'!$I$18:$R$41,(HLOOKUP(AD6,'Dados do Licitante'!$I$16:$R$17,2,FALSE)),FALSE)</f>
        <v>164.20000000000005</v>
      </c>
      <c r="AE57" s="568">
        <f>VLOOKUP(AE5,'Dados do Licitante'!$I$18:$R$41,(HLOOKUP(AE6,'Dados do Licitante'!$I$16:$R$17,2,FALSE)),FALSE)</f>
        <v>155.02540000000002</v>
      </c>
      <c r="AF57" s="567">
        <f>VLOOKUP(AF5,'Dados do Licitante'!$I$18:$R$41,(HLOOKUP(AF6,'Dados do Licitante'!$I$16:$R$17,2,FALSE)),FALSE)</f>
        <v>102.60000000000001</v>
      </c>
      <c r="AG57" s="567">
        <f>VLOOKUP(AG5,'Dados do Licitante'!$I$18:$R$41,(HLOOKUP(AG6,'Dados do Licitante'!$I$16:$R$17,2,FALSE)),FALSE)</f>
        <v>93.425399999999996</v>
      </c>
      <c r="AH57" s="568">
        <f>VLOOKUP(AH5,'Dados do Licitante'!$I$18:$R$41,(HLOOKUP(AH6,'Dados do Licitante'!$I$16:$R$17,2,FALSE)),FALSE)</f>
        <v>159.80000000000001</v>
      </c>
      <c r="AI57" s="568">
        <f>VLOOKUP(AI5,'Dados do Licitante'!$I$18:$R$41,(HLOOKUP(AI6,'Dados do Licitante'!$I$16:$R$17,2,FALSE)),FALSE)</f>
        <v>150.62539999999998</v>
      </c>
      <c r="AJ57" s="567">
        <f>VLOOKUP(AJ5,'Dados do Licitante'!$I$18:$R$41,(HLOOKUP(AJ6,'Dados do Licitante'!$I$16:$R$17,2,FALSE)),FALSE)</f>
        <v>102.60000000000001</v>
      </c>
      <c r="AK57" s="567">
        <f>VLOOKUP(AK5,'Dados do Licitante'!$I$18:$R$41,(HLOOKUP(AK6,'Dados do Licitante'!$I$16:$R$17,2,FALSE)),FALSE)</f>
        <v>93.425399999999996</v>
      </c>
      <c r="AL57" s="568">
        <f>VLOOKUP(AL5,'Dados do Licitante'!$I$18:$R$41,(HLOOKUP(AL6,'Dados do Licitante'!$I$16:$R$17,2,FALSE)),FALSE)</f>
        <v>164.20000000000005</v>
      </c>
      <c r="AM57" s="568">
        <f>VLOOKUP(AM5,'Dados do Licitante'!$I$18:$R$41,(HLOOKUP(AM6,'Dados do Licitante'!$I$16:$R$17,2,FALSE)),FALSE)</f>
        <v>155.02540000000002</v>
      </c>
      <c r="AN57" s="567">
        <f>VLOOKUP(AN5,'Dados do Licitante'!$I$18:$R$41,(HLOOKUP(AN6,'Dados do Licitante'!$I$16:$R$17,2,FALSE)),FALSE)</f>
        <v>124.60000000000001</v>
      </c>
      <c r="AO57" s="567">
        <f>VLOOKUP(AO5,'Dados do Licitante'!$I$18:$R$41,(HLOOKUP(AO6,'Dados do Licitante'!$I$16:$R$17,2,FALSE)),FALSE)</f>
        <v>115.4254</v>
      </c>
      <c r="AP57" s="568">
        <f>VLOOKUP(AP5,'Dados do Licitante'!$I$18:$R$41,(HLOOKUP(AP6,'Dados do Licitante'!$I$16:$R$17,2,FALSE)),FALSE)</f>
        <v>124.60000000000001</v>
      </c>
      <c r="AQ57" s="568">
        <f>VLOOKUP(AQ5,'Dados do Licitante'!$I$18:$R$41,(HLOOKUP(AQ6,'Dados do Licitante'!$I$16:$R$17,2,FALSE)),FALSE)</f>
        <v>124.60000000000001</v>
      </c>
      <c r="AR57" s="567">
        <f>VLOOKUP(AR5,'Dados do Licitante'!$I$18:$R$41,(HLOOKUP(AR6,'Dados do Licitante'!$I$16:$R$17,2,FALSE)),FALSE)</f>
        <v>135.60000000000002</v>
      </c>
      <c r="AS57" s="567">
        <f>VLOOKUP(AS5,'Dados do Licitante'!$I$18:$R$41,(HLOOKUP(AS6,'Dados do Licitante'!$I$16:$R$17,2,FALSE)),FALSE)</f>
        <v>126.4254</v>
      </c>
      <c r="AT57" s="568">
        <f>VLOOKUP(AT5,'Dados do Licitante'!$I$18:$R$41,(HLOOKUP(AT6,'Dados do Licitante'!$I$16:$R$17,2,FALSE)),FALSE)</f>
        <v>135.60000000000002</v>
      </c>
      <c r="AU57" s="568">
        <f>VLOOKUP(AU5,'Dados do Licitante'!$I$18:$R$41,(HLOOKUP(AU6,'Dados do Licitante'!$I$16:$R$17,2,FALSE)),FALSE)</f>
        <v>126.4254</v>
      </c>
      <c r="AV57" s="567">
        <f>VLOOKUP(AV5,'Dados do Licitante'!$I$18:$R$41,(HLOOKUP(AV6,'Dados do Licitante'!$I$16:$R$17,2,FALSE)),FALSE)</f>
        <v>133.40000000000003</v>
      </c>
      <c r="AW57" s="567">
        <f>VLOOKUP(AW5,'Dados do Licitante'!$I$18:$R$41,(HLOOKUP(AW6,'Dados do Licitante'!$I$16:$R$17,2,FALSE)),FALSE)</f>
        <v>124.22540000000001</v>
      </c>
      <c r="AX57" s="568">
        <f>VLOOKUP(AX5,'Dados do Licitante'!$I$18:$R$41,(HLOOKUP(AX6,'Dados do Licitante'!$I$16:$R$17,2,FALSE)),FALSE)</f>
        <v>115.8</v>
      </c>
      <c r="AY57" s="568">
        <f>VLOOKUP(AY5,'Dados do Licitante'!$I$18:$R$41,(HLOOKUP(AY6,'Dados do Licitante'!$I$16:$R$17,2,FALSE)),FALSE)</f>
        <v>106.62539999999998</v>
      </c>
      <c r="AZ57" s="567">
        <f>VLOOKUP(AZ5,'Dados do Licitante'!$I$18:$R$41,(HLOOKUP(AZ6,'Dados do Licitante'!$I$16:$R$17,2,FALSE)),FALSE)</f>
        <v>102.60000000000001</v>
      </c>
      <c r="BA57" s="567">
        <f>VLOOKUP(BA5,'Dados do Licitante'!$I$18:$R$41,(HLOOKUP(BA6,'Dados do Licitante'!$I$16:$R$17,2,FALSE)),FALSE)</f>
        <v>93.425399999999996</v>
      </c>
      <c r="BB57" s="568">
        <f>VLOOKUP(BB5,'Dados do Licitante'!$I$18:$R$41,(HLOOKUP(BB6,'Dados do Licitante'!$I$16:$R$17,2,FALSE)),FALSE)</f>
        <v>164.20000000000005</v>
      </c>
      <c r="BC57" s="568">
        <f>VLOOKUP(BC5,'Dados do Licitante'!$I$18:$R$41,(HLOOKUP(BC6,'Dados do Licitante'!$I$16:$R$17,2,FALSE)),FALSE)</f>
        <v>155.02540000000002</v>
      </c>
    </row>
    <row r="58" spans="1:55" s="574" customFormat="1">
      <c r="A58" s="1873" t="s">
        <v>76</v>
      </c>
      <c r="B58" s="1874"/>
      <c r="C58" s="1874"/>
      <c r="D58" s="1874"/>
      <c r="E58" s="1874"/>
      <c r="F58" s="1874"/>
      <c r="G58" s="1874"/>
      <c r="H58" s="1874"/>
      <c r="I58" s="1874"/>
      <c r="J58" s="613"/>
      <c r="K58" s="582">
        <f>SUM(K36:K57)</f>
        <v>628.99433999999997</v>
      </c>
      <c r="L58" s="582">
        <f t="shared" ref="L58:BC58" si="50">SUM(L36:L57)</f>
        <v>619.81973999999991</v>
      </c>
      <c r="M58" s="582">
        <f t="shared" si="50"/>
        <v>599.54034000000001</v>
      </c>
      <c r="N58" s="573">
        <f t="shared" si="50"/>
        <v>590.93399999999997</v>
      </c>
      <c r="O58" s="573">
        <f t="shared" si="50"/>
        <v>581.75939999999991</v>
      </c>
      <c r="P58" s="582">
        <f t="shared" si="50"/>
        <v>590.93399999999997</v>
      </c>
      <c r="Q58" s="582">
        <f t="shared" si="50"/>
        <v>581.75939999999991</v>
      </c>
      <c r="R58" s="573">
        <f t="shared" si="50"/>
        <v>590.93399999999997</v>
      </c>
      <c r="S58" s="573">
        <f t="shared" si="50"/>
        <v>581.75939999999991</v>
      </c>
      <c r="T58" s="582">
        <f t="shared" si="50"/>
        <v>521.69999999999993</v>
      </c>
      <c r="U58" s="582">
        <f t="shared" si="50"/>
        <v>512.52539999999999</v>
      </c>
      <c r="V58" s="573">
        <f t="shared" si="50"/>
        <v>548.1</v>
      </c>
      <c r="W58" s="573">
        <f t="shared" si="50"/>
        <v>538.92539999999997</v>
      </c>
      <c r="X58" s="582">
        <f t="shared" si="50"/>
        <v>530.5</v>
      </c>
      <c r="Y58" s="582">
        <f t="shared" si="50"/>
        <v>521.32539999999995</v>
      </c>
      <c r="Z58" s="573">
        <f t="shared" si="50"/>
        <v>570.1</v>
      </c>
      <c r="AA58" s="573">
        <f t="shared" si="50"/>
        <v>560.92539999999997</v>
      </c>
      <c r="AB58" s="582">
        <f t="shared" si="50"/>
        <v>570.1</v>
      </c>
      <c r="AC58" s="582">
        <f t="shared" si="50"/>
        <v>560.92539999999997</v>
      </c>
      <c r="AD58" s="573">
        <f t="shared" si="50"/>
        <v>570.1</v>
      </c>
      <c r="AE58" s="573">
        <f t="shared" si="50"/>
        <v>560.92539999999997</v>
      </c>
      <c r="AF58" s="582">
        <f t="shared" si="50"/>
        <v>508.5</v>
      </c>
      <c r="AG58" s="582">
        <f t="shared" si="50"/>
        <v>499.32539999999995</v>
      </c>
      <c r="AH58" s="573">
        <f t="shared" si="50"/>
        <v>565.70000000000005</v>
      </c>
      <c r="AI58" s="573">
        <f t="shared" si="50"/>
        <v>556.52539999999999</v>
      </c>
      <c r="AJ58" s="582">
        <f t="shared" si="50"/>
        <v>508.5</v>
      </c>
      <c r="AK58" s="582">
        <f t="shared" si="50"/>
        <v>499.32539999999995</v>
      </c>
      <c r="AL58" s="573">
        <f t="shared" si="50"/>
        <v>570.1</v>
      </c>
      <c r="AM58" s="573">
        <f t="shared" si="50"/>
        <v>560.92539999999997</v>
      </c>
      <c r="AN58" s="582">
        <f t="shared" si="50"/>
        <v>530.5</v>
      </c>
      <c r="AO58" s="582">
        <f t="shared" si="50"/>
        <v>521.32539999999995</v>
      </c>
      <c r="AP58" s="573">
        <f t="shared" si="50"/>
        <v>262.71000000000004</v>
      </c>
      <c r="AQ58" s="573">
        <f t="shared" si="50"/>
        <v>262.71000000000004</v>
      </c>
      <c r="AR58" s="582">
        <f t="shared" si="50"/>
        <v>541.5</v>
      </c>
      <c r="AS58" s="582">
        <f t="shared" si="50"/>
        <v>532.32539999999995</v>
      </c>
      <c r="AT58" s="573">
        <f t="shared" si="50"/>
        <v>541.5</v>
      </c>
      <c r="AU58" s="573">
        <f t="shared" si="50"/>
        <v>532.32539999999995</v>
      </c>
      <c r="AV58" s="582">
        <f t="shared" si="50"/>
        <v>539.29999999999995</v>
      </c>
      <c r="AW58" s="582">
        <f t="shared" si="50"/>
        <v>530.12540000000001</v>
      </c>
      <c r="AX58" s="573">
        <f t="shared" si="50"/>
        <v>521.69999999999993</v>
      </c>
      <c r="AY58" s="573">
        <f t="shared" si="50"/>
        <v>512.52539999999999</v>
      </c>
      <c r="AZ58" s="582">
        <f t="shared" si="50"/>
        <v>508.5</v>
      </c>
      <c r="BA58" s="582">
        <f t="shared" si="50"/>
        <v>499.32539999999995</v>
      </c>
      <c r="BB58" s="573">
        <f t="shared" si="50"/>
        <v>570.1</v>
      </c>
      <c r="BC58" s="573">
        <f t="shared" si="50"/>
        <v>560.92539999999997</v>
      </c>
    </row>
    <row r="59" spans="1:55" s="574" customFormat="1">
      <c r="K59" s="575"/>
      <c r="L59" s="575"/>
      <c r="M59" s="575"/>
      <c r="N59" s="576"/>
      <c r="O59" s="576"/>
      <c r="P59" s="575"/>
      <c r="Q59" s="575"/>
      <c r="R59" s="576"/>
      <c r="S59" s="576"/>
      <c r="T59" s="575"/>
      <c r="U59" s="575"/>
      <c r="V59" s="576"/>
      <c r="W59" s="576"/>
      <c r="X59" s="575"/>
      <c r="Y59" s="575"/>
      <c r="Z59" s="576"/>
      <c r="AA59" s="576"/>
      <c r="AB59" s="575"/>
      <c r="AC59" s="575"/>
      <c r="AD59" s="576"/>
      <c r="AE59" s="576"/>
      <c r="AF59" s="575"/>
      <c r="AG59" s="575"/>
      <c r="AH59" s="576"/>
      <c r="AI59" s="576"/>
      <c r="AJ59" s="575"/>
      <c r="AK59" s="575"/>
      <c r="AL59" s="576"/>
      <c r="AM59" s="576"/>
      <c r="AN59" s="575"/>
      <c r="AO59" s="575"/>
      <c r="AP59" s="576"/>
      <c r="AQ59" s="576"/>
      <c r="AR59" s="575"/>
      <c r="AS59" s="575"/>
      <c r="AT59" s="576"/>
      <c r="AU59" s="576"/>
      <c r="AV59" s="575"/>
      <c r="AW59" s="575"/>
      <c r="AX59" s="576"/>
      <c r="AY59" s="576"/>
      <c r="AZ59" s="575"/>
      <c r="BA59" s="575"/>
      <c r="BB59" s="576"/>
      <c r="BC59" s="576"/>
    </row>
    <row r="60" spans="1:55" s="574" customFormat="1">
      <c r="A60" s="1870" t="s">
        <v>164</v>
      </c>
      <c r="B60" s="1871"/>
      <c r="C60" s="1871"/>
      <c r="D60" s="1871"/>
      <c r="E60" s="1871"/>
      <c r="F60" s="1871"/>
      <c r="G60" s="1871"/>
      <c r="H60" s="1871"/>
      <c r="I60" s="1871"/>
      <c r="J60" s="1872"/>
      <c r="K60" s="1914" t="s">
        <v>143</v>
      </c>
      <c r="L60" s="1914" t="s">
        <v>143</v>
      </c>
      <c r="M60" s="1914" t="s">
        <v>143</v>
      </c>
      <c r="N60" s="1912" t="s">
        <v>143</v>
      </c>
      <c r="O60" s="1912" t="s">
        <v>143</v>
      </c>
      <c r="P60" s="1914" t="s">
        <v>143</v>
      </c>
      <c r="Q60" s="1914" t="s">
        <v>143</v>
      </c>
      <c r="R60" s="1912" t="s">
        <v>143</v>
      </c>
      <c r="S60" s="1912" t="s">
        <v>143</v>
      </c>
      <c r="T60" s="1914" t="s">
        <v>143</v>
      </c>
      <c r="U60" s="1914" t="s">
        <v>143</v>
      </c>
      <c r="V60" s="1912" t="s">
        <v>143</v>
      </c>
      <c r="W60" s="1912" t="s">
        <v>143</v>
      </c>
      <c r="X60" s="1914" t="s">
        <v>143</v>
      </c>
      <c r="Y60" s="1914" t="s">
        <v>143</v>
      </c>
      <c r="Z60" s="1912" t="s">
        <v>143</v>
      </c>
      <c r="AA60" s="1912" t="s">
        <v>143</v>
      </c>
      <c r="AB60" s="1914" t="s">
        <v>143</v>
      </c>
      <c r="AC60" s="1914" t="s">
        <v>143</v>
      </c>
      <c r="AD60" s="1912" t="s">
        <v>143</v>
      </c>
      <c r="AE60" s="1912" t="s">
        <v>143</v>
      </c>
      <c r="AF60" s="1914" t="s">
        <v>143</v>
      </c>
      <c r="AG60" s="1914" t="s">
        <v>143</v>
      </c>
      <c r="AH60" s="1912" t="s">
        <v>143</v>
      </c>
      <c r="AI60" s="1912" t="s">
        <v>143</v>
      </c>
      <c r="AJ60" s="1914" t="s">
        <v>143</v>
      </c>
      <c r="AK60" s="1914" t="s">
        <v>143</v>
      </c>
      <c r="AL60" s="1912" t="s">
        <v>143</v>
      </c>
      <c r="AM60" s="1912" t="s">
        <v>143</v>
      </c>
      <c r="AN60" s="1914" t="s">
        <v>143</v>
      </c>
      <c r="AO60" s="1914" t="s">
        <v>143</v>
      </c>
      <c r="AP60" s="1912" t="s">
        <v>143</v>
      </c>
      <c r="AQ60" s="1912" t="s">
        <v>143</v>
      </c>
      <c r="AR60" s="1914" t="s">
        <v>143</v>
      </c>
      <c r="AS60" s="1914" t="s">
        <v>143</v>
      </c>
      <c r="AT60" s="1912" t="s">
        <v>143</v>
      </c>
      <c r="AU60" s="1912" t="s">
        <v>143</v>
      </c>
      <c r="AV60" s="1914" t="s">
        <v>143</v>
      </c>
      <c r="AW60" s="1914" t="s">
        <v>143</v>
      </c>
      <c r="AX60" s="1912" t="s">
        <v>143</v>
      </c>
      <c r="AY60" s="1912" t="s">
        <v>143</v>
      </c>
      <c r="AZ60" s="1914" t="s">
        <v>143</v>
      </c>
      <c r="BA60" s="1914" t="s">
        <v>143</v>
      </c>
      <c r="BB60" s="1912" t="s">
        <v>143</v>
      </c>
      <c r="BC60" s="1916" t="s">
        <v>143</v>
      </c>
    </row>
    <row r="61" spans="1:55" s="574" customFormat="1">
      <c r="A61" s="1867" t="s">
        <v>165</v>
      </c>
      <c r="B61" s="1868"/>
      <c r="C61" s="1868"/>
      <c r="D61" s="1868"/>
      <c r="E61" s="1868"/>
      <c r="F61" s="1868"/>
      <c r="G61" s="1868"/>
      <c r="H61" s="1868"/>
      <c r="I61" s="1868"/>
      <c r="J61" s="1869"/>
      <c r="K61" s="1915"/>
      <c r="L61" s="1915"/>
      <c r="M61" s="1915"/>
      <c r="N61" s="1913"/>
      <c r="O61" s="1913"/>
      <c r="P61" s="1915"/>
      <c r="Q61" s="1915"/>
      <c r="R61" s="1913"/>
      <c r="S61" s="1913"/>
      <c r="T61" s="1915"/>
      <c r="U61" s="1915"/>
      <c r="V61" s="1913"/>
      <c r="W61" s="1913"/>
      <c r="X61" s="1915"/>
      <c r="Y61" s="1915"/>
      <c r="Z61" s="1913"/>
      <c r="AA61" s="1913"/>
      <c r="AB61" s="1915"/>
      <c r="AC61" s="1915"/>
      <c r="AD61" s="1913"/>
      <c r="AE61" s="1913"/>
      <c r="AF61" s="1915"/>
      <c r="AG61" s="1915"/>
      <c r="AH61" s="1913"/>
      <c r="AI61" s="1913"/>
      <c r="AJ61" s="1915"/>
      <c r="AK61" s="1915"/>
      <c r="AL61" s="1913"/>
      <c r="AM61" s="1913"/>
      <c r="AN61" s="1915"/>
      <c r="AO61" s="1915"/>
      <c r="AP61" s="1913"/>
      <c r="AQ61" s="1913"/>
      <c r="AR61" s="1915"/>
      <c r="AS61" s="1915"/>
      <c r="AT61" s="1913"/>
      <c r="AU61" s="1913"/>
      <c r="AV61" s="1915"/>
      <c r="AW61" s="1915"/>
      <c r="AX61" s="1913"/>
      <c r="AY61" s="1913"/>
      <c r="AZ61" s="1915"/>
      <c r="BA61" s="1915"/>
      <c r="BB61" s="1913"/>
      <c r="BC61" s="1916"/>
    </row>
    <row r="62" spans="1:55" s="574" customFormat="1">
      <c r="A62" s="1867" t="s">
        <v>149</v>
      </c>
      <c r="B62" s="1868"/>
      <c r="C62" s="1868"/>
      <c r="D62" s="1868"/>
      <c r="E62" s="1868"/>
      <c r="F62" s="1868"/>
      <c r="G62" s="1868"/>
      <c r="H62" s="1868"/>
      <c r="I62" s="1868"/>
      <c r="J62" s="1869"/>
      <c r="K62" s="614">
        <f t="shared" ref="K62:BC62" si="51">K19</f>
        <v>229.67000000000002</v>
      </c>
      <c r="L62" s="614">
        <f t="shared" si="51"/>
        <v>251.76</v>
      </c>
      <c r="M62" s="614">
        <f t="shared" si="51"/>
        <v>300.57</v>
      </c>
      <c r="N62" s="568">
        <f t="shared" si="51"/>
        <v>176.67000000000002</v>
      </c>
      <c r="O62" s="568">
        <f t="shared" si="51"/>
        <v>193.65</v>
      </c>
      <c r="P62" s="614">
        <f t="shared" si="51"/>
        <v>229.67000000000002</v>
      </c>
      <c r="Q62" s="614">
        <f t="shared" si="51"/>
        <v>251.76</v>
      </c>
      <c r="R62" s="568">
        <f t="shared" si="51"/>
        <v>176.67000000000002</v>
      </c>
      <c r="S62" s="568">
        <f t="shared" si="51"/>
        <v>193.65</v>
      </c>
      <c r="T62" s="614">
        <f t="shared" si="51"/>
        <v>229.67000000000002</v>
      </c>
      <c r="U62" s="614">
        <f t="shared" si="51"/>
        <v>251.76</v>
      </c>
      <c r="V62" s="568">
        <f t="shared" si="51"/>
        <v>229.67000000000002</v>
      </c>
      <c r="W62" s="568">
        <f t="shared" si="51"/>
        <v>251.76</v>
      </c>
      <c r="X62" s="614">
        <f t="shared" si="51"/>
        <v>229.67000000000002</v>
      </c>
      <c r="Y62" s="614">
        <f t="shared" si="51"/>
        <v>251.76</v>
      </c>
      <c r="Z62" s="568">
        <f t="shared" si="51"/>
        <v>229.67000000000002</v>
      </c>
      <c r="AA62" s="568">
        <f t="shared" si="51"/>
        <v>251.76</v>
      </c>
      <c r="AB62" s="614">
        <f t="shared" si="51"/>
        <v>176.67000000000002</v>
      </c>
      <c r="AC62" s="614">
        <f t="shared" si="51"/>
        <v>193.65</v>
      </c>
      <c r="AD62" s="568">
        <f t="shared" si="51"/>
        <v>176.67000000000002</v>
      </c>
      <c r="AE62" s="568">
        <f t="shared" si="51"/>
        <v>193.65</v>
      </c>
      <c r="AF62" s="614">
        <f t="shared" si="51"/>
        <v>229.67000000000002</v>
      </c>
      <c r="AG62" s="614">
        <f t="shared" si="51"/>
        <v>251.76</v>
      </c>
      <c r="AH62" s="568">
        <f t="shared" si="51"/>
        <v>229.67000000000002</v>
      </c>
      <c r="AI62" s="568">
        <f t="shared" si="51"/>
        <v>251.76</v>
      </c>
      <c r="AJ62" s="614">
        <f t="shared" si="51"/>
        <v>229.67000000000002</v>
      </c>
      <c r="AK62" s="614">
        <f t="shared" si="51"/>
        <v>251.76</v>
      </c>
      <c r="AL62" s="568">
        <f t="shared" si="51"/>
        <v>229.67000000000002</v>
      </c>
      <c r="AM62" s="568">
        <f t="shared" si="51"/>
        <v>251.76</v>
      </c>
      <c r="AN62" s="614">
        <f t="shared" si="51"/>
        <v>229.67000000000002</v>
      </c>
      <c r="AO62" s="614">
        <f t="shared" si="51"/>
        <v>251.76</v>
      </c>
      <c r="AP62" s="568">
        <f t="shared" si="51"/>
        <v>229.67000000000002</v>
      </c>
      <c r="AQ62" s="568">
        <f t="shared" si="51"/>
        <v>229.67000000000002</v>
      </c>
      <c r="AR62" s="614">
        <f t="shared" si="51"/>
        <v>229.67000000000002</v>
      </c>
      <c r="AS62" s="614">
        <f t="shared" si="51"/>
        <v>251.76</v>
      </c>
      <c r="AT62" s="568">
        <f t="shared" si="51"/>
        <v>229.67000000000002</v>
      </c>
      <c r="AU62" s="568">
        <f t="shared" si="51"/>
        <v>251.76</v>
      </c>
      <c r="AV62" s="614">
        <f t="shared" si="51"/>
        <v>229.67000000000002</v>
      </c>
      <c r="AW62" s="614">
        <f t="shared" si="51"/>
        <v>251.76</v>
      </c>
      <c r="AX62" s="568">
        <f t="shared" si="51"/>
        <v>229.67000000000002</v>
      </c>
      <c r="AY62" s="568">
        <f t="shared" si="51"/>
        <v>251.76</v>
      </c>
      <c r="AZ62" s="614">
        <f t="shared" si="51"/>
        <v>229.67000000000002</v>
      </c>
      <c r="BA62" s="614">
        <f t="shared" si="51"/>
        <v>251.76</v>
      </c>
      <c r="BB62" s="568">
        <f t="shared" si="51"/>
        <v>229.67000000000002</v>
      </c>
      <c r="BC62" s="568">
        <f t="shared" si="51"/>
        <v>251.76</v>
      </c>
    </row>
    <row r="63" spans="1:55" s="574" customFormat="1">
      <c r="A63" s="1867" t="s">
        <v>119</v>
      </c>
      <c r="B63" s="1868"/>
      <c r="C63" s="1868"/>
      <c r="D63" s="1868"/>
      <c r="E63" s="1868"/>
      <c r="F63" s="1868"/>
      <c r="G63" s="1868"/>
      <c r="H63" s="1868"/>
      <c r="I63" s="1868"/>
      <c r="J63" s="1869"/>
      <c r="K63" s="614">
        <f t="shared" ref="K63:BC63" si="52">K32</f>
        <v>845.17000000000007</v>
      </c>
      <c r="L63" s="614">
        <f t="shared" si="52"/>
        <v>926.46999999999991</v>
      </c>
      <c r="M63" s="614">
        <f t="shared" si="52"/>
        <v>1106.1099999999999</v>
      </c>
      <c r="N63" s="568">
        <f t="shared" si="52"/>
        <v>650.13</v>
      </c>
      <c r="O63" s="568">
        <f t="shared" si="52"/>
        <v>712.65</v>
      </c>
      <c r="P63" s="614">
        <f t="shared" si="52"/>
        <v>845.17000000000007</v>
      </c>
      <c r="Q63" s="614">
        <f t="shared" si="52"/>
        <v>926.46999999999991</v>
      </c>
      <c r="R63" s="568">
        <f t="shared" si="52"/>
        <v>650.13</v>
      </c>
      <c r="S63" s="568">
        <f t="shared" si="52"/>
        <v>712.65</v>
      </c>
      <c r="T63" s="614">
        <f t="shared" si="52"/>
        <v>845.17000000000007</v>
      </c>
      <c r="U63" s="614">
        <f t="shared" si="52"/>
        <v>926.46999999999991</v>
      </c>
      <c r="V63" s="568">
        <f t="shared" si="52"/>
        <v>845.17000000000007</v>
      </c>
      <c r="W63" s="568">
        <f t="shared" si="52"/>
        <v>926.46999999999991</v>
      </c>
      <c r="X63" s="614">
        <f t="shared" si="52"/>
        <v>845.17000000000007</v>
      </c>
      <c r="Y63" s="614">
        <f t="shared" si="52"/>
        <v>926.46999999999991</v>
      </c>
      <c r="Z63" s="568">
        <f t="shared" si="52"/>
        <v>845.17000000000007</v>
      </c>
      <c r="AA63" s="568">
        <f t="shared" si="52"/>
        <v>926.46999999999991</v>
      </c>
      <c r="AB63" s="614">
        <f t="shared" si="52"/>
        <v>650.13</v>
      </c>
      <c r="AC63" s="614">
        <f t="shared" si="52"/>
        <v>712.65</v>
      </c>
      <c r="AD63" s="568">
        <f t="shared" si="52"/>
        <v>650.13</v>
      </c>
      <c r="AE63" s="568">
        <f t="shared" si="52"/>
        <v>712.65</v>
      </c>
      <c r="AF63" s="614">
        <f t="shared" si="52"/>
        <v>845.17000000000007</v>
      </c>
      <c r="AG63" s="614">
        <f t="shared" si="52"/>
        <v>926.46999999999991</v>
      </c>
      <c r="AH63" s="568">
        <f t="shared" si="52"/>
        <v>845.17000000000007</v>
      </c>
      <c r="AI63" s="568">
        <f t="shared" si="52"/>
        <v>926.46999999999991</v>
      </c>
      <c r="AJ63" s="614">
        <f t="shared" si="52"/>
        <v>845.17000000000007</v>
      </c>
      <c r="AK63" s="614">
        <f t="shared" si="52"/>
        <v>926.46999999999991</v>
      </c>
      <c r="AL63" s="568">
        <f t="shared" si="52"/>
        <v>845.17000000000007</v>
      </c>
      <c r="AM63" s="568">
        <f t="shared" si="52"/>
        <v>926.46999999999991</v>
      </c>
      <c r="AN63" s="614">
        <f t="shared" si="52"/>
        <v>845.17000000000007</v>
      </c>
      <c r="AO63" s="614">
        <f t="shared" si="52"/>
        <v>926.46999999999991</v>
      </c>
      <c r="AP63" s="568">
        <f t="shared" si="52"/>
        <v>845.17000000000007</v>
      </c>
      <c r="AQ63" s="568">
        <f t="shared" si="52"/>
        <v>845.17000000000007</v>
      </c>
      <c r="AR63" s="614">
        <f t="shared" si="52"/>
        <v>845.17000000000007</v>
      </c>
      <c r="AS63" s="614">
        <f t="shared" si="52"/>
        <v>926.46999999999991</v>
      </c>
      <c r="AT63" s="568">
        <f t="shared" si="52"/>
        <v>845.17000000000007</v>
      </c>
      <c r="AU63" s="568">
        <f t="shared" si="52"/>
        <v>926.46999999999991</v>
      </c>
      <c r="AV63" s="614">
        <f t="shared" si="52"/>
        <v>845.17000000000007</v>
      </c>
      <c r="AW63" s="614">
        <f t="shared" si="52"/>
        <v>926.46999999999991</v>
      </c>
      <c r="AX63" s="568">
        <f t="shared" si="52"/>
        <v>845.17000000000007</v>
      </c>
      <c r="AY63" s="568">
        <f t="shared" si="52"/>
        <v>926.46999999999991</v>
      </c>
      <c r="AZ63" s="614">
        <f t="shared" si="52"/>
        <v>845.17000000000007</v>
      </c>
      <c r="BA63" s="614">
        <f t="shared" si="52"/>
        <v>926.46999999999991</v>
      </c>
      <c r="BB63" s="568">
        <f t="shared" si="52"/>
        <v>845.17000000000007</v>
      </c>
      <c r="BC63" s="568">
        <f t="shared" si="52"/>
        <v>926.46999999999991</v>
      </c>
    </row>
    <row r="64" spans="1:55" s="574" customFormat="1">
      <c r="A64" s="1867" t="s">
        <v>490</v>
      </c>
      <c r="B64" s="1868"/>
      <c r="C64" s="1868"/>
      <c r="D64" s="1868"/>
      <c r="E64" s="1868"/>
      <c r="F64" s="1868"/>
      <c r="G64" s="1868"/>
      <c r="H64" s="1868"/>
      <c r="I64" s="1868"/>
      <c r="J64" s="1869"/>
      <c r="K64" s="614">
        <f t="shared" ref="K64:BC64" si="53">K58</f>
        <v>628.99433999999997</v>
      </c>
      <c r="L64" s="614">
        <f t="shared" si="53"/>
        <v>619.81973999999991</v>
      </c>
      <c r="M64" s="614">
        <f t="shared" si="53"/>
        <v>599.54034000000001</v>
      </c>
      <c r="N64" s="568">
        <f t="shared" si="53"/>
        <v>590.93399999999997</v>
      </c>
      <c r="O64" s="568">
        <f t="shared" si="53"/>
        <v>581.75939999999991</v>
      </c>
      <c r="P64" s="614">
        <f t="shared" si="53"/>
        <v>590.93399999999997</v>
      </c>
      <c r="Q64" s="614">
        <f t="shared" si="53"/>
        <v>581.75939999999991</v>
      </c>
      <c r="R64" s="568">
        <f t="shared" si="53"/>
        <v>590.93399999999997</v>
      </c>
      <c r="S64" s="568">
        <f t="shared" si="53"/>
        <v>581.75939999999991</v>
      </c>
      <c r="T64" s="614">
        <f t="shared" si="53"/>
        <v>521.69999999999993</v>
      </c>
      <c r="U64" s="614">
        <f t="shared" si="53"/>
        <v>512.52539999999999</v>
      </c>
      <c r="V64" s="568">
        <f t="shared" si="53"/>
        <v>548.1</v>
      </c>
      <c r="W64" s="568">
        <f t="shared" si="53"/>
        <v>538.92539999999997</v>
      </c>
      <c r="X64" s="614">
        <f t="shared" si="53"/>
        <v>530.5</v>
      </c>
      <c r="Y64" s="614">
        <f t="shared" si="53"/>
        <v>521.32539999999995</v>
      </c>
      <c r="Z64" s="568">
        <f t="shared" si="53"/>
        <v>570.1</v>
      </c>
      <c r="AA64" s="568">
        <f t="shared" si="53"/>
        <v>560.92539999999997</v>
      </c>
      <c r="AB64" s="614">
        <f t="shared" si="53"/>
        <v>570.1</v>
      </c>
      <c r="AC64" s="614">
        <f t="shared" si="53"/>
        <v>560.92539999999997</v>
      </c>
      <c r="AD64" s="568">
        <f t="shared" si="53"/>
        <v>570.1</v>
      </c>
      <c r="AE64" s="568">
        <f t="shared" si="53"/>
        <v>560.92539999999997</v>
      </c>
      <c r="AF64" s="614">
        <f t="shared" si="53"/>
        <v>508.5</v>
      </c>
      <c r="AG64" s="614">
        <f t="shared" si="53"/>
        <v>499.32539999999995</v>
      </c>
      <c r="AH64" s="568">
        <f t="shared" si="53"/>
        <v>565.70000000000005</v>
      </c>
      <c r="AI64" s="568">
        <f t="shared" si="53"/>
        <v>556.52539999999999</v>
      </c>
      <c r="AJ64" s="614">
        <f t="shared" si="53"/>
        <v>508.5</v>
      </c>
      <c r="AK64" s="614">
        <f t="shared" si="53"/>
        <v>499.32539999999995</v>
      </c>
      <c r="AL64" s="568">
        <f t="shared" si="53"/>
        <v>570.1</v>
      </c>
      <c r="AM64" s="568">
        <f t="shared" si="53"/>
        <v>560.92539999999997</v>
      </c>
      <c r="AN64" s="614">
        <f t="shared" si="53"/>
        <v>530.5</v>
      </c>
      <c r="AO64" s="614">
        <f t="shared" si="53"/>
        <v>521.32539999999995</v>
      </c>
      <c r="AP64" s="568">
        <f t="shared" si="53"/>
        <v>262.71000000000004</v>
      </c>
      <c r="AQ64" s="568">
        <f t="shared" si="53"/>
        <v>262.71000000000004</v>
      </c>
      <c r="AR64" s="614">
        <f t="shared" si="53"/>
        <v>541.5</v>
      </c>
      <c r="AS64" s="614">
        <f t="shared" si="53"/>
        <v>532.32539999999995</v>
      </c>
      <c r="AT64" s="568">
        <f t="shared" si="53"/>
        <v>541.5</v>
      </c>
      <c r="AU64" s="568">
        <f t="shared" si="53"/>
        <v>532.32539999999995</v>
      </c>
      <c r="AV64" s="614">
        <f t="shared" si="53"/>
        <v>539.29999999999995</v>
      </c>
      <c r="AW64" s="614">
        <f t="shared" si="53"/>
        <v>530.12540000000001</v>
      </c>
      <c r="AX64" s="568">
        <f t="shared" si="53"/>
        <v>521.69999999999993</v>
      </c>
      <c r="AY64" s="568">
        <f t="shared" si="53"/>
        <v>512.52539999999999</v>
      </c>
      <c r="AZ64" s="614">
        <f t="shared" si="53"/>
        <v>508.5</v>
      </c>
      <c r="BA64" s="614">
        <f t="shared" si="53"/>
        <v>499.32539999999995</v>
      </c>
      <c r="BB64" s="568">
        <f t="shared" si="53"/>
        <v>570.1</v>
      </c>
      <c r="BC64" s="568">
        <f t="shared" si="53"/>
        <v>560.92539999999997</v>
      </c>
    </row>
    <row r="65" spans="1:55" s="574" customFormat="1">
      <c r="A65" s="1903" t="s">
        <v>76</v>
      </c>
      <c r="B65" s="1904"/>
      <c r="C65" s="1904"/>
      <c r="D65" s="1904"/>
      <c r="E65" s="1904"/>
      <c r="F65" s="1904"/>
      <c r="G65" s="1904"/>
      <c r="H65" s="1904"/>
      <c r="I65" s="1904"/>
      <c r="J65" s="615"/>
      <c r="K65" s="582">
        <f t="shared" ref="K65:BC65" si="54">SUM(K62:K64)</f>
        <v>1703.8343400000001</v>
      </c>
      <c r="L65" s="582">
        <f t="shared" si="54"/>
        <v>1798.0497399999999</v>
      </c>
      <c r="M65" s="582">
        <f t="shared" si="54"/>
        <v>2006.2203399999999</v>
      </c>
      <c r="N65" s="573">
        <f t="shared" si="54"/>
        <v>1417.7339999999999</v>
      </c>
      <c r="O65" s="573">
        <f t="shared" si="54"/>
        <v>1488.0593999999999</v>
      </c>
      <c r="P65" s="582">
        <f t="shared" si="54"/>
        <v>1665.7740000000001</v>
      </c>
      <c r="Q65" s="582">
        <f t="shared" si="54"/>
        <v>1759.9893999999999</v>
      </c>
      <c r="R65" s="573">
        <f t="shared" si="54"/>
        <v>1417.7339999999999</v>
      </c>
      <c r="S65" s="573">
        <f t="shared" si="54"/>
        <v>1488.0593999999999</v>
      </c>
      <c r="T65" s="582">
        <f t="shared" si="54"/>
        <v>1596.54</v>
      </c>
      <c r="U65" s="582">
        <f t="shared" si="54"/>
        <v>1690.7554</v>
      </c>
      <c r="V65" s="573">
        <f t="shared" si="54"/>
        <v>1622.94</v>
      </c>
      <c r="W65" s="573">
        <f t="shared" si="54"/>
        <v>1717.1554000000001</v>
      </c>
      <c r="X65" s="582">
        <f t="shared" si="54"/>
        <v>1605.3400000000001</v>
      </c>
      <c r="Y65" s="582">
        <f t="shared" si="54"/>
        <v>1699.5554</v>
      </c>
      <c r="Z65" s="573">
        <f t="shared" si="54"/>
        <v>1644.94</v>
      </c>
      <c r="AA65" s="573">
        <f t="shared" si="54"/>
        <v>1739.1554000000001</v>
      </c>
      <c r="AB65" s="582">
        <f t="shared" si="54"/>
        <v>1396.9</v>
      </c>
      <c r="AC65" s="582">
        <f t="shared" si="54"/>
        <v>1467.2253999999998</v>
      </c>
      <c r="AD65" s="573">
        <f t="shared" si="54"/>
        <v>1396.9</v>
      </c>
      <c r="AE65" s="573">
        <f t="shared" si="54"/>
        <v>1467.2253999999998</v>
      </c>
      <c r="AF65" s="582">
        <f t="shared" si="54"/>
        <v>1583.3400000000001</v>
      </c>
      <c r="AG65" s="582">
        <f t="shared" si="54"/>
        <v>1677.5554</v>
      </c>
      <c r="AH65" s="573">
        <f t="shared" si="54"/>
        <v>1640.5400000000002</v>
      </c>
      <c r="AI65" s="573">
        <f t="shared" si="54"/>
        <v>1734.7554</v>
      </c>
      <c r="AJ65" s="582">
        <f t="shared" si="54"/>
        <v>1583.3400000000001</v>
      </c>
      <c r="AK65" s="582">
        <f t="shared" si="54"/>
        <v>1677.5554</v>
      </c>
      <c r="AL65" s="573">
        <f t="shared" si="54"/>
        <v>1644.94</v>
      </c>
      <c r="AM65" s="573">
        <f t="shared" si="54"/>
        <v>1739.1554000000001</v>
      </c>
      <c r="AN65" s="582">
        <f t="shared" si="54"/>
        <v>1605.3400000000001</v>
      </c>
      <c r="AO65" s="582">
        <f t="shared" si="54"/>
        <v>1699.5554</v>
      </c>
      <c r="AP65" s="573">
        <f t="shared" si="54"/>
        <v>1337.5500000000002</v>
      </c>
      <c r="AQ65" s="573">
        <f t="shared" si="54"/>
        <v>1337.5500000000002</v>
      </c>
      <c r="AR65" s="582">
        <f t="shared" si="54"/>
        <v>1616.3400000000001</v>
      </c>
      <c r="AS65" s="582">
        <f t="shared" si="54"/>
        <v>1710.5554</v>
      </c>
      <c r="AT65" s="573">
        <f t="shared" si="54"/>
        <v>1616.3400000000001</v>
      </c>
      <c r="AU65" s="573">
        <f t="shared" si="54"/>
        <v>1710.5554</v>
      </c>
      <c r="AV65" s="582">
        <f t="shared" si="54"/>
        <v>1614.14</v>
      </c>
      <c r="AW65" s="582">
        <f t="shared" si="54"/>
        <v>1708.3553999999999</v>
      </c>
      <c r="AX65" s="573">
        <f t="shared" si="54"/>
        <v>1596.54</v>
      </c>
      <c r="AY65" s="573">
        <f t="shared" si="54"/>
        <v>1690.7554</v>
      </c>
      <c r="AZ65" s="582">
        <f t="shared" si="54"/>
        <v>1583.3400000000001</v>
      </c>
      <c r="BA65" s="582">
        <f t="shared" si="54"/>
        <v>1677.5554</v>
      </c>
      <c r="BB65" s="573">
        <f t="shared" si="54"/>
        <v>1644.94</v>
      </c>
      <c r="BC65" s="573">
        <f t="shared" si="54"/>
        <v>1739.1554000000001</v>
      </c>
    </row>
    <row r="66" spans="1:55" s="574" customFormat="1" ht="51" customHeight="1">
      <c r="A66" s="616"/>
      <c r="B66" s="617"/>
      <c r="C66" s="617"/>
      <c r="D66" s="617"/>
      <c r="E66" s="617"/>
      <c r="F66" s="617"/>
      <c r="G66" s="617"/>
      <c r="H66" s="617"/>
      <c r="I66" s="617"/>
      <c r="J66" s="618"/>
      <c r="K66" s="619"/>
      <c r="L66" s="619"/>
      <c r="M66" s="619"/>
      <c r="N66" s="620"/>
      <c r="O66" s="620"/>
      <c r="P66" s="619"/>
      <c r="Q66" s="619"/>
      <c r="R66" s="620"/>
      <c r="S66" s="620"/>
      <c r="T66" s="619"/>
      <c r="U66" s="619"/>
      <c r="V66" s="620"/>
      <c r="W66" s="620"/>
      <c r="X66" s="619"/>
      <c r="Y66" s="619"/>
      <c r="Z66" s="620"/>
      <c r="AA66" s="620"/>
      <c r="AB66" s="619"/>
      <c r="AC66" s="619"/>
      <c r="AD66" s="620"/>
      <c r="AE66" s="620"/>
      <c r="AF66" s="619"/>
      <c r="AG66" s="619"/>
      <c r="AH66" s="620"/>
      <c r="AI66" s="620"/>
      <c r="AJ66" s="619"/>
      <c r="AK66" s="619"/>
      <c r="AL66" s="620"/>
      <c r="AM66" s="620"/>
      <c r="AN66" s="619"/>
      <c r="AO66" s="619"/>
      <c r="AP66" s="620"/>
      <c r="AQ66" s="620"/>
      <c r="AR66" s="619"/>
      <c r="AS66" s="619"/>
      <c r="AT66" s="620"/>
      <c r="AU66" s="620"/>
      <c r="AV66" s="619"/>
      <c r="AW66" s="619"/>
      <c r="AX66" s="620"/>
      <c r="AY66" s="620"/>
      <c r="AZ66" s="619"/>
      <c r="BA66" s="619"/>
      <c r="BB66" s="620"/>
      <c r="BC66" s="620"/>
    </row>
    <row r="67" spans="1:55" s="574" customFormat="1">
      <c r="A67" s="1900" t="s">
        <v>486</v>
      </c>
      <c r="B67" s="1901"/>
      <c r="C67" s="1901"/>
      <c r="D67" s="1901"/>
      <c r="E67" s="1901"/>
      <c r="F67" s="1901"/>
      <c r="G67" s="1901"/>
      <c r="H67" s="1901"/>
      <c r="I67" s="1902"/>
      <c r="J67" s="621" t="s">
        <v>166</v>
      </c>
      <c r="K67" s="564" t="s">
        <v>143</v>
      </c>
      <c r="L67" s="564" t="s">
        <v>143</v>
      </c>
      <c r="M67" s="564" t="s">
        <v>143</v>
      </c>
      <c r="N67" s="1540" t="s">
        <v>143</v>
      </c>
      <c r="O67" s="1540" t="s">
        <v>143</v>
      </c>
      <c r="P67" s="614" t="s">
        <v>143</v>
      </c>
      <c r="Q67" s="614" t="s">
        <v>143</v>
      </c>
      <c r="R67" s="568" t="s">
        <v>143</v>
      </c>
      <c r="S67" s="568" t="s">
        <v>143</v>
      </c>
      <c r="T67" s="614" t="s">
        <v>143</v>
      </c>
      <c r="U67" s="614" t="s">
        <v>143</v>
      </c>
      <c r="V67" s="568" t="s">
        <v>143</v>
      </c>
      <c r="W67" s="568" t="s">
        <v>143</v>
      </c>
      <c r="X67" s="614" t="s">
        <v>143</v>
      </c>
      <c r="Y67" s="614" t="s">
        <v>143</v>
      </c>
      <c r="Z67" s="568" t="s">
        <v>143</v>
      </c>
      <c r="AA67" s="568" t="s">
        <v>143</v>
      </c>
      <c r="AB67" s="614" t="s">
        <v>143</v>
      </c>
      <c r="AC67" s="614" t="s">
        <v>143</v>
      </c>
      <c r="AD67" s="568" t="s">
        <v>143</v>
      </c>
      <c r="AE67" s="568" t="s">
        <v>143</v>
      </c>
      <c r="AF67" s="614" t="s">
        <v>143</v>
      </c>
      <c r="AG67" s="614" t="s">
        <v>143</v>
      </c>
      <c r="AH67" s="568" t="s">
        <v>143</v>
      </c>
      <c r="AI67" s="568" t="s">
        <v>143</v>
      </c>
      <c r="AJ67" s="614" t="s">
        <v>143</v>
      </c>
      <c r="AK67" s="614" t="s">
        <v>143</v>
      </c>
      <c r="AL67" s="568" t="s">
        <v>143</v>
      </c>
      <c r="AM67" s="568" t="s">
        <v>143</v>
      </c>
      <c r="AN67" s="614" t="s">
        <v>143</v>
      </c>
      <c r="AO67" s="614" t="s">
        <v>143</v>
      </c>
      <c r="AP67" s="568" t="s">
        <v>143</v>
      </c>
      <c r="AQ67" s="568" t="s">
        <v>143</v>
      </c>
      <c r="AR67" s="614" t="s">
        <v>143</v>
      </c>
      <c r="AS67" s="614" t="s">
        <v>143</v>
      </c>
      <c r="AT67" s="568" t="s">
        <v>143</v>
      </c>
      <c r="AU67" s="568" t="s">
        <v>143</v>
      </c>
      <c r="AV67" s="614" t="s">
        <v>143</v>
      </c>
      <c r="AW67" s="614" t="s">
        <v>143</v>
      </c>
      <c r="AX67" s="568" t="s">
        <v>143</v>
      </c>
      <c r="AY67" s="568" t="s">
        <v>143</v>
      </c>
      <c r="AZ67" s="614" t="s">
        <v>143</v>
      </c>
      <c r="BA67" s="614" t="s">
        <v>143</v>
      </c>
      <c r="BB67" s="568" t="s">
        <v>143</v>
      </c>
      <c r="BC67" s="568" t="s">
        <v>143</v>
      </c>
    </row>
    <row r="68" spans="1:55" s="574" customFormat="1" ht="14.25" customHeight="1">
      <c r="A68" s="622" t="s">
        <v>59</v>
      </c>
      <c r="B68" s="623" t="s">
        <v>489</v>
      </c>
      <c r="C68" s="624"/>
      <c r="D68" s="624"/>
      <c r="E68" s="624"/>
      <c r="F68" s="624"/>
      <c r="G68" s="624"/>
      <c r="H68" s="624"/>
      <c r="I68" s="625"/>
      <c r="J68" s="626"/>
      <c r="K68" s="567">
        <f>((K13+K13/12+K13/12+K13/36)/12)</f>
        <v>205.74305555555554</v>
      </c>
      <c r="L68" s="567">
        <f t="shared" ref="L68:BC68" si="55">((L13+L13/12+L13/12+L13/36)/12)</f>
        <v>225.52902777777783</v>
      </c>
      <c r="M68" s="567">
        <f t="shared" si="55"/>
        <v>269.26460648148151</v>
      </c>
      <c r="N68" s="568">
        <f t="shared" si="55"/>
        <v>158.26388888888889</v>
      </c>
      <c r="O68" s="568">
        <f t="shared" si="55"/>
        <v>173.48409722222223</v>
      </c>
      <c r="P68" s="567">
        <f t="shared" si="55"/>
        <v>205.74305555555554</v>
      </c>
      <c r="Q68" s="567">
        <f t="shared" si="55"/>
        <v>225.52902777777783</v>
      </c>
      <c r="R68" s="568">
        <f t="shared" si="55"/>
        <v>158.26388888888889</v>
      </c>
      <c r="S68" s="568">
        <f t="shared" si="55"/>
        <v>173.48409722222223</v>
      </c>
      <c r="T68" s="567">
        <f t="shared" si="55"/>
        <v>205.74305555555554</v>
      </c>
      <c r="U68" s="567">
        <f t="shared" si="55"/>
        <v>225.52902777777783</v>
      </c>
      <c r="V68" s="568">
        <f t="shared" si="55"/>
        <v>205.74305555555554</v>
      </c>
      <c r="W68" s="568">
        <f t="shared" si="55"/>
        <v>225.52902777777783</v>
      </c>
      <c r="X68" s="567">
        <f t="shared" si="55"/>
        <v>205.74305555555554</v>
      </c>
      <c r="Y68" s="567">
        <f t="shared" si="55"/>
        <v>225.52902777777783</v>
      </c>
      <c r="Z68" s="568">
        <f t="shared" si="55"/>
        <v>205.74305555555554</v>
      </c>
      <c r="AA68" s="568">
        <f t="shared" si="55"/>
        <v>225.52902777777783</v>
      </c>
      <c r="AB68" s="567">
        <f t="shared" si="55"/>
        <v>158.26388888888889</v>
      </c>
      <c r="AC68" s="567">
        <f t="shared" si="55"/>
        <v>173.48409722222223</v>
      </c>
      <c r="AD68" s="568">
        <f t="shared" si="55"/>
        <v>158.26388888888889</v>
      </c>
      <c r="AE68" s="568">
        <f t="shared" si="55"/>
        <v>173.48409722222223</v>
      </c>
      <c r="AF68" s="567">
        <f t="shared" si="55"/>
        <v>205.74305555555554</v>
      </c>
      <c r="AG68" s="567">
        <f t="shared" si="55"/>
        <v>225.52902777777783</v>
      </c>
      <c r="AH68" s="568">
        <f t="shared" si="55"/>
        <v>205.74305555555554</v>
      </c>
      <c r="AI68" s="568">
        <f t="shared" si="55"/>
        <v>225.52902777777783</v>
      </c>
      <c r="AJ68" s="567">
        <f t="shared" si="55"/>
        <v>205.74305555555554</v>
      </c>
      <c r="AK68" s="567">
        <f t="shared" si="55"/>
        <v>225.52902777777783</v>
      </c>
      <c r="AL68" s="568">
        <f t="shared" si="55"/>
        <v>205.74305555555554</v>
      </c>
      <c r="AM68" s="568">
        <f t="shared" si="55"/>
        <v>225.52902777777783</v>
      </c>
      <c r="AN68" s="567">
        <f t="shared" si="55"/>
        <v>205.74305555555554</v>
      </c>
      <c r="AO68" s="567">
        <f t="shared" si="55"/>
        <v>225.52902777777783</v>
      </c>
      <c r="AP68" s="568">
        <f t="shared" si="55"/>
        <v>205.74305555555554</v>
      </c>
      <c r="AQ68" s="568">
        <f t="shared" si="55"/>
        <v>205.74305555555554</v>
      </c>
      <c r="AR68" s="567">
        <f t="shared" si="55"/>
        <v>205.74305555555554</v>
      </c>
      <c r="AS68" s="567">
        <f t="shared" si="55"/>
        <v>225.52902777777783</v>
      </c>
      <c r="AT68" s="568">
        <f t="shared" si="55"/>
        <v>205.74305555555554</v>
      </c>
      <c r="AU68" s="568">
        <f t="shared" si="55"/>
        <v>225.52902777777783</v>
      </c>
      <c r="AV68" s="567">
        <f t="shared" si="55"/>
        <v>205.74305555555554</v>
      </c>
      <c r="AW68" s="567">
        <f t="shared" si="55"/>
        <v>225.52902777777783</v>
      </c>
      <c r="AX68" s="568">
        <f t="shared" si="55"/>
        <v>205.74305555555554</v>
      </c>
      <c r="AY68" s="568">
        <f t="shared" si="55"/>
        <v>225.52902777777783</v>
      </c>
      <c r="AZ68" s="567">
        <f t="shared" si="55"/>
        <v>205.74305555555554</v>
      </c>
      <c r="BA68" s="567">
        <f t="shared" si="55"/>
        <v>225.52902777777783</v>
      </c>
      <c r="BB68" s="568">
        <f t="shared" si="55"/>
        <v>205.74305555555554</v>
      </c>
      <c r="BC68" s="568">
        <f t="shared" si="55"/>
        <v>225.52902777777783</v>
      </c>
    </row>
    <row r="69" spans="1:55" s="574" customFormat="1" ht="14.25" customHeight="1">
      <c r="A69" s="627" t="s">
        <v>61</v>
      </c>
      <c r="B69" s="628" t="s">
        <v>168</v>
      </c>
      <c r="C69" s="624"/>
      <c r="D69" s="624"/>
      <c r="E69" s="624"/>
      <c r="F69" s="624"/>
      <c r="G69" s="624"/>
      <c r="H69" s="624"/>
      <c r="I69" s="629">
        <f>J31</f>
        <v>0.08</v>
      </c>
      <c r="J69" s="626"/>
      <c r="K69" s="567">
        <f>K68*$I69</f>
        <v>16.459444444444443</v>
      </c>
      <c r="L69" s="567">
        <f t="shared" ref="L69:BC69" si="56">L68*$I69</f>
        <v>18.042322222222225</v>
      </c>
      <c r="M69" s="567">
        <f t="shared" si="56"/>
        <v>21.541168518518521</v>
      </c>
      <c r="N69" s="568">
        <f t="shared" si="56"/>
        <v>12.661111111111111</v>
      </c>
      <c r="O69" s="568">
        <f t="shared" si="56"/>
        <v>13.87872777777778</v>
      </c>
      <c r="P69" s="567">
        <f t="shared" si="56"/>
        <v>16.459444444444443</v>
      </c>
      <c r="Q69" s="567">
        <f t="shared" si="56"/>
        <v>18.042322222222225</v>
      </c>
      <c r="R69" s="568">
        <f t="shared" si="56"/>
        <v>12.661111111111111</v>
      </c>
      <c r="S69" s="568">
        <f t="shared" si="56"/>
        <v>13.87872777777778</v>
      </c>
      <c r="T69" s="567">
        <f t="shared" si="56"/>
        <v>16.459444444444443</v>
      </c>
      <c r="U69" s="567">
        <f t="shared" si="56"/>
        <v>18.042322222222225</v>
      </c>
      <c r="V69" s="568">
        <f t="shared" si="56"/>
        <v>16.459444444444443</v>
      </c>
      <c r="W69" s="568">
        <f t="shared" si="56"/>
        <v>18.042322222222225</v>
      </c>
      <c r="X69" s="567">
        <f t="shared" si="56"/>
        <v>16.459444444444443</v>
      </c>
      <c r="Y69" s="567">
        <f t="shared" si="56"/>
        <v>18.042322222222225</v>
      </c>
      <c r="Z69" s="568">
        <f t="shared" si="56"/>
        <v>16.459444444444443</v>
      </c>
      <c r="AA69" s="568">
        <f t="shared" si="56"/>
        <v>18.042322222222225</v>
      </c>
      <c r="AB69" s="567">
        <f t="shared" si="56"/>
        <v>12.661111111111111</v>
      </c>
      <c r="AC69" s="567">
        <f t="shared" si="56"/>
        <v>13.87872777777778</v>
      </c>
      <c r="AD69" s="568">
        <f t="shared" si="56"/>
        <v>12.661111111111111</v>
      </c>
      <c r="AE69" s="568">
        <f t="shared" si="56"/>
        <v>13.87872777777778</v>
      </c>
      <c r="AF69" s="567">
        <f t="shared" si="56"/>
        <v>16.459444444444443</v>
      </c>
      <c r="AG69" s="567">
        <f t="shared" si="56"/>
        <v>18.042322222222225</v>
      </c>
      <c r="AH69" s="568">
        <f t="shared" si="56"/>
        <v>16.459444444444443</v>
      </c>
      <c r="AI69" s="568">
        <f t="shared" si="56"/>
        <v>18.042322222222225</v>
      </c>
      <c r="AJ69" s="567">
        <f t="shared" si="56"/>
        <v>16.459444444444443</v>
      </c>
      <c r="AK69" s="567">
        <f t="shared" si="56"/>
        <v>18.042322222222225</v>
      </c>
      <c r="AL69" s="568">
        <f t="shared" si="56"/>
        <v>16.459444444444443</v>
      </c>
      <c r="AM69" s="568">
        <f t="shared" si="56"/>
        <v>18.042322222222225</v>
      </c>
      <c r="AN69" s="567">
        <f t="shared" si="56"/>
        <v>16.459444444444443</v>
      </c>
      <c r="AO69" s="567">
        <f t="shared" si="56"/>
        <v>18.042322222222225</v>
      </c>
      <c r="AP69" s="568">
        <f t="shared" si="56"/>
        <v>16.459444444444443</v>
      </c>
      <c r="AQ69" s="568">
        <f t="shared" si="56"/>
        <v>16.459444444444443</v>
      </c>
      <c r="AR69" s="567">
        <f t="shared" si="56"/>
        <v>16.459444444444443</v>
      </c>
      <c r="AS69" s="567">
        <f t="shared" si="56"/>
        <v>18.042322222222225</v>
      </c>
      <c r="AT69" s="568">
        <f t="shared" si="56"/>
        <v>16.459444444444443</v>
      </c>
      <c r="AU69" s="568">
        <f t="shared" si="56"/>
        <v>18.042322222222225</v>
      </c>
      <c r="AV69" s="567">
        <f t="shared" si="56"/>
        <v>16.459444444444443</v>
      </c>
      <c r="AW69" s="567">
        <f t="shared" si="56"/>
        <v>18.042322222222225</v>
      </c>
      <c r="AX69" s="568">
        <f t="shared" si="56"/>
        <v>16.459444444444443</v>
      </c>
      <c r="AY69" s="568">
        <f t="shared" si="56"/>
        <v>18.042322222222225</v>
      </c>
      <c r="AZ69" s="567">
        <f t="shared" si="56"/>
        <v>16.459444444444443</v>
      </c>
      <c r="BA69" s="567">
        <f t="shared" si="56"/>
        <v>18.042322222222225</v>
      </c>
      <c r="BB69" s="568">
        <f t="shared" si="56"/>
        <v>16.459444444444443</v>
      </c>
      <c r="BC69" s="568">
        <f t="shared" si="56"/>
        <v>18.042322222222225</v>
      </c>
    </row>
    <row r="70" spans="1:55" s="574" customFormat="1" ht="14.25" customHeight="1">
      <c r="A70" s="627" t="s">
        <v>63</v>
      </c>
      <c r="B70" s="1865" t="s">
        <v>169</v>
      </c>
      <c r="C70" s="1866"/>
      <c r="D70" s="1866"/>
      <c r="E70" s="1866"/>
      <c r="F70" s="1866"/>
      <c r="G70" s="1866"/>
      <c r="H70" s="1866"/>
      <c r="I70" s="629">
        <v>0.4</v>
      </c>
      <c r="J70" s="626"/>
      <c r="K70" s="567">
        <f>$I70*(K69)</f>
        <v>6.5837777777777777</v>
      </c>
      <c r="L70" s="567">
        <f t="shared" ref="L70:BC70" si="57">$I70*(L69)</f>
        <v>7.2169288888888907</v>
      </c>
      <c r="M70" s="567">
        <f t="shared" si="57"/>
        <v>8.6164674074074092</v>
      </c>
      <c r="N70" s="568">
        <f t="shared" si="57"/>
        <v>5.0644444444444447</v>
      </c>
      <c r="O70" s="568">
        <f t="shared" si="57"/>
        <v>5.5514911111111118</v>
      </c>
      <c r="P70" s="567">
        <f t="shared" si="57"/>
        <v>6.5837777777777777</v>
      </c>
      <c r="Q70" s="567">
        <f t="shared" si="57"/>
        <v>7.2169288888888907</v>
      </c>
      <c r="R70" s="568">
        <f t="shared" si="57"/>
        <v>5.0644444444444447</v>
      </c>
      <c r="S70" s="568">
        <f t="shared" si="57"/>
        <v>5.5514911111111118</v>
      </c>
      <c r="T70" s="567">
        <f t="shared" si="57"/>
        <v>6.5837777777777777</v>
      </c>
      <c r="U70" s="567">
        <f t="shared" si="57"/>
        <v>7.2169288888888907</v>
      </c>
      <c r="V70" s="568">
        <f t="shared" si="57"/>
        <v>6.5837777777777777</v>
      </c>
      <c r="W70" s="568">
        <f t="shared" si="57"/>
        <v>7.2169288888888907</v>
      </c>
      <c r="X70" s="567">
        <f t="shared" si="57"/>
        <v>6.5837777777777777</v>
      </c>
      <c r="Y70" s="567">
        <f t="shared" si="57"/>
        <v>7.2169288888888907</v>
      </c>
      <c r="Z70" s="568">
        <f t="shared" si="57"/>
        <v>6.5837777777777777</v>
      </c>
      <c r="AA70" s="568">
        <f t="shared" si="57"/>
        <v>7.2169288888888907</v>
      </c>
      <c r="AB70" s="567">
        <f t="shared" si="57"/>
        <v>5.0644444444444447</v>
      </c>
      <c r="AC70" s="567">
        <f t="shared" si="57"/>
        <v>5.5514911111111118</v>
      </c>
      <c r="AD70" s="568">
        <f t="shared" si="57"/>
        <v>5.0644444444444447</v>
      </c>
      <c r="AE70" s="568">
        <f t="shared" si="57"/>
        <v>5.5514911111111118</v>
      </c>
      <c r="AF70" s="567">
        <f t="shared" si="57"/>
        <v>6.5837777777777777</v>
      </c>
      <c r="AG70" s="567">
        <f t="shared" si="57"/>
        <v>7.2169288888888907</v>
      </c>
      <c r="AH70" s="568">
        <f t="shared" si="57"/>
        <v>6.5837777777777777</v>
      </c>
      <c r="AI70" s="568">
        <f t="shared" si="57"/>
        <v>7.2169288888888907</v>
      </c>
      <c r="AJ70" s="567">
        <f t="shared" si="57"/>
        <v>6.5837777777777777</v>
      </c>
      <c r="AK70" s="567">
        <f t="shared" si="57"/>
        <v>7.2169288888888907</v>
      </c>
      <c r="AL70" s="568">
        <f t="shared" si="57"/>
        <v>6.5837777777777777</v>
      </c>
      <c r="AM70" s="568">
        <f t="shared" si="57"/>
        <v>7.2169288888888907</v>
      </c>
      <c r="AN70" s="567">
        <f t="shared" si="57"/>
        <v>6.5837777777777777</v>
      </c>
      <c r="AO70" s="567">
        <f t="shared" si="57"/>
        <v>7.2169288888888907</v>
      </c>
      <c r="AP70" s="568">
        <f t="shared" si="57"/>
        <v>6.5837777777777777</v>
      </c>
      <c r="AQ70" s="568">
        <f t="shared" si="57"/>
        <v>6.5837777777777777</v>
      </c>
      <c r="AR70" s="567">
        <f t="shared" si="57"/>
        <v>6.5837777777777777</v>
      </c>
      <c r="AS70" s="567">
        <f t="shared" si="57"/>
        <v>7.2169288888888907</v>
      </c>
      <c r="AT70" s="568">
        <f t="shared" si="57"/>
        <v>6.5837777777777777</v>
      </c>
      <c r="AU70" s="568">
        <f t="shared" si="57"/>
        <v>7.2169288888888907</v>
      </c>
      <c r="AV70" s="567">
        <f t="shared" si="57"/>
        <v>6.5837777777777777</v>
      </c>
      <c r="AW70" s="567">
        <f t="shared" si="57"/>
        <v>7.2169288888888907</v>
      </c>
      <c r="AX70" s="568">
        <f t="shared" si="57"/>
        <v>6.5837777777777777</v>
      </c>
      <c r="AY70" s="568">
        <f t="shared" si="57"/>
        <v>7.2169288888888907</v>
      </c>
      <c r="AZ70" s="567">
        <f t="shared" si="57"/>
        <v>6.5837777777777777</v>
      </c>
      <c r="BA70" s="567">
        <f t="shared" si="57"/>
        <v>7.2169288888888907</v>
      </c>
      <c r="BB70" s="568">
        <f t="shared" si="57"/>
        <v>6.5837777777777777</v>
      </c>
      <c r="BC70" s="568">
        <f t="shared" si="57"/>
        <v>7.2169288888888907</v>
      </c>
    </row>
    <row r="71" spans="1:55" s="574" customFormat="1" ht="27" customHeight="1">
      <c r="A71" s="622" t="s">
        <v>65</v>
      </c>
      <c r="B71" s="1910" t="s">
        <v>488</v>
      </c>
      <c r="C71" s="1911"/>
      <c r="D71" s="1911"/>
      <c r="E71" s="1911"/>
      <c r="F71" s="1911"/>
      <c r="G71" s="1911"/>
      <c r="H71" s="1911"/>
      <c r="I71" s="1216" t="s">
        <v>927</v>
      </c>
      <c r="J71" s="1482">
        <f>'Postos LIMPEZA'!J71</f>
        <v>0.05</v>
      </c>
      <c r="K71" s="582">
        <f t="shared" ref="K71:BC71" si="58">ROUND(SUM(K68:K70)*$J71,2)</f>
        <v>11.44</v>
      </c>
      <c r="L71" s="582">
        <f t="shared" si="58"/>
        <v>12.54</v>
      </c>
      <c r="M71" s="582">
        <f t="shared" si="58"/>
        <v>14.97</v>
      </c>
      <c r="N71" s="573">
        <f t="shared" si="58"/>
        <v>8.8000000000000007</v>
      </c>
      <c r="O71" s="573">
        <f t="shared" si="58"/>
        <v>9.65</v>
      </c>
      <c r="P71" s="582">
        <f t="shared" si="58"/>
        <v>11.44</v>
      </c>
      <c r="Q71" s="582">
        <f t="shared" si="58"/>
        <v>12.54</v>
      </c>
      <c r="R71" s="573">
        <f t="shared" si="58"/>
        <v>8.8000000000000007</v>
      </c>
      <c r="S71" s="573">
        <f t="shared" si="58"/>
        <v>9.65</v>
      </c>
      <c r="T71" s="582">
        <f t="shared" si="58"/>
        <v>11.44</v>
      </c>
      <c r="U71" s="582">
        <f t="shared" si="58"/>
        <v>12.54</v>
      </c>
      <c r="V71" s="573">
        <f t="shared" si="58"/>
        <v>11.44</v>
      </c>
      <c r="W71" s="573">
        <f t="shared" si="58"/>
        <v>12.54</v>
      </c>
      <c r="X71" s="582">
        <f t="shared" si="58"/>
        <v>11.44</v>
      </c>
      <c r="Y71" s="582">
        <f t="shared" si="58"/>
        <v>12.54</v>
      </c>
      <c r="Z71" s="573">
        <f t="shared" si="58"/>
        <v>11.44</v>
      </c>
      <c r="AA71" s="573">
        <f t="shared" si="58"/>
        <v>12.54</v>
      </c>
      <c r="AB71" s="582">
        <f t="shared" si="58"/>
        <v>8.8000000000000007</v>
      </c>
      <c r="AC71" s="582">
        <f t="shared" si="58"/>
        <v>9.65</v>
      </c>
      <c r="AD71" s="573">
        <f t="shared" si="58"/>
        <v>8.8000000000000007</v>
      </c>
      <c r="AE71" s="573">
        <f t="shared" si="58"/>
        <v>9.65</v>
      </c>
      <c r="AF71" s="582">
        <f t="shared" si="58"/>
        <v>11.44</v>
      </c>
      <c r="AG71" s="582">
        <f t="shared" si="58"/>
        <v>12.54</v>
      </c>
      <c r="AH71" s="573">
        <f t="shared" si="58"/>
        <v>11.44</v>
      </c>
      <c r="AI71" s="573">
        <f t="shared" si="58"/>
        <v>12.54</v>
      </c>
      <c r="AJ71" s="582">
        <f t="shared" si="58"/>
        <v>11.44</v>
      </c>
      <c r="AK71" s="582">
        <f t="shared" si="58"/>
        <v>12.54</v>
      </c>
      <c r="AL71" s="573">
        <f t="shared" si="58"/>
        <v>11.44</v>
      </c>
      <c r="AM71" s="573">
        <f t="shared" si="58"/>
        <v>12.54</v>
      </c>
      <c r="AN71" s="582">
        <f t="shared" si="58"/>
        <v>11.44</v>
      </c>
      <c r="AO71" s="582">
        <f t="shared" si="58"/>
        <v>12.54</v>
      </c>
      <c r="AP71" s="573">
        <f t="shared" si="58"/>
        <v>11.44</v>
      </c>
      <c r="AQ71" s="573">
        <f t="shared" si="58"/>
        <v>11.44</v>
      </c>
      <c r="AR71" s="582">
        <f t="shared" si="58"/>
        <v>11.44</v>
      </c>
      <c r="AS71" s="582">
        <f t="shared" si="58"/>
        <v>12.54</v>
      </c>
      <c r="AT71" s="573">
        <f t="shared" si="58"/>
        <v>11.44</v>
      </c>
      <c r="AU71" s="573">
        <f t="shared" si="58"/>
        <v>12.54</v>
      </c>
      <c r="AV71" s="582">
        <f t="shared" si="58"/>
        <v>11.44</v>
      </c>
      <c r="AW71" s="582">
        <f t="shared" si="58"/>
        <v>12.54</v>
      </c>
      <c r="AX71" s="573">
        <f t="shared" si="58"/>
        <v>11.44</v>
      </c>
      <c r="AY71" s="573">
        <f t="shared" si="58"/>
        <v>12.54</v>
      </c>
      <c r="AZ71" s="582">
        <f t="shared" si="58"/>
        <v>11.44</v>
      </c>
      <c r="BA71" s="582">
        <f t="shared" si="58"/>
        <v>12.54</v>
      </c>
      <c r="BB71" s="573">
        <f t="shared" si="58"/>
        <v>11.44</v>
      </c>
      <c r="BC71" s="573">
        <f t="shared" si="58"/>
        <v>12.54</v>
      </c>
    </row>
    <row r="72" spans="1:55" s="574" customFormat="1" ht="14.25" customHeight="1">
      <c r="A72" s="627" t="s">
        <v>67</v>
      </c>
      <c r="B72" s="1865" t="s">
        <v>911</v>
      </c>
      <c r="C72" s="1866"/>
      <c r="D72" s="1866"/>
      <c r="E72" s="1866"/>
      <c r="F72" s="1866"/>
      <c r="G72" s="1866"/>
      <c r="H72" s="1866"/>
      <c r="I72" s="1215">
        <f>7/30/12</f>
        <v>1.9444444444444445E-2</v>
      </c>
      <c r="J72" s="626"/>
      <c r="K72" s="567">
        <f>$I72*(K13+K13/12+K13/12+K13/36)</f>
        <v>48.006712962962958</v>
      </c>
      <c r="L72" s="567">
        <f t="shared" ref="L72:BC72" si="59">$I72*(L13+L13/12+L13/12+L13/36)</f>
        <v>52.623439814814823</v>
      </c>
      <c r="M72" s="567">
        <f t="shared" si="59"/>
        <v>62.828408179012349</v>
      </c>
      <c r="N72" s="568">
        <f t="shared" si="59"/>
        <v>36.92824074074074</v>
      </c>
      <c r="O72" s="568">
        <f t="shared" si="59"/>
        <v>40.479622685185191</v>
      </c>
      <c r="P72" s="567">
        <f t="shared" si="59"/>
        <v>48.006712962962958</v>
      </c>
      <c r="Q72" s="567">
        <f t="shared" si="59"/>
        <v>52.623439814814823</v>
      </c>
      <c r="R72" s="568">
        <f t="shared" si="59"/>
        <v>36.92824074074074</v>
      </c>
      <c r="S72" s="568">
        <f t="shared" si="59"/>
        <v>40.479622685185191</v>
      </c>
      <c r="T72" s="567">
        <f t="shared" si="59"/>
        <v>48.006712962962958</v>
      </c>
      <c r="U72" s="567">
        <f t="shared" si="59"/>
        <v>52.623439814814823</v>
      </c>
      <c r="V72" s="568">
        <f t="shared" si="59"/>
        <v>48.006712962962958</v>
      </c>
      <c r="W72" s="568">
        <f t="shared" si="59"/>
        <v>52.623439814814823</v>
      </c>
      <c r="X72" s="567">
        <f t="shared" si="59"/>
        <v>48.006712962962958</v>
      </c>
      <c r="Y72" s="567">
        <f t="shared" si="59"/>
        <v>52.623439814814823</v>
      </c>
      <c r="Z72" s="568">
        <f t="shared" si="59"/>
        <v>48.006712962962958</v>
      </c>
      <c r="AA72" s="568">
        <f t="shared" si="59"/>
        <v>52.623439814814823</v>
      </c>
      <c r="AB72" s="567">
        <f t="shared" si="59"/>
        <v>36.92824074074074</v>
      </c>
      <c r="AC72" s="567">
        <f t="shared" si="59"/>
        <v>40.479622685185191</v>
      </c>
      <c r="AD72" s="568">
        <f t="shared" si="59"/>
        <v>36.92824074074074</v>
      </c>
      <c r="AE72" s="568">
        <f t="shared" si="59"/>
        <v>40.479622685185191</v>
      </c>
      <c r="AF72" s="567">
        <f t="shared" si="59"/>
        <v>48.006712962962958</v>
      </c>
      <c r="AG72" s="567">
        <f t="shared" si="59"/>
        <v>52.623439814814823</v>
      </c>
      <c r="AH72" s="568">
        <f t="shared" si="59"/>
        <v>48.006712962962958</v>
      </c>
      <c r="AI72" s="568">
        <f t="shared" si="59"/>
        <v>52.623439814814823</v>
      </c>
      <c r="AJ72" s="567">
        <f t="shared" si="59"/>
        <v>48.006712962962958</v>
      </c>
      <c r="AK72" s="567">
        <f t="shared" si="59"/>
        <v>52.623439814814823</v>
      </c>
      <c r="AL72" s="568">
        <f t="shared" si="59"/>
        <v>48.006712962962958</v>
      </c>
      <c r="AM72" s="568">
        <f t="shared" si="59"/>
        <v>52.623439814814823</v>
      </c>
      <c r="AN72" s="567">
        <f t="shared" si="59"/>
        <v>48.006712962962958</v>
      </c>
      <c r="AO72" s="567">
        <f t="shared" si="59"/>
        <v>52.623439814814823</v>
      </c>
      <c r="AP72" s="568">
        <f t="shared" si="59"/>
        <v>48.006712962962958</v>
      </c>
      <c r="AQ72" s="568">
        <f t="shared" si="59"/>
        <v>48.006712962962958</v>
      </c>
      <c r="AR72" s="567">
        <f t="shared" si="59"/>
        <v>48.006712962962958</v>
      </c>
      <c r="AS72" s="567">
        <f t="shared" si="59"/>
        <v>52.623439814814823</v>
      </c>
      <c r="AT72" s="568">
        <f t="shared" si="59"/>
        <v>48.006712962962958</v>
      </c>
      <c r="AU72" s="568">
        <f t="shared" si="59"/>
        <v>52.623439814814823</v>
      </c>
      <c r="AV72" s="567">
        <f t="shared" si="59"/>
        <v>48.006712962962958</v>
      </c>
      <c r="AW72" s="567">
        <f t="shared" si="59"/>
        <v>52.623439814814823</v>
      </c>
      <c r="AX72" s="568">
        <f t="shared" si="59"/>
        <v>48.006712962962958</v>
      </c>
      <c r="AY72" s="568">
        <f t="shared" si="59"/>
        <v>52.623439814814823</v>
      </c>
      <c r="AZ72" s="567">
        <f t="shared" si="59"/>
        <v>48.006712962962958</v>
      </c>
      <c r="BA72" s="567">
        <f t="shared" si="59"/>
        <v>52.623439814814823</v>
      </c>
      <c r="BB72" s="568">
        <f t="shared" si="59"/>
        <v>48.006712962962958</v>
      </c>
      <c r="BC72" s="568">
        <f t="shared" si="59"/>
        <v>52.623439814814823</v>
      </c>
    </row>
    <row r="73" spans="1:55" s="574" customFormat="1" ht="14.25" customHeight="1">
      <c r="A73" s="627" t="s">
        <v>70</v>
      </c>
      <c r="B73" s="628" t="s">
        <v>912</v>
      </c>
      <c r="C73" s="631"/>
      <c r="D73" s="631"/>
      <c r="E73" s="631"/>
      <c r="F73" s="631"/>
      <c r="G73" s="631"/>
      <c r="H73" s="631"/>
      <c r="I73" s="632">
        <f>J32</f>
        <v>0.36800000000000005</v>
      </c>
      <c r="J73" s="633"/>
      <c r="K73" s="614">
        <f>$I73*K72</f>
        <v>17.666470370370369</v>
      </c>
      <c r="L73" s="614">
        <f t="shared" ref="L73:BC73" si="60">$I73*L72</f>
        <v>19.365425851851857</v>
      </c>
      <c r="M73" s="614">
        <f t="shared" si="60"/>
        <v>23.120854209876548</v>
      </c>
      <c r="N73" s="568">
        <f t="shared" si="60"/>
        <v>13.589592592592595</v>
      </c>
      <c r="O73" s="568">
        <f t="shared" si="60"/>
        <v>14.896501148148152</v>
      </c>
      <c r="P73" s="614">
        <f t="shared" si="60"/>
        <v>17.666470370370369</v>
      </c>
      <c r="Q73" s="614">
        <f t="shared" si="60"/>
        <v>19.365425851851857</v>
      </c>
      <c r="R73" s="568">
        <f t="shared" si="60"/>
        <v>13.589592592592595</v>
      </c>
      <c r="S73" s="568">
        <f t="shared" si="60"/>
        <v>14.896501148148152</v>
      </c>
      <c r="T73" s="614">
        <f t="shared" si="60"/>
        <v>17.666470370370369</v>
      </c>
      <c r="U73" s="614">
        <f t="shared" si="60"/>
        <v>19.365425851851857</v>
      </c>
      <c r="V73" s="568">
        <f t="shared" si="60"/>
        <v>17.666470370370369</v>
      </c>
      <c r="W73" s="568">
        <f t="shared" si="60"/>
        <v>19.365425851851857</v>
      </c>
      <c r="X73" s="614">
        <f t="shared" si="60"/>
        <v>17.666470370370369</v>
      </c>
      <c r="Y73" s="614">
        <f t="shared" si="60"/>
        <v>19.365425851851857</v>
      </c>
      <c r="Z73" s="568">
        <f t="shared" si="60"/>
        <v>17.666470370370369</v>
      </c>
      <c r="AA73" s="568">
        <f t="shared" si="60"/>
        <v>19.365425851851857</v>
      </c>
      <c r="AB73" s="614">
        <f t="shared" si="60"/>
        <v>13.589592592592595</v>
      </c>
      <c r="AC73" s="614">
        <f t="shared" si="60"/>
        <v>14.896501148148152</v>
      </c>
      <c r="AD73" s="568">
        <f t="shared" si="60"/>
        <v>13.589592592592595</v>
      </c>
      <c r="AE73" s="568">
        <f t="shared" si="60"/>
        <v>14.896501148148152</v>
      </c>
      <c r="AF73" s="614">
        <f t="shared" si="60"/>
        <v>17.666470370370369</v>
      </c>
      <c r="AG73" s="614">
        <f t="shared" si="60"/>
        <v>19.365425851851857</v>
      </c>
      <c r="AH73" s="568">
        <f t="shared" si="60"/>
        <v>17.666470370370369</v>
      </c>
      <c r="AI73" s="568">
        <f t="shared" si="60"/>
        <v>19.365425851851857</v>
      </c>
      <c r="AJ73" s="614">
        <f t="shared" si="60"/>
        <v>17.666470370370369</v>
      </c>
      <c r="AK73" s="614">
        <f t="shared" si="60"/>
        <v>19.365425851851857</v>
      </c>
      <c r="AL73" s="568">
        <f t="shared" si="60"/>
        <v>17.666470370370369</v>
      </c>
      <c r="AM73" s="568">
        <f t="shared" si="60"/>
        <v>19.365425851851857</v>
      </c>
      <c r="AN73" s="614">
        <f t="shared" si="60"/>
        <v>17.666470370370369</v>
      </c>
      <c r="AO73" s="614">
        <f t="shared" si="60"/>
        <v>19.365425851851857</v>
      </c>
      <c r="AP73" s="568">
        <f t="shared" si="60"/>
        <v>17.666470370370369</v>
      </c>
      <c r="AQ73" s="568">
        <f t="shared" si="60"/>
        <v>17.666470370370369</v>
      </c>
      <c r="AR73" s="614">
        <f t="shared" si="60"/>
        <v>17.666470370370369</v>
      </c>
      <c r="AS73" s="614">
        <f t="shared" si="60"/>
        <v>19.365425851851857</v>
      </c>
      <c r="AT73" s="568">
        <f t="shared" si="60"/>
        <v>17.666470370370369</v>
      </c>
      <c r="AU73" s="568">
        <f t="shared" si="60"/>
        <v>19.365425851851857</v>
      </c>
      <c r="AV73" s="614">
        <f t="shared" si="60"/>
        <v>17.666470370370369</v>
      </c>
      <c r="AW73" s="614">
        <f t="shared" si="60"/>
        <v>19.365425851851857</v>
      </c>
      <c r="AX73" s="568">
        <f t="shared" si="60"/>
        <v>17.666470370370369</v>
      </c>
      <c r="AY73" s="568">
        <f t="shared" si="60"/>
        <v>19.365425851851857</v>
      </c>
      <c r="AZ73" s="614">
        <f t="shared" si="60"/>
        <v>17.666470370370369</v>
      </c>
      <c r="BA73" s="614">
        <f t="shared" si="60"/>
        <v>19.365425851851857</v>
      </c>
      <c r="BB73" s="568">
        <f t="shared" si="60"/>
        <v>17.666470370370369</v>
      </c>
      <c r="BC73" s="568">
        <f t="shared" si="60"/>
        <v>19.365425851851857</v>
      </c>
    </row>
    <row r="74" spans="1:55" s="574" customFormat="1" ht="14.25" customHeight="1">
      <c r="A74" s="627" t="s">
        <v>72</v>
      </c>
      <c r="B74" s="1865" t="s">
        <v>171</v>
      </c>
      <c r="C74" s="1866"/>
      <c r="D74" s="1866"/>
      <c r="E74" s="1866"/>
      <c r="F74" s="1866"/>
      <c r="G74" s="1866"/>
      <c r="H74" s="1866"/>
      <c r="I74" s="629">
        <v>0.4</v>
      </c>
      <c r="J74" s="634"/>
      <c r="K74" s="567">
        <f t="shared" ref="K74:BC74" si="61">40%*(K31)</f>
        <v>73.492000000000004</v>
      </c>
      <c r="L74" s="567">
        <f t="shared" si="61"/>
        <v>80.56</v>
      </c>
      <c r="M74" s="567">
        <f t="shared" si="61"/>
        <v>96.184000000000012</v>
      </c>
      <c r="N74" s="568">
        <f t="shared" si="61"/>
        <v>56.532000000000011</v>
      </c>
      <c r="O74" s="568">
        <f t="shared" si="61"/>
        <v>61.967999999999996</v>
      </c>
      <c r="P74" s="614">
        <f t="shared" si="61"/>
        <v>73.492000000000004</v>
      </c>
      <c r="Q74" s="614">
        <f t="shared" si="61"/>
        <v>80.56</v>
      </c>
      <c r="R74" s="568">
        <f t="shared" si="61"/>
        <v>56.532000000000011</v>
      </c>
      <c r="S74" s="568">
        <f t="shared" si="61"/>
        <v>61.967999999999996</v>
      </c>
      <c r="T74" s="614">
        <f t="shared" si="61"/>
        <v>73.492000000000004</v>
      </c>
      <c r="U74" s="614">
        <f t="shared" si="61"/>
        <v>80.56</v>
      </c>
      <c r="V74" s="568">
        <f t="shared" si="61"/>
        <v>73.492000000000004</v>
      </c>
      <c r="W74" s="568">
        <f t="shared" si="61"/>
        <v>80.56</v>
      </c>
      <c r="X74" s="614">
        <f t="shared" si="61"/>
        <v>73.492000000000004</v>
      </c>
      <c r="Y74" s="614">
        <f t="shared" si="61"/>
        <v>80.56</v>
      </c>
      <c r="Z74" s="568">
        <f t="shared" si="61"/>
        <v>73.492000000000004</v>
      </c>
      <c r="AA74" s="568">
        <f t="shared" si="61"/>
        <v>80.56</v>
      </c>
      <c r="AB74" s="614">
        <f t="shared" si="61"/>
        <v>56.532000000000011</v>
      </c>
      <c r="AC74" s="614">
        <f t="shared" si="61"/>
        <v>61.967999999999996</v>
      </c>
      <c r="AD74" s="568">
        <f t="shared" si="61"/>
        <v>56.532000000000011</v>
      </c>
      <c r="AE74" s="568">
        <f t="shared" si="61"/>
        <v>61.967999999999996</v>
      </c>
      <c r="AF74" s="614">
        <f t="shared" si="61"/>
        <v>73.492000000000004</v>
      </c>
      <c r="AG74" s="614">
        <f t="shared" si="61"/>
        <v>80.56</v>
      </c>
      <c r="AH74" s="568">
        <f t="shared" si="61"/>
        <v>73.492000000000004</v>
      </c>
      <c r="AI74" s="568">
        <f t="shared" si="61"/>
        <v>80.56</v>
      </c>
      <c r="AJ74" s="614">
        <f t="shared" si="61"/>
        <v>73.492000000000004</v>
      </c>
      <c r="AK74" s="614">
        <f t="shared" si="61"/>
        <v>80.56</v>
      </c>
      <c r="AL74" s="568">
        <f t="shared" si="61"/>
        <v>73.492000000000004</v>
      </c>
      <c r="AM74" s="568">
        <f t="shared" si="61"/>
        <v>80.56</v>
      </c>
      <c r="AN74" s="614">
        <f t="shared" si="61"/>
        <v>73.492000000000004</v>
      </c>
      <c r="AO74" s="614">
        <f t="shared" si="61"/>
        <v>80.56</v>
      </c>
      <c r="AP74" s="568">
        <f t="shared" si="61"/>
        <v>73.492000000000004</v>
      </c>
      <c r="AQ74" s="568">
        <f t="shared" si="61"/>
        <v>73.492000000000004</v>
      </c>
      <c r="AR74" s="614">
        <f t="shared" si="61"/>
        <v>73.492000000000004</v>
      </c>
      <c r="AS74" s="614">
        <f t="shared" si="61"/>
        <v>80.56</v>
      </c>
      <c r="AT74" s="568">
        <f t="shared" si="61"/>
        <v>73.492000000000004</v>
      </c>
      <c r="AU74" s="568">
        <f t="shared" si="61"/>
        <v>80.56</v>
      </c>
      <c r="AV74" s="614">
        <f t="shared" si="61"/>
        <v>73.492000000000004</v>
      </c>
      <c r="AW74" s="614">
        <f t="shared" si="61"/>
        <v>80.56</v>
      </c>
      <c r="AX74" s="568">
        <f t="shared" si="61"/>
        <v>73.492000000000004</v>
      </c>
      <c r="AY74" s="568">
        <f t="shared" si="61"/>
        <v>80.56</v>
      </c>
      <c r="AZ74" s="614">
        <f t="shared" si="61"/>
        <v>73.492000000000004</v>
      </c>
      <c r="BA74" s="614">
        <f t="shared" si="61"/>
        <v>80.56</v>
      </c>
      <c r="BB74" s="568">
        <f t="shared" si="61"/>
        <v>73.492000000000004</v>
      </c>
      <c r="BC74" s="568">
        <f t="shared" si="61"/>
        <v>80.56</v>
      </c>
    </row>
    <row r="75" spans="1:55" s="574" customFormat="1" ht="14.25" customHeight="1">
      <c r="A75" s="622" t="s">
        <v>74</v>
      </c>
      <c r="B75" s="635" t="s">
        <v>170</v>
      </c>
      <c r="C75" s="636"/>
      <c r="D75" s="636"/>
      <c r="E75" s="636"/>
      <c r="F75" s="636"/>
      <c r="G75" s="636"/>
      <c r="H75" s="636"/>
      <c r="I75" s="630"/>
      <c r="J75" s="633">
        <v>1</v>
      </c>
      <c r="K75" s="582">
        <f>ROUND((SUM(K72:K74))*$J75,2)</f>
        <v>139.16999999999999</v>
      </c>
      <c r="L75" s="582">
        <f>ROUND((SUM(L72:L74))*$J75,2)</f>
        <v>152.55000000000001</v>
      </c>
      <c r="M75" s="582">
        <f>ROUND((SUM(M72:M74))*$J75,2)</f>
        <v>182.13</v>
      </c>
      <c r="N75" s="573">
        <f>ROUND((SUM(N72:N74))*$J75,2)</f>
        <v>107.05</v>
      </c>
      <c r="O75" s="573">
        <f>ROUND((SUM(O72:O74))*$J75,2)</f>
        <v>117.34</v>
      </c>
      <c r="P75" s="582">
        <f t="shared" ref="P75:BC75" si="62">ROUND((SUM(P72:P74))*$J75,2)</f>
        <v>139.16999999999999</v>
      </c>
      <c r="Q75" s="582">
        <f t="shared" si="62"/>
        <v>152.55000000000001</v>
      </c>
      <c r="R75" s="573">
        <f t="shared" si="62"/>
        <v>107.05</v>
      </c>
      <c r="S75" s="573">
        <f t="shared" si="62"/>
        <v>117.34</v>
      </c>
      <c r="T75" s="582">
        <f t="shared" si="62"/>
        <v>139.16999999999999</v>
      </c>
      <c r="U75" s="582">
        <f t="shared" si="62"/>
        <v>152.55000000000001</v>
      </c>
      <c r="V75" s="573">
        <f t="shared" si="62"/>
        <v>139.16999999999999</v>
      </c>
      <c r="W75" s="573">
        <f t="shared" si="62"/>
        <v>152.55000000000001</v>
      </c>
      <c r="X75" s="582">
        <f t="shared" si="62"/>
        <v>139.16999999999999</v>
      </c>
      <c r="Y75" s="582">
        <f t="shared" si="62"/>
        <v>152.55000000000001</v>
      </c>
      <c r="Z75" s="573">
        <f t="shared" si="62"/>
        <v>139.16999999999999</v>
      </c>
      <c r="AA75" s="573">
        <f t="shared" si="62"/>
        <v>152.55000000000001</v>
      </c>
      <c r="AB75" s="582">
        <f t="shared" si="62"/>
        <v>107.05</v>
      </c>
      <c r="AC75" s="582">
        <f t="shared" si="62"/>
        <v>117.34</v>
      </c>
      <c r="AD75" s="573">
        <f t="shared" si="62"/>
        <v>107.05</v>
      </c>
      <c r="AE75" s="573">
        <f t="shared" si="62"/>
        <v>117.34</v>
      </c>
      <c r="AF75" s="582">
        <f t="shared" si="62"/>
        <v>139.16999999999999</v>
      </c>
      <c r="AG75" s="582">
        <f t="shared" si="62"/>
        <v>152.55000000000001</v>
      </c>
      <c r="AH75" s="573">
        <f t="shared" si="62"/>
        <v>139.16999999999999</v>
      </c>
      <c r="AI75" s="573">
        <f t="shared" si="62"/>
        <v>152.55000000000001</v>
      </c>
      <c r="AJ75" s="582">
        <f t="shared" si="62"/>
        <v>139.16999999999999</v>
      </c>
      <c r="AK75" s="582">
        <f t="shared" si="62"/>
        <v>152.55000000000001</v>
      </c>
      <c r="AL75" s="573">
        <f t="shared" si="62"/>
        <v>139.16999999999999</v>
      </c>
      <c r="AM75" s="573">
        <f t="shared" si="62"/>
        <v>152.55000000000001</v>
      </c>
      <c r="AN75" s="582">
        <f t="shared" si="62"/>
        <v>139.16999999999999</v>
      </c>
      <c r="AO75" s="582">
        <f t="shared" si="62"/>
        <v>152.55000000000001</v>
      </c>
      <c r="AP75" s="573">
        <f t="shared" si="62"/>
        <v>139.16999999999999</v>
      </c>
      <c r="AQ75" s="573">
        <f t="shared" si="62"/>
        <v>139.16999999999999</v>
      </c>
      <c r="AR75" s="582">
        <f t="shared" si="62"/>
        <v>139.16999999999999</v>
      </c>
      <c r="AS75" s="582">
        <f t="shared" si="62"/>
        <v>152.55000000000001</v>
      </c>
      <c r="AT75" s="573">
        <f t="shared" si="62"/>
        <v>139.16999999999999</v>
      </c>
      <c r="AU75" s="573">
        <f t="shared" si="62"/>
        <v>152.55000000000001</v>
      </c>
      <c r="AV75" s="582">
        <f t="shared" si="62"/>
        <v>139.16999999999999</v>
      </c>
      <c r="AW75" s="582">
        <f t="shared" si="62"/>
        <v>152.55000000000001</v>
      </c>
      <c r="AX75" s="573">
        <f t="shared" si="62"/>
        <v>139.16999999999999</v>
      </c>
      <c r="AY75" s="573">
        <f t="shared" si="62"/>
        <v>152.55000000000001</v>
      </c>
      <c r="AZ75" s="582">
        <f t="shared" si="62"/>
        <v>139.16999999999999</v>
      </c>
      <c r="BA75" s="582">
        <f t="shared" si="62"/>
        <v>152.55000000000001</v>
      </c>
      <c r="BB75" s="573">
        <f t="shared" si="62"/>
        <v>139.16999999999999</v>
      </c>
      <c r="BC75" s="573">
        <f t="shared" si="62"/>
        <v>152.55000000000001</v>
      </c>
    </row>
    <row r="76" spans="1:55" s="574" customFormat="1" ht="14.25" customHeight="1">
      <c r="A76" s="1949" t="s">
        <v>485</v>
      </c>
      <c r="B76" s="1950"/>
      <c r="C76" s="1950"/>
      <c r="D76" s="1950"/>
      <c r="E76" s="1950"/>
      <c r="F76" s="1950"/>
      <c r="G76" s="1950"/>
      <c r="H76" s="1950"/>
      <c r="I76" s="1951"/>
      <c r="J76" s="637"/>
      <c r="K76" s="638">
        <f t="shared" ref="K76:BC76" si="63">K71+K75</f>
        <v>150.60999999999999</v>
      </c>
      <c r="L76" s="638">
        <f t="shared" si="63"/>
        <v>165.09</v>
      </c>
      <c r="M76" s="638">
        <f t="shared" si="63"/>
        <v>197.1</v>
      </c>
      <c r="N76" s="573">
        <f t="shared" si="63"/>
        <v>115.85</v>
      </c>
      <c r="O76" s="573">
        <f t="shared" si="63"/>
        <v>126.99000000000001</v>
      </c>
      <c r="P76" s="582">
        <f t="shared" si="63"/>
        <v>150.60999999999999</v>
      </c>
      <c r="Q76" s="582">
        <f t="shared" si="63"/>
        <v>165.09</v>
      </c>
      <c r="R76" s="573">
        <f t="shared" si="63"/>
        <v>115.85</v>
      </c>
      <c r="S76" s="573">
        <f t="shared" si="63"/>
        <v>126.99000000000001</v>
      </c>
      <c r="T76" s="582">
        <f t="shared" si="63"/>
        <v>150.60999999999999</v>
      </c>
      <c r="U76" s="582">
        <f t="shared" si="63"/>
        <v>165.09</v>
      </c>
      <c r="V76" s="573">
        <f t="shared" si="63"/>
        <v>150.60999999999999</v>
      </c>
      <c r="W76" s="573">
        <f t="shared" si="63"/>
        <v>165.09</v>
      </c>
      <c r="X76" s="582">
        <f t="shared" si="63"/>
        <v>150.60999999999999</v>
      </c>
      <c r="Y76" s="582">
        <f t="shared" si="63"/>
        <v>165.09</v>
      </c>
      <c r="Z76" s="573">
        <f t="shared" si="63"/>
        <v>150.60999999999999</v>
      </c>
      <c r="AA76" s="573">
        <f t="shared" si="63"/>
        <v>165.09</v>
      </c>
      <c r="AB76" s="582">
        <f t="shared" si="63"/>
        <v>115.85</v>
      </c>
      <c r="AC76" s="582">
        <f t="shared" si="63"/>
        <v>126.99000000000001</v>
      </c>
      <c r="AD76" s="573">
        <f t="shared" si="63"/>
        <v>115.85</v>
      </c>
      <c r="AE76" s="573">
        <f t="shared" si="63"/>
        <v>126.99000000000001</v>
      </c>
      <c r="AF76" s="582">
        <f t="shared" si="63"/>
        <v>150.60999999999999</v>
      </c>
      <c r="AG76" s="582">
        <f t="shared" si="63"/>
        <v>165.09</v>
      </c>
      <c r="AH76" s="573">
        <f t="shared" si="63"/>
        <v>150.60999999999999</v>
      </c>
      <c r="AI76" s="573">
        <f t="shared" si="63"/>
        <v>165.09</v>
      </c>
      <c r="AJ76" s="582">
        <f t="shared" si="63"/>
        <v>150.60999999999999</v>
      </c>
      <c r="AK76" s="582">
        <f t="shared" si="63"/>
        <v>165.09</v>
      </c>
      <c r="AL76" s="573">
        <f t="shared" si="63"/>
        <v>150.60999999999999</v>
      </c>
      <c r="AM76" s="573">
        <f t="shared" si="63"/>
        <v>165.09</v>
      </c>
      <c r="AN76" s="582">
        <f t="shared" si="63"/>
        <v>150.60999999999999</v>
      </c>
      <c r="AO76" s="582">
        <f t="shared" si="63"/>
        <v>165.09</v>
      </c>
      <c r="AP76" s="573">
        <f t="shared" si="63"/>
        <v>150.60999999999999</v>
      </c>
      <c r="AQ76" s="573">
        <f t="shared" si="63"/>
        <v>150.60999999999999</v>
      </c>
      <c r="AR76" s="582">
        <f t="shared" si="63"/>
        <v>150.60999999999999</v>
      </c>
      <c r="AS76" s="582">
        <f t="shared" si="63"/>
        <v>165.09</v>
      </c>
      <c r="AT76" s="573">
        <f t="shared" si="63"/>
        <v>150.60999999999999</v>
      </c>
      <c r="AU76" s="573">
        <f t="shared" si="63"/>
        <v>165.09</v>
      </c>
      <c r="AV76" s="582">
        <f t="shared" si="63"/>
        <v>150.60999999999999</v>
      </c>
      <c r="AW76" s="582">
        <f t="shared" si="63"/>
        <v>165.09</v>
      </c>
      <c r="AX76" s="573">
        <f t="shared" si="63"/>
        <v>150.60999999999999</v>
      </c>
      <c r="AY76" s="573">
        <f t="shared" si="63"/>
        <v>165.09</v>
      </c>
      <c r="AZ76" s="582">
        <f t="shared" si="63"/>
        <v>150.60999999999999</v>
      </c>
      <c r="BA76" s="582">
        <f t="shared" si="63"/>
        <v>165.09</v>
      </c>
      <c r="BB76" s="573">
        <f t="shared" si="63"/>
        <v>150.60999999999999</v>
      </c>
      <c r="BC76" s="573">
        <f t="shared" si="63"/>
        <v>165.09</v>
      </c>
    </row>
    <row r="77" spans="1:55" s="574" customFormat="1" ht="43.5" customHeight="1">
      <c r="A77" s="1897" t="str">
        <f>"A EMPRESA RECEBERÁ APENAS O VALOR MULTIPLICADO PELOS MESES TRABALHADOS DO TOTAL DO MÓDULO 3 - R$ "&amp;K76&amp;" do Posto 1 (Exemplo)!! 
INDEPENDENTEMENTE DE TER OCORRIDO API OU APT !!!"</f>
        <v>A EMPRESA RECEBERÁ APENAS O VALOR MULTIPLICADO PELOS MESES TRABALHADOS DO TOTAL DO MÓDULO 3 - R$ 150,61 do Posto 1 (Exemplo)!! 
INDEPENDENTEMENTE DE TER OCORRIDO API OU APT !!!</v>
      </c>
      <c r="B77" s="1898"/>
      <c r="C77" s="1898"/>
      <c r="D77" s="1898"/>
      <c r="E77" s="1898"/>
      <c r="F77" s="1898"/>
      <c r="G77" s="1898"/>
      <c r="H77" s="1898"/>
      <c r="I77" s="1898"/>
      <c r="J77" s="1899"/>
      <c r="K77" s="639"/>
      <c r="L77" s="575"/>
      <c r="M77" s="575"/>
      <c r="N77" s="576"/>
      <c r="O77" s="576"/>
      <c r="P77" s="575"/>
      <c r="Q77" s="575"/>
      <c r="R77" s="576"/>
      <c r="S77" s="576"/>
      <c r="T77" s="575"/>
      <c r="U77" s="575"/>
      <c r="V77" s="576"/>
      <c r="W77" s="576"/>
      <c r="X77" s="575"/>
      <c r="Y77" s="575"/>
      <c r="Z77" s="576"/>
      <c r="AA77" s="576"/>
      <c r="AB77" s="575"/>
      <c r="AC77" s="575"/>
      <c r="AD77" s="576"/>
      <c r="AE77" s="576"/>
      <c r="AF77" s="575"/>
      <c r="AG77" s="575"/>
      <c r="AH77" s="576"/>
      <c r="AI77" s="576"/>
      <c r="AJ77" s="575"/>
      <c r="AK77" s="575"/>
      <c r="AL77" s="576"/>
      <c r="AM77" s="576"/>
      <c r="AN77" s="575"/>
      <c r="AO77" s="575"/>
      <c r="AP77" s="576"/>
      <c r="AQ77" s="576"/>
      <c r="AR77" s="575"/>
      <c r="AS77" s="575"/>
      <c r="AT77" s="576"/>
      <c r="AU77" s="576"/>
      <c r="AV77" s="575"/>
      <c r="AW77" s="575"/>
      <c r="AX77" s="576"/>
      <c r="AY77" s="576"/>
      <c r="AZ77" s="575"/>
      <c r="BA77" s="575"/>
      <c r="BB77" s="576"/>
      <c r="BC77" s="576"/>
    </row>
    <row r="78" spans="1:55" s="574" customFormat="1">
      <c r="K78" s="575"/>
      <c r="L78" s="575"/>
      <c r="M78" s="575"/>
      <c r="N78" s="576"/>
      <c r="O78" s="576"/>
      <c r="P78" s="575"/>
      <c r="Q78" s="575"/>
      <c r="R78" s="576"/>
      <c r="S78" s="576"/>
      <c r="T78" s="575"/>
      <c r="U78" s="575"/>
      <c r="V78" s="576"/>
      <c r="W78" s="576"/>
      <c r="X78" s="575"/>
      <c r="Y78" s="575"/>
      <c r="Z78" s="576"/>
      <c r="AA78" s="576"/>
      <c r="AB78" s="575"/>
      <c r="AC78" s="575"/>
      <c r="AD78" s="576"/>
      <c r="AE78" s="576"/>
      <c r="AF78" s="575"/>
      <c r="AG78" s="575"/>
      <c r="AH78" s="576"/>
      <c r="AI78" s="576"/>
      <c r="AJ78" s="575"/>
      <c r="AK78" s="575"/>
      <c r="AL78" s="576"/>
      <c r="AM78" s="576"/>
      <c r="AN78" s="575"/>
      <c r="AO78" s="575"/>
      <c r="AP78" s="576"/>
      <c r="AQ78" s="576"/>
      <c r="AR78" s="575"/>
      <c r="AS78" s="575"/>
      <c r="AT78" s="576"/>
      <c r="AU78" s="576"/>
      <c r="AV78" s="575"/>
      <c r="AW78" s="575"/>
      <c r="AX78" s="576"/>
      <c r="AY78" s="576"/>
      <c r="AZ78" s="575"/>
      <c r="BA78" s="575"/>
      <c r="BB78" s="576"/>
      <c r="BC78" s="576"/>
    </row>
    <row r="79" spans="1:55" s="574" customFormat="1">
      <c r="A79" s="1895" t="s">
        <v>172</v>
      </c>
      <c r="B79" s="1896"/>
      <c r="C79" s="1896"/>
      <c r="D79" s="1896"/>
      <c r="E79" s="1896"/>
      <c r="F79" s="1896"/>
      <c r="G79" s="1896"/>
      <c r="H79" s="1896"/>
      <c r="I79" s="1896"/>
      <c r="J79" s="640"/>
      <c r="K79" s="564" t="s">
        <v>143</v>
      </c>
      <c r="L79" s="564" t="s">
        <v>143</v>
      </c>
      <c r="M79" s="564" t="s">
        <v>143</v>
      </c>
      <c r="N79" s="1540" t="s">
        <v>143</v>
      </c>
      <c r="O79" s="1540" t="s">
        <v>143</v>
      </c>
      <c r="P79" s="564" t="s">
        <v>143</v>
      </c>
      <c r="Q79" s="564" t="s">
        <v>143</v>
      </c>
      <c r="R79" s="1540" t="s">
        <v>143</v>
      </c>
      <c r="S79" s="1540" t="s">
        <v>143</v>
      </c>
      <c r="T79" s="564" t="s">
        <v>143</v>
      </c>
      <c r="U79" s="564" t="s">
        <v>143</v>
      </c>
      <c r="V79" s="1540" t="s">
        <v>143</v>
      </c>
      <c r="W79" s="1540" t="s">
        <v>143</v>
      </c>
      <c r="X79" s="564" t="s">
        <v>143</v>
      </c>
      <c r="Y79" s="564" t="s">
        <v>143</v>
      </c>
      <c r="Z79" s="1540" t="s">
        <v>143</v>
      </c>
      <c r="AA79" s="1540" t="s">
        <v>143</v>
      </c>
      <c r="AB79" s="564" t="s">
        <v>143</v>
      </c>
      <c r="AC79" s="564" t="s">
        <v>143</v>
      </c>
      <c r="AD79" s="1540" t="s">
        <v>143</v>
      </c>
      <c r="AE79" s="1540" t="s">
        <v>143</v>
      </c>
      <c r="AF79" s="564" t="s">
        <v>143</v>
      </c>
      <c r="AG79" s="564" t="s">
        <v>143</v>
      </c>
      <c r="AH79" s="1540" t="s">
        <v>143</v>
      </c>
      <c r="AI79" s="1540" t="s">
        <v>143</v>
      </c>
      <c r="AJ79" s="564" t="s">
        <v>143</v>
      </c>
      <c r="AK79" s="564" t="s">
        <v>143</v>
      </c>
      <c r="AL79" s="1540" t="s">
        <v>143</v>
      </c>
      <c r="AM79" s="1540" t="s">
        <v>143</v>
      </c>
      <c r="AN79" s="564" t="s">
        <v>143</v>
      </c>
      <c r="AO79" s="564" t="s">
        <v>143</v>
      </c>
      <c r="AP79" s="1540" t="s">
        <v>143</v>
      </c>
      <c r="AQ79" s="1540" t="s">
        <v>143</v>
      </c>
      <c r="AR79" s="564" t="s">
        <v>143</v>
      </c>
      <c r="AS79" s="564" t="s">
        <v>143</v>
      </c>
      <c r="AT79" s="1540" t="s">
        <v>143</v>
      </c>
      <c r="AU79" s="1540" t="s">
        <v>143</v>
      </c>
      <c r="AV79" s="564" t="s">
        <v>143</v>
      </c>
      <c r="AW79" s="564" t="s">
        <v>143</v>
      </c>
      <c r="AX79" s="1540" t="s">
        <v>143</v>
      </c>
      <c r="AY79" s="1540" t="s">
        <v>143</v>
      </c>
      <c r="AZ79" s="564" t="s">
        <v>143</v>
      </c>
      <c r="BA79" s="564" t="s">
        <v>143</v>
      </c>
      <c r="BB79" s="1540" t="s">
        <v>143</v>
      </c>
      <c r="BC79" s="1540" t="s">
        <v>143</v>
      </c>
    </row>
    <row r="80" spans="1:55" s="574" customFormat="1">
      <c r="A80" s="1867" t="s">
        <v>173</v>
      </c>
      <c r="B80" s="1868"/>
      <c r="C80" s="1868"/>
      <c r="D80" s="1868"/>
      <c r="E80" s="1868"/>
      <c r="F80" s="1868"/>
      <c r="G80" s="1868"/>
      <c r="H80" s="1868"/>
      <c r="I80" s="1868"/>
      <c r="J80" s="1869"/>
      <c r="K80" s="614">
        <f t="shared" ref="K80:BC80" si="64">K13</f>
        <v>2067</v>
      </c>
      <c r="L80" s="614">
        <f t="shared" si="64"/>
        <v>2265.7800000000002</v>
      </c>
      <c r="M80" s="614">
        <f t="shared" si="64"/>
        <v>2705.17</v>
      </c>
      <c r="N80" s="568">
        <f t="shared" si="64"/>
        <v>1590</v>
      </c>
      <c r="O80" s="568">
        <f t="shared" si="64"/>
        <v>1742.91</v>
      </c>
      <c r="P80" s="614">
        <f t="shared" si="64"/>
        <v>2067</v>
      </c>
      <c r="Q80" s="614">
        <f t="shared" si="64"/>
        <v>2265.7800000000002</v>
      </c>
      <c r="R80" s="568">
        <f t="shared" si="64"/>
        <v>1590</v>
      </c>
      <c r="S80" s="568">
        <f t="shared" si="64"/>
        <v>1742.91</v>
      </c>
      <c r="T80" s="614">
        <f t="shared" si="64"/>
        <v>2067</v>
      </c>
      <c r="U80" s="614">
        <f t="shared" si="64"/>
        <v>2265.7800000000002</v>
      </c>
      <c r="V80" s="568">
        <f t="shared" si="64"/>
        <v>2067</v>
      </c>
      <c r="W80" s="568">
        <f t="shared" si="64"/>
        <v>2265.7800000000002</v>
      </c>
      <c r="X80" s="614">
        <f t="shared" si="64"/>
        <v>2067</v>
      </c>
      <c r="Y80" s="614">
        <f t="shared" si="64"/>
        <v>2265.7800000000002</v>
      </c>
      <c r="Z80" s="568">
        <f t="shared" si="64"/>
        <v>2067</v>
      </c>
      <c r="AA80" s="568">
        <f t="shared" si="64"/>
        <v>2265.7800000000002</v>
      </c>
      <c r="AB80" s="614">
        <f t="shared" si="64"/>
        <v>1590</v>
      </c>
      <c r="AC80" s="614">
        <f t="shared" si="64"/>
        <v>1742.91</v>
      </c>
      <c r="AD80" s="568">
        <f t="shared" si="64"/>
        <v>1590</v>
      </c>
      <c r="AE80" s="568">
        <f t="shared" si="64"/>
        <v>1742.91</v>
      </c>
      <c r="AF80" s="614">
        <f t="shared" si="64"/>
        <v>2067</v>
      </c>
      <c r="AG80" s="614">
        <f t="shared" si="64"/>
        <v>2265.7800000000002</v>
      </c>
      <c r="AH80" s="568">
        <f t="shared" si="64"/>
        <v>2067</v>
      </c>
      <c r="AI80" s="568">
        <f t="shared" si="64"/>
        <v>2265.7800000000002</v>
      </c>
      <c r="AJ80" s="614">
        <f t="shared" si="64"/>
        <v>2067</v>
      </c>
      <c r="AK80" s="614">
        <f t="shared" si="64"/>
        <v>2265.7800000000002</v>
      </c>
      <c r="AL80" s="568">
        <f t="shared" si="64"/>
        <v>2067</v>
      </c>
      <c r="AM80" s="568">
        <f t="shared" si="64"/>
        <v>2265.7800000000002</v>
      </c>
      <c r="AN80" s="614">
        <f t="shared" si="64"/>
        <v>2067</v>
      </c>
      <c r="AO80" s="614">
        <f t="shared" si="64"/>
        <v>2265.7800000000002</v>
      </c>
      <c r="AP80" s="568">
        <f t="shared" si="64"/>
        <v>2067</v>
      </c>
      <c r="AQ80" s="568">
        <f t="shared" si="64"/>
        <v>2067</v>
      </c>
      <c r="AR80" s="614">
        <f t="shared" si="64"/>
        <v>2067</v>
      </c>
      <c r="AS80" s="614">
        <f t="shared" si="64"/>
        <v>2265.7800000000002</v>
      </c>
      <c r="AT80" s="568">
        <f t="shared" si="64"/>
        <v>2067</v>
      </c>
      <c r="AU80" s="568">
        <f t="shared" si="64"/>
        <v>2265.7800000000002</v>
      </c>
      <c r="AV80" s="614">
        <f t="shared" si="64"/>
        <v>2067</v>
      </c>
      <c r="AW80" s="614">
        <f t="shared" si="64"/>
        <v>2265.7800000000002</v>
      </c>
      <c r="AX80" s="568">
        <f t="shared" si="64"/>
        <v>2067</v>
      </c>
      <c r="AY80" s="568">
        <f t="shared" si="64"/>
        <v>2265.7800000000002</v>
      </c>
      <c r="AZ80" s="614">
        <f t="shared" si="64"/>
        <v>2067</v>
      </c>
      <c r="BA80" s="614">
        <f t="shared" si="64"/>
        <v>2265.7800000000002</v>
      </c>
      <c r="BB80" s="568">
        <f t="shared" si="64"/>
        <v>2067</v>
      </c>
      <c r="BC80" s="568">
        <f t="shared" si="64"/>
        <v>2265.7800000000002</v>
      </c>
    </row>
    <row r="81" spans="1:55" s="574" customFormat="1">
      <c r="A81" s="1867" t="s">
        <v>174</v>
      </c>
      <c r="B81" s="1868"/>
      <c r="C81" s="1868"/>
      <c r="D81" s="1868"/>
      <c r="E81" s="1868"/>
      <c r="F81" s="1868"/>
      <c r="G81" s="1868"/>
      <c r="H81" s="1868"/>
      <c r="I81" s="1868"/>
      <c r="J81" s="1869"/>
      <c r="K81" s="614">
        <f t="shared" ref="K81:BC81" si="65">K65</f>
        <v>1703.8343400000001</v>
      </c>
      <c r="L81" s="614">
        <f t="shared" si="65"/>
        <v>1798.0497399999999</v>
      </c>
      <c r="M81" s="614">
        <f t="shared" si="65"/>
        <v>2006.2203399999999</v>
      </c>
      <c r="N81" s="568">
        <f t="shared" si="65"/>
        <v>1417.7339999999999</v>
      </c>
      <c r="O81" s="568">
        <f t="shared" si="65"/>
        <v>1488.0593999999999</v>
      </c>
      <c r="P81" s="614">
        <f t="shared" si="65"/>
        <v>1665.7740000000001</v>
      </c>
      <c r="Q81" s="614">
        <f t="shared" si="65"/>
        <v>1759.9893999999999</v>
      </c>
      <c r="R81" s="568">
        <f t="shared" si="65"/>
        <v>1417.7339999999999</v>
      </c>
      <c r="S81" s="568">
        <f t="shared" si="65"/>
        <v>1488.0593999999999</v>
      </c>
      <c r="T81" s="614">
        <f t="shared" si="65"/>
        <v>1596.54</v>
      </c>
      <c r="U81" s="614">
        <f t="shared" si="65"/>
        <v>1690.7554</v>
      </c>
      <c r="V81" s="568">
        <f t="shared" si="65"/>
        <v>1622.94</v>
      </c>
      <c r="W81" s="568">
        <f t="shared" si="65"/>
        <v>1717.1554000000001</v>
      </c>
      <c r="X81" s="614">
        <f t="shared" si="65"/>
        <v>1605.3400000000001</v>
      </c>
      <c r="Y81" s="614">
        <f t="shared" si="65"/>
        <v>1699.5554</v>
      </c>
      <c r="Z81" s="568">
        <f t="shared" si="65"/>
        <v>1644.94</v>
      </c>
      <c r="AA81" s="568">
        <f t="shared" si="65"/>
        <v>1739.1554000000001</v>
      </c>
      <c r="AB81" s="614">
        <f t="shared" si="65"/>
        <v>1396.9</v>
      </c>
      <c r="AC81" s="614">
        <f t="shared" si="65"/>
        <v>1467.2253999999998</v>
      </c>
      <c r="AD81" s="568">
        <f t="shared" si="65"/>
        <v>1396.9</v>
      </c>
      <c r="AE81" s="568">
        <f t="shared" si="65"/>
        <v>1467.2253999999998</v>
      </c>
      <c r="AF81" s="614">
        <f t="shared" si="65"/>
        <v>1583.3400000000001</v>
      </c>
      <c r="AG81" s="614">
        <f t="shared" si="65"/>
        <v>1677.5554</v>
      </c>
      <c r="AH81" s="568">
        <f t="shared" si="65"/>
        <v>1640.5400000000002</v>
      </c>
      <c r="AI81" s="568">
        <f t="shared" si="65"/>
        <v>1734.7554</v>
      </c>
      <c r="AJ81" s="614">
        <f t="shared" si="65"/>
        <v>1583.3400000000001</v>
      </c>
      <c r="AK81" s="614">
        <f t="shared" si="65"/>
        <v>1677.5554</v>
      </c>
      <c r="AL81" s="568">
        <f t="shared" si="65"/>
        <v>1644.94</v>
      </c>
      <c r="AM81" s="568">
        <f t="shared" si="65"/>
        <v>1739.1554000000001</v>
      </c>
      <c r="AN81" s="614">
        <f t="shared" si="65"/>
        <v>1605.3400000000001</v>
      </c>
      <c r="AO81" s="614">
        <f t="shared" si="65"/>
        <v>1699.5554</v>
      </c>
      <c r="AP81" s="568">
        <f t="shared" si="65"/>
        <v>1337.5500000000002</v>
      </c>
      <c r="AQ81" s="568">
        <f t="shared" si="65"/>
        <v>1337.5500000000002</v>
      </c>
      <c r="AR81" s="614">
        <f t="shared" si="65"/>
        <v>1616.3400000000001</v>
      </c>
      <c r="AS81" s="614">
        <f t="shared" si="65"/>
        <v>1710.5554</v>
      </c>
      <c r="AT81" s="568">
        <f t="shared" si="65"/>
        <v>1616.3400000000001</v>
      </c>
      <c r="AU81" s="568">
        <f t="shared" si="65"/>
        <v>1710.5554</v>
      </c>
      <c r="AV81" s="614">
        <f t="shared" si="65"/>
        <v>1614.14</v>
      </c>
      <c r="AW81" s="614">
        <f t="shared" si="65"/>
        <v>1708.3553999999999</v>
      </c>
      <c r="AX81" s="568">
        <f t="shared" si="65"/>
        <v>1596.54</v>
      </c>
      <c r="AY81" s="568">
        <f t="shared" si="65"/>
        <v>1690.7554</v>
      </c>
      <c r="AZ81" s="614">
        <f t="shared" si="65"/>
        <v>1583.3400000000001</v>
      </c>
      <c r="BA81" s="614">
        <f t="shared" si="65"/>
        <v>1677.5554</v>
      </c>
      <c r="BB81" s="568">
        <f t="shared" si="65"/>
        <v>1644.94</v>
      </c>
      <c r="BC81" s="568">
        <f t="shared" si="65"/>
        <v>1739.1554000000001</v>
      </c>
    </row>
    <row r="82" spans="1:55" s="574" customFormat="1">
      <c r="A82" s="1867" t="s">
        <v>175</v>
      </c>
      <c r="B82" s="1868"/>
      <c r="C82" s="1868"/>
      <c r="D82" s="1868"/>
      <c r="E82" s="1868"/>
      <c r="F82" s="1868"/>
      <c r="G82" s="1868"/>
      <c r="H82" s="1868"/>
      <c r="I82" s="1868"/>
      <c r="J82" s="1869"/>
      <c r="K82" s="614">
        <f t="shared" ref="K82:BC82" si="66">K76</f>
        <v>150.60999999999999</v>
      </c>
      <c r="L82" s="614">
        <f t="shared" si="66"/>
        <v>165.09</v>
      </c>
      <c r="M82" s="614">
        <f t="shared" si="66"/>
        <v>197.1</v>
      </c>
      <c r="N82" s="568">
        <f t="shared" si="66"/>
        <v>115.85</v>
      </c>
      <c r="O82" s="568">
        <f t="shared" si="66"/>
        <v>126.99000000000001</v>
      </c>
      <c r="P82" s="614">
        <f t="shared" si="66"/>
        <v>150.60999999999999</v>
      </c>
      <c r="Q82" s="614">
        <f t="shared" si="66"/>
        <v>165.09</v>
      </c>
      <c r="R82" s="568">
        <f t="shared" si="66"/>
        <v>115.85</v>
      </c>
      <c r="S82" s="568">
        <f t="shared" si="66"/>
        <v>126.99000000000001</v>
      </c>
      <c r="T82" s="614">
        <f t="shared" si="66"/>
        <v>150.60999999999999</v>
      </c>
      <c r="U82" s="614">
        <f t="shared" si="66"/>
        <v>165.09</v>
      </c>
      <c r="V82" s="568">
        <f t="shared" si="66"/>
        <v>150.60999999999999</v>
      </c>
      <c r="W82" s="568">
        <f t="shared" si="66"/>
        <v>165.09</v>
      </c>
      <c r="X82" s="614">
        <f t="shared" si="66"/>
        <v>150.60999999999999</v>
      </c>
      <c r="Y82" s="614">
        <f t="shared" si="66"/>
        <v>165.09</v>
      </c>
      <c r="Z82" s="568">
        <f t="shared" si="66"/>
        <v>150.60999999999999</v>
      </c>
      <c r="AA82" s="568">
        <f t="shared" si="66"/>
        <v>165.09</v>
      </c>
      <c r="AB82" s="614">
        <f t="shared" si="66"/>
        <v>115.85</v>
      </c>
      <c r="AC82" s="614">
        <f t="shared" si="66"/>
        <v>126.99000000000001</v>
      </c>
      <c r="AD82" s="568">
        <f t="shared" si="66"/>
        <v>115.85</v>
      </c>
      <c r="AE82" s="568">
        <f t="shared" si="66"/>
        <v>126.99000000000001</v>
      </c>
      <c r="AF82" s="614">
        <f t="shared" si="66"/>
        <v>150.60999999999999</v>
      </c>
      <c r="AG82" s="614">
        <f t="shared" si="66"/>
        <v>165.09</v>
      </c>
      <c r="AH82" s="568">
        <f t="shared" si="66"/>
        <v>150.60999999999999</v>
      </c>
      <c r="AI82" s="568">
        <f t="shared" si="66"/>
        <v>165.09</v>
      </c>
      <c r="AJ82" s="614">
        <f t="shared" si="66"/>
        <v>150.60999999999999</v>
      </c>
      <c r="AK82" s="614">
        <f t="shared" si="66"/>
        <v>165.09</v>
      </c>
      <c r="AL82" s="568">
        <f t="shared" si="66"/>
        <v>150.60999999999999</v>
      </c>
      <c r="AM82" s="568">
        <f t="shared" si="66"/>
        <v>165.09</v>
      </c>
      <c r="AN82" s="614">
        <f t="shared" si="66"/>
        <v>150.60999999999999</v>
      </c>
      <c r="AO82" s="614">
        <f t="shared" si="66"/>
        <v>165.09</v>
      </c>
      <c r="AP82" s="568">
        <f t="shared" si="66"/>
        <v>150.60999999999999</v>
      </c>
      <c r="AQ82" s="568">
        <f t="shared" si="66"/>
        <v>150.60999999999999</v>
      </c>
      <c r="AR82" s="614">
        <f t="shared" si="66"/>
        <v>150.60999999999999</v>
      </c>
      <c r="AS82" s="614">
        <f t="shared" si="66"/>
        <v>165.09</v>
      </c>
      <c r="AT82" s="568">
        <f t="shared" si="66"/>
        <v>150.60999999999999</v>
      </c>
      <c r="AU82" s="568">
        <f t="shared" si="66"/>
        <v>165.09</v>
      </c>
      <c r="AV82" s="614">
        <f t="shared" si="66"/>
        <v>150.60999999999999</v>
      </c>
      <c r="AW82" s="614">
        <f t="shared" si="66"/>
        <v>165.09</v>
      </c>
      <c r="AX82" s="568">
        <f t="shared" si="66"/>
        <v>150.60999999999999</v>
      </c>
      <c r="AY82" s="568">
        <f t="shared" si="66"/>
        <v>165.09</v>
      </c>
      <c r="AZ82" s="614">
        <f t="shared" si="66"/>
        <v>150.60999999999999</v>
      </c>
      <c r="BA82" s="614">
        <f t="shared" si="66"/>
        <v>165.09</v>
      </c>
      <c r="BB82" s="568">
        <f t="shared" si="66"/>
        <v>150.60999999999999</v>
      </c>
      <c r="BC82" s="568">
        <f t="shared" si="66"/>
        <v>165.09</v>
      </c>
    </row>
    <row r="83" spans="1:55" s="574" customFormat="1">
      <c r="A83" s="1903" t="s">
        <v>76</v>
      </c>
      <c r="B83" s="1904"/>
      <c r="C83" s="1904"/>
      <c r="D83" s="1904"/>
      <c r="E83" s="1904"/>
      <c r="F83" s="1904"/>
      <c r="G83" s="1904"/>
      <c r="H83" s="1904"/>
      <c r="I83" s="1904"/>
      <c r="J83" s="615"/>
      <c r="K83" s="582">
        <f t="shared" ref="K83:BC83" si="67">SUM(K80:K82)</f>
        <v>3921.4443400000005</v>
      </c>
      <c r="L83" s="582">
        <f t="shared" si="67"/>
        <v>4228.9197400000003</v>
      </c>
      <c r="M83" s="582">
        <f t="shared" si="67"/>
        <v>4908.4903400000003</v>
      </c>
      <c r="N83" s="573">
        <f t="shared" si="67"/>
        <v>3123.5839999999998</v>
      </c>
      <c r="O83" s="573">
        <f t="shared" si="67"/>
        <v>3357.9593999999997</v>
      </c>
      <c r="P83" s="582">
        <f t="shared" si="67"/>
        <v>3883.3840000000005</v>
      </c>
      <c r="Q83" s="582">
        <f t="shared" si="67"/>
        <v>4190.8594000000003</v>
      </c>
      <c r="R83" s="573">
        <f t="shared" si="67"/>
        <v>3123.5839999999998</v>
      </c>
      <c r="S83" s="573">
        <f t="shared" si="67"/>
        <v>3357.9593999999997</v>
      </c>
      <c r="T83" s="582">
        <f t="shared" si="67"/>
        <v>3814.15</v>
      </c>
      <c r="U83" s="582">
        <f t="shared" si="67"/>
        <v>4121.6253999999999</v>
      </c>
      <c r="V83" s="573">
        <f t="shared" si="67"/>
        <v>3840.55</v>
      </c>
      <c r="W83" s="573">
        <f t="shared" si="67"/>
        <v>4148.0254000000004</v>
      </c>
      <c r="X83" s="582">
        <f t="shared" si="67"/>
        <v>3822.9500000000003</v>
      </c>
      <c r="Y83" s="582">
        <f t="shared" si="67"/>
        <v>4130.4254000000001</v>
      </c>
      <c r="Z83" s="573">
        <f t="shared" si="67"/>
        <v>3862.55</v>
      </c>
      <c r="AA83" s="573">
        <f t="shared" si="67"/>
        <v>4170.0254000000004</v>
      </c>
      <c r="AB83" s="582">
        <f t="shared" si="67"/>
        <v>3102.75</v>
      </c>
      <c r="AC83" s="582">
        <f t="shared" si="67"/>
        <v>3337.1253999999999</v>
      </c>
      <c r="AD83" s="573">
        <f t="shared" si="67"/>
        <v>3102.75</v>
      </c>
      <c r="AE83" s="573">
        <f t="shared" si="67"/>
        <v>3337.1253999999999</v>
      </c>
      <c r="AF83" s="582">
        <f t="shared" si="67"/>
        <v>3800.9500000000003</v>
      </c>
      <c r="AG83" s="582">
        <f t="shared" si="67"/>
        <v>4108.4254000000001</v>
      </c>
      <c r="AH83" s="573">
        <f t="shared" si="67"/>
        <v>3858.15</v>
      </c>
      <c r="AI83" s="573">
        <f t="shared" si="67"/>
        <v>4165.6253999999999</v>
      </c>
      <c r="AJ83" s="582">
        <f t="shared" si="67"/>
        <v>3800.9500000000003</v>
      </c>
      <c r="AK83" s="582">
        <f t="shared" si="67"/>
        <v>4108.4254000000001</v>
      </c>
      <c r="AL83" s="573">
        <f t="shared" si="67"/>
        <v>3862.55</v>
      </c>
      <c r="AM83" s="573">
        <f t="shared" si="67"/>
        <v>4170.0254000000004</v>
      </c>
      <c r="AN83" s="582">
        <f t="shared" si="67"/>
        <v>3822.9500000000003</v>
      </c>
      <c r="AO83" s="582">
        <f t="shared" si="67"/>
        <v>4130.4254000000001</v>
      </c>
      <c r="AP83" s="573">
        <f t="shared" si="67"/>
        <v>3555.1600000000003</v>
      </c>
      <c r="AQ83" s="573">
        <f t="shared" si="67"/>
        <v>3555.1600000000003</v>
      </c>
      <c r="AR83" s="582">
        <f t="shared" si="67"/>
        <v>3833.9500000000003</v>
      </c>
      <c r="AS83" s="582">
        <f t="shared" si="67"/>
        <v>4141.4254000000001</v>
      </c>
      <c r="AT83" s="573">
        <f t="shared" si="67"/>
        <v>3833.9500000000003</v>
      </c>
      <c r="AU83" s="573">
        <f t="shared" si="67"/>
        <v>4141.4254000000001</v>
      </c>
      <c r="AV83" s="582">
        <f t="shared" si="67"/>
        <v>3831.7500000000005</v>
      </c>
      <c r="AW83" s="582">
        <f t="shared" si="67"/>
        <v>4139.2254000000003</v>
      </c>
      <c r="AX83" s="573">
        <f t="shared" si="67"/>
        <v>3814.15</v>
      </c>
      <c r="AY83" s="573">
        <f t="shared" si="67"/>
        <v>4121.6253999999999</v>
      </c>
      <c r="AZ83" s="582">
        <f t="shared" si="67"/>
        <v>3800.9500000000003</v>
      </c>
      <c r="BA83" s="582">
        <f t="shared" si="67"/>
        <v>4108.4254000000001</v>
      </c>
      <c r="BB83" s="573">
        <f t="shared" si="67"/>
        <v>3862.55</v>
      </c>
      <c r="BC83" s="573">
        <f t="shared" si="67"/>
        <v>4170.0254000000004</v>
      </c>
    </row>
    <row r="84" spans="1:55" s="574" customFormat="1" ht="51" customHeight="1">
      <c r="K84" s="575"/>
      <c r="L84" s="575"/>
      <c r="M84" s="575"/>
      <c r="N84" s="576"/>
      <c r="O84" s="576"/>
      <c r="P84" s="575"/>
      <c r="Q84" s="575"/>
      <c r="R84" s="576"/>
      <c r="S84" s="576"/>
      <c r="T84" s="575"/>
      <c r="U84" s="575"/>
      <c r="V84" s="576"/>
      <c r="W84" s="576"/>
      <c r="X84" s="575"/>
      <c r="Y84" s="575"/>
      <c r="Z84" s="576"/>
      <c r="AA84" s="576"/>
      <c r="AB84" s="575"/>
      <c r="AC84" s="575"/>
      <c r="AD84" s="576"/>
      <c r="AE84" s="576"/>
      <c r="AF84" s="575"/>
      <c r="AG84" s="575"/>
      <c r="AH84" s="576"/>
      <c r="AI84" s="576"/>
      <c r="AJ84" s="575"/>
      <c r="AK84" s="575"/>
      <c r="AL84" s="576"/>
      <c r="AM84" s="576"/>
      <c r="AN84" s="575"/>
      <c r="AO84" s="575"/>
      <c r="AP84" s="576"/>
      <c r="AQ84" s="576"/>
      <c r="AR84" s="575"/>
      <c r="AS84" s="575"/>
      <c r="AT84" s="576"/>
      <c r="AU84" s="576"/>
      <c r="AV84" s="575"/>
      <c r="AW84" s="575"/>
      <c r="AX84" s="576"/>
      <c r="AY84" s="576"/>
      <c r="AZ84" s="575"/>
      <c r="BA84" s="575"/>
      <c r="BB84" s="576"/>
      <c r="BC84" s="576"/>
    </row>
    <row r="85" spans="1:55" s="574" customFormat="1">
      <c r="A85" s="1927" t="s">
        <v>499</v>
      </c>
      <c r="B85" s="1928"/>
      <c r="C85" s="1928"/>
      <c r="D85" s="1928"/>
      <c r="E85" s="1928"/>
      <c r="F85" s="1928"/>
      <c r="G85" s="1928"/>
      <c r="H85" s="1928"/>
      <c r="I85" s="1928"/>
      <c r="J85" s="1984"/>
      <c r="K85" s="641"/>
      <c r="L85" s="640"/>
      <c r="M85" s="640"/>
      <c r="N85" s="642"/>
      <c r="O85" s="642"/>
      <c r="P85" s="640"/>
      <c r="Q85" s="640"/>
      <c r="R85" s="642"/>
      <c r="S85" s="642"/>
      <c r="T85" s="640"/>
      <c r="U85" s="640"/>
      <c r="V85" s="642"/>
      <c r="W85" s="642"/>
      <c r="X85" s="640"/>
      <c r="Y85" s="640"/>
      <c r="Z85" s="642"/>
      <c r="AA85" s="642"/>
      <c r="AB85" s="640"/>
      <c r="AC85" s="640"/>
      <c r="AD85" s="642"/>
      <c r="AE85" s="642"/>
      <c r="AF85" s="640"/>
      <c r="AG85" s="640"/>
      <c r="AH85" s="642"/>
      <c r="AI85" s="642"/>
      <c r="AJ85" s="640"/>
      <c r="AK85" s="640"/>
      <c r="AL85" s="642"/>
      <c r="AM85" s="642"/>
      <c r="AN85" s="640"/>
      <c r="AO85" s="640"/>
      <c r="AP85" s="642"/>
      <c r="AQ85" s="642"/>
      <c r="AR85" s="640"/>
      <c r="AS85" s="640"/>
      <c r="AT85" s="642"/>
      <c r="AU85" s="642"/>
      <c r="AV85" s="640"/>
      <c r="AW85" s="640"/>
      <c r="AX85" s="642"/>
      <c r="AY85" s="642"/>
      <c r="AZ85" s="640"/>
      <c r="BA85" s="640"/>
      <c r="BB85" s="642"/>
      <c r="BC85" s="643"/>
    </row>
    <row r="86" spans="1:55" s="574" customFormat="1">
      <c r="A86" s="1870" t="s">
        <v>177</v>
      </c>
      <c r="B86" s="1871"/>
      <c r="C86" s="1871"/>
      <c r="D86" s="1871"/>
      <c r="E86" s="1871"/>
      <c r="F86" s="1871"/>
      <c r="G86" s="1871"/>
      <c r="H86" s="1871"/>
      <c r="I86" s="1872"/>
      <c r="J86" s="644" t="s">
        <v>148</v>
      </c>
      <c r="K86" s="2023" t="s">
        <v>143</v>
      </c>
      <c r="L86" s="2023" t="s">
        <v>143</v>
      </c>
      <c r="M86" s="2023" t="s">
        <v>143</v>
      </c>
      <c r="N86" s="2024" t="s">
        <v>143</v>
      </c>
      <c r="O86" s="2024" t="s">
        <v>143</v>
      </c>
      <c r="P86" s="2023" t="s">
        <v>143</v>
      </c>
      <c r="Q86" s="2023" t="s">
        <v>143</v>
      </c>
      <c r="R86" s="2024" t="s">
        <v>143</v>
      </c>
      <c r="S86" s="2024" t="s">
        <v>143</v>
      </c>
      <c r="T86" s="2023" t="s">
        <v>143</v>
      </c>
      <c r="U86" s="2023" t="s">
        <v>143</v>
      </c>
      <c r="V86" s="2024" t="s">
        <v>143</v>
      </c>
      <c r="W86" s="2024" t="s">
        <v>143</v>
      </c>
      <c r="X86" s="2023" t="s">
        <v>143</v>
      </c>
      <c r="Y86" s="2023" t="s">
        <v>143</v>
      </c>
      <c r="Z86" s="2024" t="s">
        <v>143</v>
      </c>
      <c r="AA86" s="2024" t="s">
        <v>143</v>
      </c>
      <c r="AB86" s="2023" t="s">
        <v>143</v>
      </c>
      <c r="AC86" s="2023" t="s">
        <v>143</v>
      </c>
      <c r="AD86" s="2024" t="s">
        <v>143</v>
      </c>
      <c r="AE86" s="2024" t="s">
        <v>143</v>
      </c>
      <c r="AF86" s="2023" t="s">
        <v>143</v>
      </c>
      <c r="AG86" s="2023" t="s">
        <v>143</v>
      </c>
      <c r="AH86" s="2024" t="s">
        <v>143</v>
      </c>
      <c r="AI86" s="2024" t="s">
        <v>143</v>
      </c>
      <c r="AJ86" s="2023" t="s">
        <v>143</v>
      </c>
      <c r="AK86" s="2023" t="s">
        <v>143</v>
      </c>
      <c r="AL86" s="2024" t="s">
        <v>143</v>
      </c>
      <c r="AM86" s="2024" t="s">
        <v>143</v>
      </c>
      <c r="AN86" s="2023" t="s">
        <v>143</v>
      </c>
      <c r="AO86" s="2023" t="s">
        <v>143</v>
      </c>
      <c r="AP86" s="2024" t="s">
        <v>143</v>
      </c>
      <c r="AQ86" s="2024" t="s">
        <v>143</v>
      </c>
      <c r="AR86" s="2023" t="s">
        <v>143</v>
      </c>
      <c r="AS86" s="2023" t="s">
        <v>143</v>
      </c>
      <c r="AT86" s="2024" t="s">
        <v>143</v>
      </c>
      <c r="AU86" s="2024" t="s">
        <v>143</v>
      </c>
      <c r="AV86" s="2023" t="s">
        <v>143</v>
      </c>
      <c r="AW86" s="2023" t="s">
        <v>143</v>
      </c>
      <c r="AX86" s="2024" t="s">
        <v>143</v>
      </c>
      <c r="AY86" s="2024" t="s">
        <v>143</v>
      </c>
      <c r="AZ86" s="2023" t="s">
        <v>143</v>
      </c>
      <c r="BA86" s="2023" t="s">
        <v>143</v>
      </c>
      <c r="BB86" s="2024" t="s">
        <v>143</v>
      </c>
      <c r="BC86" s="2009" t="s">
        <v>143</v>
      </c>
    </row>
    <row r="87" spans="1:55" s="574" customFormat="1" ht="22.5">
      <c r="A87" s="1892" t="s">
        <v>178</v>
      </c>
      <c r="B87" s="1893"/>
      <c r="C87" s="1893"/>
      <c r="D87" s="1893"/>
      <c r="E87" s="1893"/>
      <c r="F87" s="1893"/>
      <c r="G87" s="1893"/>
      <c r="H87" s="1893"/>
      <c r="I87" s="1894"/>
      <c r="J87" s="645" t="s">
        <v>487</v>
      </c>
      <c r="K87" s="1915"/>
      <c r="L87" s="1915"/>
      <c r="M87" s="1915"/>
      <c r="N87" s="1913"/>
      <c r="O87" s="1913"/>
      <c r="P87" s="1915"/>
      <c r="Q87" s="1915"/>
      <c r="R87" s="1913"/>
      <c r="S87" s="1913"/>
      <c r="T87" s="1915"/>
      <c r="U87" s="1915"/>
      <c r="V87" s="1913"/>
      <c r="W87" s="1913"/>
      <c r="X87" s="1915"/>
      <c r="Y87" s="1915"/>
      <c r="Z87" s="1913"/>
      <c r="AA87" s="1913"/>
      <c r="AB87" s="1915"/>
      <c r="AC87" s="1915"/>
      <c r="AD87" s="1913"/>
      <c r="AE87" s="1913"/>
      <c r="AF87" s="1915"/>
      <c r="AG87" s="1915"/>
      <c r="AH87" s="1913"/>
      <c r="AI87" s="1913"/>
      <c r="AJ87" s="1915"/>
      <c r="AK87" s="1915"/>
      <c r="AL87" s="1913"/>
      <c r="AM87" s="1913"/>
      <c r="AN87" s="1915"/>
      <c r="AO87" s="1915"/>
      <c r="AP87" s="1913"/>
      <c r="AQ87" s="1913"/>
      <c r="AR87" s="1915"/>
      <c r="AS87" s="1915"/>
      <c r="AT87" s="1913"/>
      <c r="AU87" s="1913"/>
      <c r="AV87" s="1915"/>
      <c r="AW87" s="1915"/>
      <c r="AX87" s="1913"/>
      <c r="AY87" s="1913"/>
      <c r="AZ87" s="1915"/>
      <c r="BA87" s="1915"/>
      <c r="BB87" s="1913"/>
      <c r="BC87" s="1916"/>
    </row>
    <row r="88" spans="1:55" s="574" customFormat="1" ht="24.75" customHeight="1">
      <c r="A88" s="646" t="s">
        <v>59</v>
      </c>
      <c r="B88" s="1952" t="s">
        <v>375</v>
      </c>
      <c r="C88" s="1973"/>
      <c r="D88" s="1973"/>
      <c r="E88" s="1973"/>
      <c r="F88" s="1973"/>
      <c r="G88" s="1973"/>
      <c r="H88" s="1973"/>
      <c r="I88" s="1974"/>
      <c r="J88" s="406">
        <v>30</v>
      </c>
      <c r="K88" s="567">
        <f>ROUND(((K83/30)*$J88)/12,2)</f>
        <v>326.79000000000002</v>
      </c>
      <c r="L88" s="567">
        <f>ROUND(((L83/30)*$J88)/12,2)</f>
        <v>352.41</v>
      </c>
      <c r="M88" s="567">
        <f>ROUND(((M83/30)*$J88)/12,2)</f>
        <v>409.04</v>
      </c>
      <c r="N88" s="568">
        <f t="shared" ref="N88:BC88" si="68">ROUND(((N83/30)*$J88)/12,2)</f>
        <v>260.3</v>
      </c>
      <c r="O88" s="568">
        <f t="shared" si="68"/>
        <v>279.83</v>
      </c>
      <c r="P88" s="567">
        <f t="shared" si="68"/>
        <v>323.62</v>
      </c>
      <c r="Q88" s="567">
        <f t="shared" si="68"/>
        <v>349.24</v>
      </c>
      <c r="R88" s="568">
        <f t="shared" si="68"/>
        <v>260.3</v>
      </c>
      <c r="S88" s="568">
        <f t="shared" si="68"/>
        <v>279.83</v>
      </c>
      <c r="T88" s="567">
        <f t="shared" si="68"/>
        <v>317.85000000000002</v>
      </c>
      <c r="U88" s="567">
        <f t="shared" si="68"/>
        <v>343.47</v>
      </c>
      <c r="V88" s="568">
        <f t="shared" si="68"/>
        <v>320.05</v>
      </c>
      <c r="W88" s="568">
        <f t="shared" si="68"/>
        <v>345.67</v>
      </c>
      <c r="X88" s="567">
        <f t="shared" si="68"/>
        <v>318.58</v>
      </c>
      <c r="Y88" s="567">
        <f t="shared" si="68"/>
        <v>344.2</v>
      </c>
      <c r="Z88" s="568">
        <f t="shared" si="68"/>
        <v>321.88</v>
      </c>
      <c r="AA88" s="568">
        <f t="shared" si="68"/>
        <v>347.5</v>
      </c>
      <c r="AB88" s="567">
        <f t="shared" si="68"/>
        <v>258.56</v>
      </c>
      <c r="AC88" s="567">
        <f t="shared" si="68"/>
        <v>278.08999999999997</v>
      </c>
      <c r="AD88" s="568">
        <f t="shared" si="68"/>
        <v>258.56</v>
      </c>
      <c r="AE88" s="568">
        <f t="shared" si="68"/>
        <v>278.08999999999997</v>
      </c>
      <c r="AF88" s="567">
        <f t="shared" si="68"/>
        <v>316.75</v>
      </c>
      <c r="AG88" s="567">
        <f t="shared" si="68"/>
        <v>342.37</v>
      </c>
      <c r="AH88" s="568">
        <f t="shared" si="68"/>
        <v>321.51</v>
      </c>
      <c r="AI88" s="568">
        <f t="shared" si="68"/>
        <v>347.14</v>
      </c>
      <c r="AJ88" s="567">
        <f t="shared" si="68"/>
        <v>316.75</v>
      </c>
      <c r="AK88" s="567">
        <f t="shared" si="68"/>
        <v>342.37</v>
      </c>
      <c r="AL88" s="568">
        <f t="shared" si="68"/>
        <v>321.88</v>
      </c>
      <c r="AM88" s="568">
        <f t="shared" si="68"/>
        <v>347.5</v>
      </c>
      <c r="AN88" s="567">
        <f t="shared" si="68"/>
        <v>318.58</v>
      </c>
      <c r="AO88" s="567">
        <f t="shared" si="68"/>
        <v>344.2</v>
      </c>
      <c r="AP88" s="568">
        <f t="shared" si="68"/>
        <v>296.26</v>
      </c>
      <c r="AQ88" s="568">
        <f t="shared" si="68"/>
        <v>296.26</v>
      </c>
      <c r="AR88" s="567">
        <f t="shared" si="68"/>
        <v>319.5</v>
      </c>
      <c r="AS88" s="567">
        <f t="shared" si="68"/>
        <v>345.12</v>
      </c>
      <c r="AT88" s="568">
        <f t="shared" si="68"/>
        <v>319.5</v>
      </c>
      <c r="AU88" s="568">
        <f t="shared" si="68"/>
        <v>345.12</v>
      </c>
      <c r="AV88" s="567">
        <f t="shared" si="68"/>
        <v>319.31</v>
      </c>
      <c r="AW88" s="567">
        <f t="shared" si="68"/>
        <v>344.94</v>
      </c>
      <c r="AX88" s="568">
        <f t="shared" si="68"/>
        <v>317.85000000000002</v>
      </c>
      <c r="AY88" s="568">
        <f t="shared" si="68"/>
        <v>343.47</v>
      </c>
      <c r="AZ88" s="567">
        <f t="shared" si="68"/>
        <v>316.75</v>
      </c>
      <c r="BA88" s="567">
        <f t="shared" si="68"/>
        <v>342.37</v>
      </c>
      <c r="BB88" s="568">
        <f t="shared" si="68"/>
        <v>321.88</v>
      </c>
      <c r="BC88" s="568">
        <f t="shared" si="68"/>
        <v>347.5</v>
      </c>
    </row>
    <row r="89" spans="1:55" s="574" customFormat="1" ht="56.25" customHeight="1">
      <c r="A89" s="442" t="s">
        <v>61</v>
      </c>
      <c r="B89" s="1952" t="s">
        <v>524</v>
      </c>
      <c r="C89" s="1973"/>
      <c r="D89" s="1973"/>
      <c r="E89" s="1973"/>
      <c r="F89" s="1973"/>
      <c r="G89" s="1973"/>
      <c r="H89" s="1973"/>
      <c r="I89" s="1974"/>
      <c r="J89" s="1483">
        <f>'Postos LIMPEZA'!J89</f>
        <v>8.5149000000000008</v>
      </c>
      <c r="K89" s="567">
        <f>ROUND(((K83/22)*$J89)/12,2)</f>
        <v>126.48</v>
      </c>
      <c r="L89" s="567">
        <f t="shared" ref="L89:BC89" si="69">ROUND(((L83/22)*$J89)/12,2)</f>
        <v>136.4</v>
      </c>
      <c r="M89" s="567">
        <f t="shared" si="69"/>
        <v>158.32</v>
      </c>
      <c r="N89" s="568">
        <f t="shared" si="69"/>
        <v>100.75</v>
      </c>
      <c r="O89" s="568">
        <f t="shared" si="69"/>
        <v>108.31</v>
      </c>
      <c r="P89" s="567">
        <f t="shared" si="69"/>
        <v>125.25</v>
      </c>
      <c r="Q89" s="567">
        <f t="shared" si="69"/>
        <v>135.16999999999999</v>
      </c>
      <c r="R89" s="568">
        <f t="shared" si="69"/>
        <v>100.75</v>
      </c>
      <c r="S89" s="568">
        <f t="shared" si="69"/>
        <v>108.31</v>
      </c>
      <c r="T89" s="567">
        <f t="shared" si="69"/>
        <v>123.02</v>
      </c>
      <c r="U89" s="567">
        <f t="shared" si="69"/>
        <v>132.94</v>
      </c>
      <c r="V89" s="568">
        <f t="shared" si="69"/>
        <v>123.87</v>
      </c>
      <c r="W89" s="568">
        <f t="shared" si="69"/>
        <v>133.79</v>
      </c>
      <c r="X89" s="567">
        <f t="shared" si="69"/>
        <v>123.3</v>
      </c>
      <c r="Y89" s="567">
        <f t="shared" si="69"/>
        <v>133.22</v>
      </c>
      <c r="Z89" s="568">
        <f t="shared" si="69"/>
        <v>124.58</v>
      </c>
      <c r="AA89" s="568">
        <f t="shared" si="69"/>
        <v>134.5</v>
      </c>
      <c r="AB89" s="567">
        <f t="shared" si="69"/>
        <v>100.07</v>
      </c>
      <c r="AC89" s="567">
        <f t="shared" si="69"/>
        <v>107.63</v>
      </c>
      <c r="AD89" s="568">
        <f t="shared" si="69"/>
        <v>100.07</v>
      </c>
      <c r="AE89" s="568">
        <f t="shared" si="69"/>
        <v>107.63</v>
      </c>
      <c r="AF89" s="567">
        <f t="shared" si="69"/>
        <v>122.59</v>
      </c>
      <c r="AG89" s="567">
        <f t="shared" si="69"/>
        <v>132.51</v>
      </c>
      <c r="AH89" s="568">
        <f t="shared" si="69"/>
        <v>124.44</v>
      </c>
      <c r="AI89" s="568">
        <f t="shared" si="69"/>
        <v>134.36000000000001</v>
      </c>
      <c r="AJ89" s="567">
        <f t="shared" si="69"/>
        <v>122.59</v>
      </c>
      <c r="AK89" s="567">
        <f t="shared" si="69"/>
        <v>132.51</v>
      </c>
      <c r="AL89" s="568">
        <f t="shared" si="69"/>
        <v>124.58</v>
      </c>
      <c r="AM89" s="568">
        <f t="shared" si="69"/>
        <v>134.5</v>
      </c>
      <c r="AN89" s="567">
        <f t="shared" si="69"/>
        <v>123.3</v>
      </c>
      <c r="AO89" s="567">
        <f t="shared" si="69"/>
        <v>133.22</v>
      </c>
      <c r="AP89" s="568">
        <f t="shared" si="69"/>
        <v>114.67</v>
      </c>
      <c r="AQ89" s="568">
        <f t="shared" si="69"/>
        <v>114.67</v>
      </c>
      <c r="AR89" s="567">
        <f t="shared" si="69"/>
        <v>123.66</v>
      </c>
      <c r="AS89" s="567">
        <f t="shared" si="69"/>
        <v>133.58000000000001</v>
      </c>
      <c r="AT89" s="568">
        <f t="shared" si="69"/>
        <v>123.66</v>
      </c>
      <c r="AU89" s="568">
        <f t="shared" si="69"/>
        <v>133.58000000000001</v>
      </c>
      <c r="AV89" s="567">
        <f t="shared" si="69"/>
        <v>123.59</v>
      </c>
      <c r="AW89" s="567">
        <f t="shared" si="69"/>
        <v>133.5</v>
      </c>
      <c r="AX89" s="568">
        <f t="shared" si="69"/>
        <v>123.02</v>
      </c>
      <c r="AY89" s="568">
        <f t="shared" si="69"/>
        <v>132.94</v>
      </c>
      <c r="AZ89" s="567">
        <f t="shared" si="69"/>
        <v>122.59</v>
      </c>
      <c r="BA89" s="567">
        <f t="shared" si="69"/>
        <v>132.51</v>
      </c>
      <c r="BB89" s="568">
        <f t="shared" si="69"/>
        <v>124.58</v>
      </c>
      <c r="BC89" s="568">
        <f t="shared" si="69"/>
        <v>134.5</v>
      </c>
    </row>
    <row r="90" spans="1:55" s="574" customFormat="1" ht="12" customHeight="1">
      <c r="A90" s="1949" t="s">
        <v>76</v>
      </c>
      <c r="B90" s="1950"/>
      <c r="C90" s="1950"/>
      <c r="D90" s="1950"/>
      <c r="E90" s="1950"/>
      <c r="F90" s="1950"/>
      <c r="G90" s="1950"/>
      <c r="H90" s="1950"/>
      <c r="I90" s="1951"/>
      <c r="J90" s="647">
        <f t="shared" ref="J90:BC90" si="70">SUM(J88:J89)</f>
        <v>38.514899999999997</v>
      </c>
      <c r="K90" s="582">
        <f t="shared" si="70"/>
        <v>453.27000000000004</v>
      </c>
      <c r="L90" s="582">
        <f t="shared" si="70"/>
        <v>488.81000000000006</v>
      </c>
      <c r="M90" s="582">
        <f t="shared" si="70"/>
        <v>567.36</v>
      </c>
      <c r="N90" s="573">
        <f t="shared" si="70"/>
        <v>361.05</v>
      </c>
      <c r="O90" s="573">
        <f t="shared" si="70"/>
        <v>388.14</v>
      </c>
      <c r="P90" s="582">
        <f t="shared" si="70"/>
        <v>448.87</v>
      </c>
      <c r="Q90" s="582">
        <f t="shared" si="70"/>
        <v>484.40999999999997</v>
      </c>
      <c r="R90" s="573">
        <f t="shared" si="70"/>
        <v>361.05</v>
      </c>
      <c r="S90" s="573">
        <f t="shared" si="70"/>
        <v>388.14</v>
      </c>
      <c r="T90" s="582">
        <f t="shared" si="70"/>
        <v>440.87</v>
      </c>
      <c r="U90" s="582">
        <f t="shared" si="70"/>
        <v>476.41</v>
      </c>
      <c r="V90" s="573">
        <f t="shared" si="70"/>
        <v>443.92</v>
      </c>
      <c r="W90" s="573">
        <f t="shared" si="70"/>
        <v>479.46000000000004</v>
      </c>
      <c r="X90" s="582">
        <f t="shared" si="70"/>
        <v>441.88</v>
      </c>
      <c r="Y90" s="582">
        <f t="shared" si="70"/>
        <v>477.41999999999996</v>
      </c>
      <c r="Z90" s="573">
        <f t="shared" si="70"/>
        <v>446.46</v>
      </c>
      <c r="AA90" s="573">
        <f t="shared" si="70"/>
        <v>482</v>
      </c>
      <c r="AB90" s="582">
        <f t="shared" si="70"/>
        <v>358.63</v>
      </c>
      <c r="AC90" s="582">
        <f t="shared" si="70"/>
        <v>385.71999999999997</v>
      </c>
      <c r="AD90" s="573">
        <f t="shared" si="70"/>
        <v>358.63</v>
      </c>
      <c r="AE90" s="573">
        <f t="shared" si="70"/>
        <v>385.71999999999997</v>
      </c>
      <c r="AF90" s="582">
        <f t="shared" si="70"/>
        <v>439.34000000000003</v>
      </c>
      <c r="AG90" s="582">
        <f t="shared" si="70"/>
        <v>474.88</v>
      </c>
      <c r="AH90" s="573">
        <f t="shared" si="70"/>
        <v>445.95</v>
      </c>
      <c r="AI90" s="573">
        <f t="shared" si="70"/>
        <v>481.5</v>
      </c>
      <c r="AJ90" s="582">
        <f t="shared" si="70"/>
        <v>439.34000000000003</v>
      </c>
      <c r="AK90" s="582">
        <f t="shared" si="70"/>
        <v>474.88</v>
      </c>
      <c r="AL90" s="573">
        <f t="shared" si="70"/>
        <v>446.46</v>
      </c>
      <c r="AM90" s="573">
        <f t="shared" si="70"/>
        <v>482</v>
      </c>
      <c r="AN90" s="582">
        <f t="shared" si="70"/>
        <v>441.88</v>
      </c>
      <c r="AO90" s="582">
        <f t="shared" si="70"/>
        <v>477.41999999999996</v>
      </c>
      <c r="AP90" s="573">
        <f t="shared" si="70"/>
        <v>410.93</v>
      </c>
      <c r="AQ90" s="573">
        <f t="shared" si="70"/>
        <v>410.93</v>
      </c>
      <c r="AR90" s="582">
        <f t="shared" si="70"/>
        <v>443.15999999999997</v>
      </c>
      <c r="AS90" s="582">
        <f t="shared" si="70"/>
        <v>478.70000000000005</v>
      </c>
      <c r="AT90" s="573">
        <f t="shared" si="70"/>
        <v>443.15999999999997</v>
      </c>
      <c r="AU90" s="573">
        <f t="shared" si="70"/>
        <v>478.70000000000005</v>
      </c>
      <c r="AV90" s="582">
        <f t="shared" si="70"/>
        <v>442.9</v>
      </c>
      <c r="AW90" s="582">
        <f t="shared" si="70"/>
        <v>478.44</v>
      </c>
      <c r="AX90" s="573">
        <f t="shared" si="70"/>
        <v>440.87</v>
      </c>
      <c r="AY90" s="573">
        <f t="shared" si="70"/>
        <v>476.41</v>
      </c>
      <c r="AZ90" s="582">
        <f t="shared" si="70"/>
        <v>439.34000000000003</v>
      </c>
      <c r="BA90" s="582">
        <f t="shared" si="70"/>
        <v>474.88</v>
      </c>
      <c r="BB90" s="573">
        <f t="shared" si="70"/>
        <v>446.46</v>
      </c>
      <c r="BC90" s="573">
        <f t="shared" si="70"/>
        <v>482</v>
      </c>
    </row>
    <row r="91" spans="1:55" s="574" customFormat="1">
      <c r="K91" s="648"/>
      <c r="L91" s="575"/>
      <c r="M91" s="575"/>
      <c r="N91" s="576"/>
      <c r="O91" s="576"/>
      <c r="P91" s="575"/>
      <c r="Q91" s="575"/>
      <c r="R91" s="576"/>
      <c r="S91" s="576"/>
      <c r="T91" s="575"/>
      <c r="U91" s="575"/>
      <c r="V91" s="576"/>
      <c r="W91" s="576"/>
      <c r="X91" s="575"/>
      <c r="Y91" s="575"/>
      <c r="Z91" s="576"/>
      <c r="AA91" s="576"/>
      <c r="AB91" s="575"/>
      <c r="AC91" s="575"/>
      <c r="AD91" s="576"/>
      <c r="AE91" s="576"/>
      <c r="AF91" s="575"/>
      <c r="AG91" s="575"/>
      <c r="AH91" s="576"/>
      <c r="AI91" s="576"/>
      <c r="AJ91" s="575"/>
      <c r="AK91" s="575"/>
      <c r="AL91" s="576"/>
      <c r="AM91" s="576"/>
      <c r="AN91" s="575"/>
      <c r="AO91" s="575"/>
      <c r="AP91" s="576"/>
      <c r="AQ91" s="576"/>
      <c r="AR91" s="575"/>
      <c r="AS91" s="575"/>
      <c r="AT91" s="576"/>
      <c r="AU91" s="576"/>
      <c r="AV91" s="575"/>
      <c r="AW91" s="575"/>
      <c r="AX91" s="576"/>
      <c r="AY91" s="576"/>
      <c r="AZ91" s="575"/>
      <c r="BA91" s="575"/>
      <c r="BB91" s="576"/>
      <c r="BC91" s="576"/>
    </row>
    <row r="92" spans="1:55" s="574" customFormat="1">
      <c r="A92" s="1870" t="s">
        <v>179</v>
      </c>
      <c r="B92" s="1871"/>
      <c r="C92" s="1871"/>
      <c r="D92" s="1871"/>
      <c r="E92" s="1871"/>
      <c r="F92" s="1871"/>
      <c r="G92" s="1871"/>
      <c r="H92" s="1871"/>
      <c r="I92" s="1872"/>
      <c r="J92" s="644" t="s">
        <v>148</v>
      </c>
      <c r="K92" s="1914" t="s">
        <v>143</v>
      </c>
      <c r="L92" s="1914" t="s">
        <v>143</v>
      </c>
      <c r="M92" s="1914" t="s">
        <v>143</v>
      </c>
      <c r="N92" s="2008" t="s">
        <v>143</v>
      </c>
      <c r="O92" s="2008" t="s">
        <v>143</v>
      </c>
      <c r="P92" s="1914" t="s">
        <v>143</v>
      </c>
      <c r="Q92" s="1914" t="s">
        <v>143</v>
      </c>
      <c r="R92" s="2008" t="s">
        <v>143</v>
      </c>
      <c r="S92" s="2008" t="s">
        <v>143</v>
      </c>
      <c r="T92" s="1914" t="s">
        <v>143</v>
      </c>
      <c r="U92" s="1914" t="s">
        <v>143</v>
      </c>
      <c r="V92" s="2008" t="s">
        <v>143</v>
      </c>
      <c r="W92" s="2008" t="s">
        <v>143</v>
      </c>
      <c r="X92" s="1914" t="s">
        <v>143</v>
      </c>
      <c r="Y92" s="1914" t="s">
        <v>143</v>
      </c>
      <c r="Z92" s="2008" t="s">
        <v>143</v>
      </c>
      <c r="AA92" s="2008" t="s">
        <v>143</v>
      </c>
      <c r="AB92" s="1914" t="s">
        <v>143</v>
      </c>
      <c r="AC92" s="1914" t="s">
        <v>143</v>
      </c>
      <c r="AD92" s="2008" t="s">
        <v>143</v>
      </c>
      <c r="AE92" s="2008" t="s">
        <v>143</v>
      </c>
      <c r="AF92" s="1914" t="s">
        <v>143</v>
      </c>
      <c r="AG92" s="1914" t="s">
        <v>143</v>
      </c>
      <c r="AH92" s="2008" t="s">
        <v>143</v>
      </c>
      <c r="AI92" s="2008" t="s">
        <v>143</v>
      </c>
      <c r="AJ92" s="1914" t="s">
        <v>143</v>
      </c>
      <c r="AK92" s="1914" t="s">
        <v>143</v>
      </c>
      <c r="AL92" s="2008" t="s">
        <v>143</v>
      </c>
      <c r="AM92" s="2008" t="s">
        <v>143</v>
      </c>
      <c r="AN92" s="1914" t="s">
        <v>143</v>
      </c>
      <c r="AO92" s="1914" t="s">
        <v>143</v>
      </c>
      <c r="AP92" s="2008" t="s">
        <v>143</v>
      </c>
      <c r="AQ92" s="2008" t="s">
        <v>143</v>
      </c>
      <c r="AR92" s="1914" t="s">
        <v>143</v>
      </c>
      <c r="AS92" s="1914" t="s">
        <v>143</v>
      </c>
      <c r="AT92" s="2008" t="s">
        <v>143</v>
      </c>
      <c r="AU92" s="2008" t="s">
        <v>143</v>
      </c>
      <c r="AV92" s="1914" t="s">
        <v>143</v>
      </c>
      <c r="AW92" s="1914" t="s">
        <v>143</v>
      </c>
      <c r="AX92" s="2008" t="s">
        <v>143</v>
      </c>
      <c r="AY92" s="2008" t="s">
        <v>143</v>
      </c>
      <c r="AZ92" s="1914" t="s">
        <v>143</v>
      </c>
      <c r="BA92" s="1914" t="s">
        <v>143</v>
      </c>
      <c r="BB92" s="2008" t="s">
        <v>143</v>
      </c>
      <c r="BC92" s="2008" t="s">
        <v>143</v>
      </c>
    </row>
    <row r="93" spans="1:55" s="574" customFormat="1">
      <c r="A93" s="1892" t="s">
        <v>180</v>
      </c>
      <c r="B93" s="1893"/>
      <c r="C93" s="1893"/>
      <c r="D93" s="1893"/>
      <c r="E93" s="1893"/>
      <c r="F93" s="1893"/>
      <c r="G93" s="1893"/>
      <c r="H93" s="1893"/>
      <c r="I93" s="1893"/>
      <c r="J93" s="587"/>
      <c r="K93" s="1915"/>
      <c r="L93" s="1915"/>
      <c r="M93" s="1915"/>
      <c r="N93" s="2009"/>
      <c r="O93" s="2009"/>
      <c r="P93" s="1915"/>
      <c r="Q93" s="1915"/>
      <c r="R93" s="2009"/>
      <c r="S93" s="2009"/>
      <c r="T93" s="1915"/>
      <c r="U93" s="1915"/>
      <c r="V93" s="2009"/>
      <c r="W93" s="2009"/>
      <c r="X93" s="1915"/>
      <c r="Y93" s="1915"/>
      <c r="Z93" s="2009"/>
      <c r="AA93" s="2009"/>
      <c r="AB93" s="1915"/>
      <c r="AC93" s="1915"/>
      <c r="AD93" s="2009"/>
      <c r="AE93" s="2009"/>
      <c r="AF93" s="1915"/>
      <c r="AG93" s="1915"/>
      <c r="AH93" s="2009"/>
      <c r="AI93" s="2009"/>
      <c r="AJ93" s="1915"/>
      <c r="AK93" s="1915"/>
      <c r="AL93" s="2009"/>
      <c r="AM93" s="2009"/>
      <c r="AN93" s="1915"/>
      <c r="AO93" s="1915"/>
      <c r="AP93" s="2009"/>
      <c r="AQ93" s="2009"/>
      <c r="AR93" s="1915"/>
      <c r="AS93" s="1915"/>
      <c r="AT93" s="2009"/>
      <c r="AU93" s="2009"/>
      <c r="AV93" s="1915"/>
      <c r="AW93" s="1915"/>
      <c r="AX93" s="2009"/>
      <c r="AY93" s="2009"/>
      <c r="AZ93" s="1915"/>
      <c r="BA93" s="1915"/>
      <c r="BB93" s="2009"/>
      <c r="BC93" s="2009"/>
    </row>
    <row r="94" spans="1:55" s="574" customFormat="1">
      <c r="A94" s="646" t="s">
        <v>59</v>
      </c>
      <c r="B94" s="1957" t="s">
        <v>181</v>
      </c>
      <c r="C94" s="1953"/>
      <c r="D94" s="1953"/>
      <c r="E94" s="1953"/>
      <c r="F94" s="1953"/>
      <c r="G94" s="1953"/>
      <c r="H94" s="1953"/>
      <c r="I94" s="1954"/>
      <c r="J94" s="405">
        <v>0</v>
      </c>
      <c r="K94" s="567">
        <v>0</v>
      </c>
      <c r="L94" s="567">
        <v>0</v>
      </c>
      <c r="M94" s="567">
        <v>0</v>
      </c>
      <c r="N94" s="1543">
        <v>0</v>
      </c>
      <c r="O94" s="1543">
        <v>0</v>
      </c>
      <c r="P94" s="1545">
        <v>0</v>
      </c>
      <c r="Q94" s="1545">
        <v>0</v>
      </c>
      <c r="R94" s="1543">
        <v>0</v>
      </c>
      <c r="S94" s="1543">
        <v>0</v>
      </c>
      <c r="T94" s="1545">
        <v>0</v>
      </c>
      <c r="U94" s="1545">
        <v>0</v>
      </c>
      <c r="V94" s="1543">
        <v>0</v>
      </c>
      <c r="W94" s="1543">
        <v>0</v>
      </c>
      <c r="X94" s="1545">
        <v>0</v>
      </c>
      <c r="Y94" s="1545">
        <v>0</v>
      </c>
      <c r="Z94" s="1543">
        <v>0</v>
      </c>
      <c r="AA94" s="1543">
        <v>0</v>
      </c>
      <c r="AB94" s="1545">
        <v>0</v>
      </c>
      <c r="AC94" s="1545">
        <v>0</v>
      </c>
      <c r="AD94" s="1543">
        <v>0</v>
      </c>
      <c r="AE94" s="1543">
        <v>0</v>
      </c>
      <c r="AF94" s="1545">
        <v>0</v>
      </c>
      <c r="AG94" s="1545">
        <v>0</v>
      </c>
      <c r="AH94" s="1543">
        <v>0</v>
      </c>
      <c r="AI94" s="1543">
        <v>0</v>
      </c>
      <c r="AJ94" s="1545">
        <v>0</v>
      </c>
      <c r="AK94" s="1545">
        <v>0</v>
      </c>
      <c r="AL94" s="1543">
        <v>0</v>
      </c>
      <c r="AM94" s="1543">
        <v>0</v>
      </c>
      <c r="AN94" s="1545">
        <v>0</v>
      </c>
      <c r="AO94" s="1545">
        <v>0</v>
      </c>
      <c r="AP94" s="1543">
        <v>0</v>
      </c>
      <c r="AQ94" s="1543">
        <v>0</v>
      </c>
      <c r="AR94" s="1545">
        <v>0</v>
      </c>
      <c r="AS94" s="1545">
        <v>0</v>
      </c>
      <c r="AT94" s="1543">
        <v>0</v>
      </c>
      <c r="AU94" s="1543">
        <v>0</v>
      </c>
      <c r="AV94" s="1545">
        <v>0</v>
      </c>
      <c r="AW94" s="1545">
        <v>0</v>
      </c>
      <c r="AX94" s="1543">
        <v>0</v>
      </c>
      <c r="AY94" s="1543">
        <v>0</v>
      </c>
      <c r="AZ94" s="1545">
        <v>0</v>
      </c>
      <c r="BA94" s="1545">
        <v>0</v>
      </c>
      <c r="BB94" s="1543">
        <v>0</v>
      </c>
      <c r="BC94" s="1543">
        <v>0</v>
      </c>
    </row>
    <row r="95" spans="1:55" s="574" customFormat="1">
      <c r="K95" s="575"/>
      <c r="L95" s="575"/>
      <c r="M95" s="575"/>
      <c r="N95" s="576"/>
      <c r="O95" s="576"/>
      <c r="P95" s="575"/>
      <c r="Q95" s="575"/>
      <c r="R95" s="576"/>
      <c r="S95" s="576"/>
      <c r="T95" s="575"/>
      <c r="U95" s="575"/>
      <c r="V95" s="576"/>
      <c r="W95" s="576"/>
      <c r="X95" s="575"/>
      <c r="Y95" s="575"/>
      <c r="Z95" s="576"/>
      <c r="AA95" s="576"/>
      <c r="AB95" s="575"/>
      <c r="AC95" s="575"/>
      <c r="AD95" s="576"/>
      <c r="AE95" s="576"/>
      <c r="AF95" s="575"/>
      <c r="AG95" s="575"/>
      <c r="AH95" s="576"/>
      <c r="AI95" s="576"/>
      <c r="AJ95" s="575"/>
      <c r="AK95" s="575"/>
      <c r="AL95" s="576"/>
      <c r="AM95" s="576"/>
      <c r="AN95" s="575"/>
      <c r="AO95" s="575"/>
      <c r="AP95" s="576"/>
      <c r="AQ95" s="576"/>
      <c r="AR95" s="575"/>
      <c r="AS95" s="575"/>
      <c r="AT95" s="576"/>
      <c r="AU95" s="576"/>
      <c r="AV95" s="575"/>
      <c r="AW95" s="575"/>
      <c r="AX95" s="576"/>
      <c r="AY95" s="576"/>
      <c r="AZ95" s="575"/>
      <c r="BA95" s="575"/>
      <c r="BB95" s="576"/>
      <c r="BC95" s="576"/>
    </row>
    <row r="96" spans="1:55" s="574" customFormat="1">
      <c r="A96" s="1870" t="s">
        <v>182</v>
      </c>
      <c r="B96" s="1871"/>
      <c r="C96" s="1871"/>
      <c r="D96" s="1871"/>
      <c r="E96" s="1871"/>
      <c r="F96" s="1871"/>
      <c r="G96" s="1871"/>
      <c r="H96" s="1871"/>
      <c r="I96" s="1871"/>
      <c r="J96" s="649"/>
      <c r="K96" s="1914" t="s">
        <v>143</v>
      </c>
      <c r="L96" s="1914" t="s">
        <v>143</v>
      </c>
      <c r="M96" s="1914" t="s">
        <v>143</v>
      </c>
      <c r="N96" s="2008" t="s">
        <v>143</v>
      </c>
      <c r="O96" s="2008" t="s">
        <v>143</v>
      </c>
      <c r="P96" s="1914" t="s">
        <v>143</v>
      </c>
      <c r="Q96" s="1914" t="s">
        <v>143</v>
      </c>
      <c r="R96" s="2008" t="s">
        <v>143</v>
      </c>
      <c r="S96" s="2008" t="s">
        <v>143</v>
      </c>
      <c r="T96" s="1914" t="s">
        <v>143</v>
      </c>
      <c r="U96" s="1914" t="s">
        <v>143</v>
      </c>
      <c r="V96" s="2008" t="s">
        <v>143</v>
      </c>
      <c r="W96" s="2008" t="s">
        <v>143</v>
      </c>
      <c r="X96" s="1914" t="s">
        <v>143</v>
      </c>
      <c r="Y96" s="1914" t="s">
        <v>143</v>
      </c>
      <c r="Z96" s="2008" t="s">
        <v>143</v>
      </c>
      <c r="AA96" s="2008" t="s">
        <v>143</v>
      </c>
      <c r="AB96" s="1914" t="s">
        <v>143</v>
      </c>
      <c r="AC96" s="1914" t="s">
        <v>143</v>
      </c>
      <c r="AD96" s="2008" t="s">
        <v>143</v>
      </c>
      <c r="AE96" s="2008" t="s">
        <v>143</v>
      </c>
      <c r="AF96" s="1914" t="s">
        <v>143</v>
      </c>
      <c r="AG96" s="1914" t="s">
        <v>143</v>
      </c>
      <c r="AH96" s="2008" t="s">
        <v>143</v>
      </c>
      <c r="AI96" s="2008" t="s">
        <v>143</v>
      </c>
      <c r="AJ96" s="1914" t="s">
        <v>143</v>
      </c>
      <c r="AK96" s="1914" t="s">
        <v>143</v>
      </c>
      <c r="AL96" s="2008" t="s">
        <v>143</v>
      </c>
      <c r="AM96" s="2008" t="s">
        <v>143</v>
      </c>
      <c r="AN96" s="1914" t="s">
        <v>143</v>
      </c>
      <c r="AO96" s="1914" t="s">
        <v>143</v>
      </c>
      <c r="AP96" s="2008" t="s">
        <v>143</v>
      </c>
      <c r="AQ96" s="2008" t="s">
        <v>143</v>
      </c>
      <c r="AR96" s="1914" t="s">
        <v>143</v>
      </c>
      <c r="AS96" s="1914" t="s">
        <v>143</v>
      </c>
      <c r="AT96" s="2008" t="s">
        <v>143</v>
      </c>
      <c r="AU96" s="2008" t="s">
        <v>143</v>
      </c>
      <c r="AV96" s="1914" t="s">
        <v>143</v>
      </c>
      <c r="AW96" s="1914" t="s">
        <v>143</v>
      </c>
      <c r="AX96" s="2008" t="s">
        <v>143</v>
      </c>
      <c r="AY96" s="2008" t="s">
        <v>143</v>
      </c>
      <c r="AZ96" s="1914" t="s">
        <v>143</v>
      </c>
      <c r="BA96" s="1914" t="s">
        <v>143</v>
      </c>
      <c r="BB96" s="2008" t="s">
        <v>143</v>
      </c>
      <c r="BC96" s="2008" t="s">
        <v>143</v>
      </c>
    </row>
    <row r="97" spans="1:55" s="574" customFormat="1">
      <c r="A97" s="1867" t="s">
        <v>183</v>
      </c>
      <c r="B97" s="1868"/>
      <c r="C97" s="1868"/>
      <c r="D97" s="1868"/>
      <c r="E97" s="1868"/>
      <c r="F97" s="1868"/>
      <c r="G97" s="1868"/>
      <c r="H97" s="1868"/>
      <c r="I97" s="1868"/>
      <c r="J97" s="587"/>
      <c r="K97" s="1915"/>
      <c r="L97" s="1915"/>
      <c r="M97" s="1915"/>
      <c r="N97" s="2009"/>
      <c r="O97" s="2009"/>
      <c r="P97" s="1915"/>
      <c r="Q97" s="1915"/>
      <c r="R97" s="2009"/>
      <c r="S97" s="2009"/>
      <c r="T97" s="1915"/>
      <c r="U97" s="1915"/>
      <c r="V97" s="2009"/>
      <c r="W97" s="2009"/>
      <c r="X97" s="1915"/>
      <c r="Y97" s="1915"/>
      <c r="Z97" s="2009"/>
      <c r="AA97" s="2009"/>
      <c r="AB97" s="1915"/>
      <c r="AC97" s="1915"/>
      <c r="AD97" s="2009"/>
      <c r="AE97" s="2009"/>
      <c r="AF97" s="1915"/>
      <c r="AG97" s="1915"/>
      <c r="AH97" s="2009"/>
      <c r="AI97" s="2009"/>
      <c r="AJ97" s="1915"/>
      <c r="AK97" s="1915"/>
      <c r="AL97" s="2009"/>
      <c r="AM97" s="2009"/>
      <c r="AN97" s="1915"/>
      <c r="AO97" s="1915"/>
      <c r="AP97" s="2009"/>
      <c r="AQ97" s="2009"/>
      <c r="AR97" s="1915"/>
      <c r="AS97" s="1915"/>
      <c r="AT97" s="2009"/>
      <c r="AU97" s="2009"/>
      <c r="AV97" s="1915"/>
      <c r="AW97" s="1915"/>
      <c r="AX97" s="2009"/>
      <c r="AY97" s="2009"/>
      <c r="AZ97" s="1915"/>
      <c r="BA97" s="1915"/>
      <c r="BB97" s="2009"/>
      <c r="BC97" s="2009"/>
    </row>
    <row r="98" spans="1:55" s="574" customFormat="1">
      <c r="A98" s="1867" t="s">
        <v>178</v>
      </c>
      <c r="B98" s="1868"/>
      <c r="C98" s="1868"/>
      <c r="D98" s="1868"/>
      <c r="E98" s="1868"/>
      <c r="F98" s="1868"/>
      <c r="G98" s="1868"/>
      <c r="H98" s="1868"/>
      <c r="I98" s="1868"/>
      <c r="J98" s="650"/>
      <c r="K98" s="614">
        <f t="shared" ref="K98:BC98" si="71">K90</f>
        <v>453.27000000000004</v>
      </c>
      <c r="L98" s="614">
        <f t="shared" si="71"/>
        <v>488.81000000000006</v>
      </c>
      <c r="M98" s="614">
        <f t="shared" si="71"/>
        <v>567.36</v>
      </c>
      <c r="N98" s="1543">
        <f t="shared" si="71"/>
        <v>361.05</v>
      </c>
      <c r="O98" s="1543">
        <f t="shared" si="71"/>
        <v>388.14</v>
      </c>
      <c r="P98" s="651">
        <f t="shared" si="71"/>
        <v>448.87</v>
      </c>
      <c r="Q98" s="651">
        <f t="shared" si="71"/>
        <v>484.40999999999997</v>
      </c>
      <c r="R98" s="1543">
        <f t="shared" si="71"/>
        <v>361.05</v>
      </c>
      <c r="S98" s="1543">
        <f t="shared" si="71"/>
        <v>388.14</v>
      </c>
      <c r="T98" s="651">
        <f t="shared" si="71"/>
        <v>440.87</v>
      </c>
      <c r="U98" s="651">
        <f t="shared" si="71"/>
        <v>476.41</v>
      </c>
      <c r="V98" s="1543">
        <f t="shared" si="71"/>
        <v>443.92</v>
      </c>
      <c r="W98" s="1543">
        <f t="shared" si="71"/>
        <v>479.46000000000004</v>
      </c>
      <c r="X98" s="651">
        <f t="shared" si="71"/>
        <v>441.88</v>
      </c>
      <c r="Y98" s="651">
        <f t="shared" si="71"/>
        <v>477.41999999999996</v>
      </c>
      <c r="Z98" s="1543">
        <f t="shared" si="71"/>
        <v>446.46</v>
      </c>
      <c r="AA98" s="1543">
        <f t="shared" si="71"/>
        <v>482</v>
      </c>
      <c r="AB98" s="651">
        <f t="shared" si="71"/>
        <v>358.63</v>
      </c>
      <c r="AC98" s="651">
        <f t="shared" si="71"/>
        <v>385.71999999999997</v>
      </c>
      <c r="AD98" s="1543">
        <f t="shared" si="71"/>
        <v>358.63</v>
      </c>
      <c r="AE98" s="1543">
        <f t="shared" si="71"/>
        <v>385.71999999999997</v>
      </c>
      <c r="AF98" s="651">
        <f t="shared" si="71"/>
        <v>439.34000000000003</v>
      </c>
      <c r="AG98" s="651">
        <f t="shared" si="71"/>
        <v>474.88</v>
      </c>
      <c r="AH98" s="1543">
        <f t="shared" si="71"/>
        <v>445.95</v>
      </c>
      <c r="AI98" s="1543">
        <f t="shared" si="71"/>
        <v>481.5</v>
      </c>
      <c r="AJ98" s="651">
        <f t="shared" si="71"/>
        <v>439.34000000000003</v>
      </c>
      <c r="AK98" s="651">
        <f t="shared" si="71"/>
        <v>474.88</v>
      </c>
      <c r="AL98" s="1543">
        <f t="shared" si="71"/>
        <v>446.46</v>
      </c>
      <c r="AM98" s="1543">
        <f t="shared" si="71"/>
        <v>482</v>
      </c>
      <c r="AN98" s="651">
        <f t="shared" si="71"/>
        <v>441.88</v>
      </c>
      <c r="AO98" s="651">
        <f t="shared" si="71"/>
        <v>477.41999999999996</v>
      </c>
      <c r="AP98" s="1543">
        <f t="shared" si="71"/>
        <v>410.93</v>
      </c>
      <c r="AQ98" s="1543">
        <f t="shared" si="71"/>
        <v>410.93</v>
      </c>
      <c r="AR98" s="651">
        <f t="shared" si="71"/>
        <v>443.15999999999997</v>
      </c>
      <c r="AS98" s="651">
        <f t="shared" si="71"/>
        <v>478.70000000000005</v>
      </c>
      <c r="AT98" s="1543">
        <f t="shared" si="71"/>
        <v>443.15999999999997</v>
      </c>
      <c r="AU98" s="1543">
        <f t="shared" si="71"/>
        <v>478.70000000000005</v>
      </c>
      <c r="AV98" s="651">
        <f t="shared" si="71"/>
        <v>442.9</v>
      </c>
      <c r="AW98" s="651">
        <f t="shared" si="71"/>
        <v>478.44</v>
      </c>
      <c r="AX98" s="1543">
        <f t="shared" si="71"/>
        <v>440.87</v>
      </c>
      <c r="AY98" s="1543">
        <f t="shared" si="71"/>
        <v>476.41</v>
      </c>
      <c r="AZ98" s="651">
        <f t="shared" si="71"/>
        <v>439.34000000000003</v>
      </c>
      <c r="BA98" s="651">
        <f t="shared" si="71"/>
        <v>474.88</v>
      </c>
      <c r="BB98" s="1543">
        <f t="shared" si="71"/>
        <v>446.46</v>
      </c>
      <c r="BC98" s="1543">
        <f t="shared" si="71"/>
        <v>482</v>
      </c>
    </row>
    <row r="99" spans="1:55" s="574" customFormat="1">
      <c r="A99" s="1867" t="s">
        <v>180</v>
      </c>
      <c r="B99" s="1868"/>
      <c r="C99" s="1868"/>
      <c r="D99" s="1868"/>
      <c r="E99" s="1868"/>
      <c r="F99" s="1868"/>
      <c r="G99" s="1868"/>
      <c r="H99" s="1868"/>
      <c r="I99" s="1868"/>
      <c r="J99" s="652"/>
      <c r="K99" s="614">
        <f t="shared" ref="K99:BC99" si="72">K94</f>
        <v>0</v>
      </c>
      <c r="L99" s="614">
        <f t="shared" si="72"/>
        <v>0</v>
      </c>
      <c r="M99" s="614">
        <f t="shared" si="72"/>
        <v>0</v>
      </c>
      <c r="N99" s="1543">
        <f t="shared" si="72"/>
        <v>0</v>
      </c>
      <c r="O99" s="1543">
        <f t="shared" si="72"/>
        <v>0</v>
      </c>
      <c r="P99" s="651">
        <f t="shared" si="72"/>
        <v>0</v>
      </c>
      <c r="Q99" s="651">
        <f t="shared" si="72"/>
        <v>0</v>
      </c>
      <c r="R99" s="1543">
        <f t="shared" si="72"/>
        <v>0</v>
      </c>
      <c r="S99" s="1543">
        <f t="shared" si="72"/>
        <v>0</v>
      </c>
      <c r="T99" s="651">
        <f t="shared" si="72"/>
        <v>0</v>
      </c>
      <c r="U99" s="651">
        <f t="shared" si="72"/>
        <v>0</v>
      </c>
      <c r="V99" s="1543">
        <f t="shared" si="72"/>
        <v>0</v>
      </c>
      <c r="W99" s="1543">
        <f t="shared" si="72"/>
        <v>0</v>
      </c>
      <c r="X99" s="651">
        <f t="shared" si="72"/>
        <v>0</v>
      </c>
      <c r="Y99" s="651">
        <f t="shared" si="72"/>
        <v>0</v>
      </c>
      <c r="Z99" s="1543">
        <f t="shared" si="72"/>
        <v>0</v>
      </c>
      <c r="AA99" s="1543">
        <f t="shared" si="72"/>
        <v>0</v>
      </c>
      <c r="AB99" s="651">
        <f t="shared" si="72"/>
        <v>0</v>
      </c>
      <c r="AC99" s="651">
        <f t="shared" si="72"/>
        <v>0</v>
      </c>
      <c r="AD99" s="1543">
        <f t="shared" si="72"/>
        <v>0</v>
      </c>
      <c r="AE99" s="1543">
        <f t="shared" si="72"/>
        <v>0</v>
      </c>
      <c r="AF99" s="651">
        <f t="shared" si="72"/>
        <v>0</v>
      </c>
      <c r="AG99" s="651">
        <f t="shared" si="72"/>
        <v>0</v>
      </c>
      <c r="AH99" s="1543">
        <f t="shared" si="72"/>
        <v>0</v>
      </c>
      <c r="AI99" s="1543">
        <f t="shared" si="72"/>
        <v>0</v>
      </c>
      <c r="AJ99" s="651">
        <f t="shared" si="72"/>
        <v>0</v>
      </c>
      <c r="AK99" s="651">
        <f t="shared" si="72"/>
        <v>0</v>
      </c>
      <c r="AL99" s="1543">
        <f t="shared" si="72"/>
        <v>0</v>
      </c>
      <c r="AM99" s="1543">
        <f t="shared" si="72"/>
        <v>0</v>
      </c>
      <c r="AN99" s="651">
        <f t="shared" si="72"/>
        <v>0</v>
      </c>
      <c r="AO99" s="651">
        <f t="shared" si="72"/>
        <v>0</v>
      </c>
      <c r="AP99" s="1543">
        <f t="shared" si="72"/>
        <v>0</v>
      </c>
      <c r="AQ99" s="1543">
        <f t="shared" si="72"/>
        <v>0</v>
      </c>
      <c r="AR99" s="651">
        <f t="shared" si="72"/>
        <v>0</v>
      </c>
      <c r="AS99" s="651">
        <f t="shared" si="72"/>
        <v>0</v>
      </c>
      <c r="AT99" s="1543">
        <f t="shared" si="72"/>
        <v>0</v>
      </c>
      <c r="AU99" s="1543">
        <f t="shared" si="72"/>
        <v>0</v>
      </c>
      <c r="AV99" s="651">
        <f t="shared" si="72"/>
        <v>0</v>
      </c>
      <c r="AW99" s="651">
        <f t="shared" si="72"/>
        <v>0</v>
      </c>
      <c r="AX99" s="1543">
        <f t="shared" si="72"/>
        <v>0</v>
      </c>
      <c r="AY99" s="1543">
        <f t="shared" si="72"/>
        <v>0</v>
      </c>
      <c r="AZ99" s="651">
        <f t="shared" si="72"/>
        <v>0</v>
      </c>
      <c r="BA99" s="651">
        <f t="shared" si="72"/>
        <v>0</v>
      </c>
      <c r="BB99" s="1543">
        <f t="shared" si="72"/>
        <v>0</v>
      </c>
      <c r="BC99" s="1543">
        <f t="shared" si="72"/>
        <v>0</v>
      </c>
    </row>
    <row r="100" spans="1:55" s="574" customFormat="1">
      <c r="A100" s="1955" t="s">
        <v>76</v>
      </c>
      <c r="B100" s="1956"/>
      <c r="C100" s="1956"/>
      <c r="D100" s="1956"/>
      <c r="E100" s="1956"/>
      <c r="F100" s="1956"/>
      <c r="G100" s="1956"/>
      <c r="H100" s="1956"/>
      <c r="I100" s="1956"/>
      <c r="J100" s="653"/>
      <c r="K100" s="582">
        <f t="shared" ref="K100:BC100" si="73">SUM(K98:K99)</f>
        <v>453.27000000000004</v>
      </c>
      <c r="L100" s="582">
        <f t="shared" si="73"/>
        <v>488.81000000000006</v>
      </c>
      <c r="M100" s="582">
        <f t="shared" si="73"/>
        <v>567.36</v>
      </c>
      <c r="N100" s="573">
        <f t="shared" si="73"/>
        <v>361.05</v>
      </c>
      <c r="O100" s="573">
        <f t="shared" si="73"/>
        <v>388.14</v>
      </c>
      <c r="P100" s="582">
        <f t="shared" si="73"/>
        <v>448.87</v>
      </c>
      <c r="Q100" s="582">
        <f t="shared" si="73"/>
        <v>484.40999999999997</v>
      </c>
      <c r="R100" s="573">
        <f t="shared" si="73"/>
        <v>361.05</v>
      </c>
      <c r="S100" s="573">
        <f t="shared" si="73"/>
        <v>388.14</v>
      </c>
      <c r="T100" s="582">
        <f t="shared" si="73"/>
        <v>440.87</v>
      </c>
      <c r="U100" s="582">
        <f t="shared" si="73"/>
        <v>476.41</v>
      </c>
      <c r="V100" s="573">
        <f t="shared" si="73"/>
        <v>443.92</v>
      </c>
      <c r="W100" s="573">
        <f t="shared" si="73"/>
        <v>479.46000000000004</v>
      </c>
      <c r="X100" s="582">
        <f t="shared" si="73"/>
        <v>441.88</v>
      </c>
      <c r="Y100" s="582">
        <f t="shared" si="73"/>
        <v>477.41999999999996</v>
      </c>
      <c r="Z100" s="573">
        <f t="shared" si="73"/>
        <v>446.46</v>
      </c>
      <c r="AA100" s="573">
        <f t="shared" si="73"/>
        <v>482</v>
      </c>
      <c r="AB100" s="582">
        <f t="shared" si="73"/>
        <v>358.63</v>
      </c>
      <c r="AC100" s="582">
        <f t="shared" si="73"/>
        <v>385.71999999999997</v>
      </c>
      <c r="AD100" s="573">
        <f t="shared" si="73"/>
        <v>358.63</v>
      </c>
      <c r="AE100" s="573">
        <f t="shared" si="73"/>
        <v>385.71999999999997</v>
      </c>
      <c r="AF100" s="582">
        <f t="shared" si="73"/>
        <v>439.34000000000003</v>
      </c>
      <c r="AG100" s="582">
        <f t="shared" si="73"/>
        <v>474.88</v>
      </c>
      <c r="AH100" s="573">
        <f t="shared" si="73"/>
        <v>445.95</v>
      </c>
      <c r="AI100" s="573">
        <f t="shared" si="73"/>
        <v>481.5</v>
      </c>
      <c r="AJ100" s="582">
        <f t="shared" si="73"/>
        <v>439.34000000000003</v>
      </c>
      <c r="AK100" s="582">
        <f t="shared" si="73"/>
        <v>474.88</v>
      </c>
      <c r="AL100" s="573">
        <f t="shared" si="73"/>
        <v>446.46</v>
      </c>
      <c r="AM100" s="573">
        <f t="shared" si="73"/>
        <v>482</v>
      </c>
      <c r="AN100" s="582">
        <f t="shared" si="73"/>
        <v>441.88</v>
      </c>
      <c r="AO100" s="582">
        <f t="shared" si="73"/>
        <v>477.41999999999996</v>
      </c>
      <c r="AP100" s="573">
        <f t="shared" si="73"/>
        <v>410.93</v>
      </c>
      <c r="AQ100" s="573">
        <f t="shared" si="73"/>
        <v>410.93</v>
      </c>
      <c r="AR100" s="582">
        <f t="shared" si="73"/>
        <v>443.15999999999997</v>
      </c>
      <c r="AS100" s="582">
        <f t="shared" si="73"/>
        <v>478.70000000000005</v>
      </c>
      <c r="AT100" s="573">
        <f t="shared" si="73"/>
        <v>443.15999999999997</v>
      </c>
      <c r="AU100" s="573">
        <f t="shared" si="73"/>
        <v>478.70000000000005</v>
      </c>
      <c r="AV100" s="582">
        <f t="shared" si="73"/>
        <v>442.9</v>
      </c>
      <c r="AW100" s="582">
        <f t="shared" si="73"/>
        <v>478.44</v>
      </c>
      <c r="AX100" s="573">
        <f t="shared" si="73"/>
        <v>440.87</v>
      </c>
      <c r="AY100" s="573">
        <f t="shared" si="73"/>
        <v>476.41</v>
      </c>
      <c r="AZ100" s="582">
        <f t="shared" si="73"/>
        <v>439.34000000000003</v>
      </c>
      <c r="BA100" s="582">
        <f t="shared" si="73"/>
        <v>474.88</v>
      </c>
      <c r="BB100" s="573">
        <f t="shared" si="73"/>
        <v>446.46</v>
      </c>
      <c r="BC100" s="573">
        <f t="shared" si="73"/>
        <v>482</v>
      </c>
    </row>
    <row r="101" spans="1:55" s="574" customFormat="1" ht="36" customHeight="1">
      <c r="K101" s="575"/>
      <c r="L101" s="575"/>
      <c r="M101" s="575"/>
      <c r="N101" s="576"/>
      <c r="O101" s="576"/>
      <c r="P101" s="575"/>
      <c r="Q101" s="575"/>
      <c r="R101" s="576"/>
      <c r="S101" s="576"/>
      <c r="T101" s="575"/>
      <c r="U101" s="575"/>
      <c r="V101" s="576"/>
      <c r="W101" s="576"/>
      <c r="X101" s="575"/>
      <c r="Y101" s="575"/>
      <c r="Z101" s="576"/>
      <c r="AA101" s="576"/>
      <c r="AB101" s="575"/>
      <c r="AC101" s="575"/>
      <c r="AD101" s="576"/>
      <c r="AE101" s="576"/>
      <c r="AF101" s="575"/>
      <c r="AG101" s="575"/>
      <c r="AH101" s="576"/>
      <c r="AI101" s="576"/>
      <c r="AJ101" s="575"/>
      <c r="AK101" s="575"/>
      <c r="AL101" s="576"/>
      <c r="AM101" s="576"/>
      <c r="AN101" s="575"/>
      <c r="AO101" s="575"/>
      <c r="AP101" s="576"/>
      <c r="AQ101" s="576"/>
      <c r="AR101" s="575"/>
      <c r="AS101" s="575"/>
      <c r="AT101" s="576"/>
      <c r="AU101" s="576"/>
      <c r="AV101" s="575"/>
      <c r="AW101" s="575"/>
      <c r="AX101" s="576"/>
      <c r="AY101" s="576"/>
      <c r="AZ101" s="575"/>
      <c r="BA101" s="575"/>
      <c r="BB101" s="576"/>
      <c r="BC101" s="576"/>
    </row>
    <row r="102" spans="1:55" s="574" customFormat="1">
      <c r="A102" s="1927" t="s">
        <v>191</v>
      </c>
      <c r="B102" s="1928"/>
      <c r="C102" s="1928"/>
      <c r="D102" s="1928"/>
      <c r="E102" s="1928"/>
      <c r="F102" s="1928"/>
      <c r="G102" s="1928"/>
      <c r="H102" s="1928"/>
      <c r="I102" s="1928"/>
      <c r="J102" s="1984"/>
      <c r="K102" s="1914" t="s">
        <v>143</v>
      </c>
      <c r="L102" s="1914" t="s">
        <v>143</v>
      </c>
      <c r="M102" s="1914" t="s">
        <v>143</v>
      </c>
      <c r="N102" s="2008" t="s">
        <v>143</v>
      </c>
      <c r="O102" s="2008" t="s">
        <v>143</v>
      </c>
      <c r="P102" s="1914" t="s">
        <v>143</v>
      </c>
      <c r="Q102" s="1914" t="s">
        <v>143</v>
      </c>
      <c r="R102" s="2008" t="s">
        <v>143</v>
      </c>
      <c r="S102" s="2008" t="s">
        <v>143</v>
      </c>
      <c r="T102" s="1914" t="s">
        <v>143</v>
      </c>
      <c r="U102" s="1914" t="s">
        <v>143</v>
      </c>
      <c r="V102" s="2008" t="s">
        <v>143</v>
      </c>
      <c r="W102" s="2008" t="s">
        <v>143</v>
      </c>
      <c r="X102" s="1914" t="s">
        <v>143</v>
      </c>
      <c r="Y102" s="1914" t="s">
        <v>143</v>
      </c>
      <c r="Z102" s="2008" t="s">
        <v>143</v>
      </c>
      <c r="AA102" s="2008" t="s">
        <v>143</v>
      </c>
      <c r="AB102" s="1914" t="s">
        <v>143</v>
      </c>
      <c r="AC102" s="1914" t="s">
        <v>143</v>
      </c>
      <c r="AD102" s="2008" t="s">
        <v>143</v>
      </c>
      <c r="AE102" s="2008" t="s">
        <v>143</v>
      </c>
      <c r="AF102" s="1914" t="s">
        <v>143</v>
      </c>
      <c r="AG102" s="1914" t="s">
        <v>143</v>
      </c>
      <c r="AH102" s="2008" t="s">
        <v>143</v>
      </c>
      <c r="AI102" s="2008" t="s">
        <v>143</v>
      </c>
      <c r="AJ102" s="1914" t="s">
        <v>143</v>
      </c>
      <c r="AK102" s="1914" t="s">
        <v>143</v>
      </c>
      <c r="AL102" s="2008" t="s">
        <v>143</v>
      </c>
      <c r="AM102" s="2008" t="s">
        <v>143</v>
      </c>
      <c r="AN102" s="1914" t="s">
        <v>143</v>
      </c>
      <c r="AO102" s="1914" t="s">
        <v>143</v>
      </c>
      <c r="AP102" s="2008" t="s">
        <v>143</v>
      </c>
      <c r="AQ102" s="2008" t="s">
        <v>143</v>
      </c>
      <c r="AR102" s="1914" t="s">
        <v>143</v>
      </c>
      <c r="AS102" s="1914" t="s">
        <v>143</v>
      </c>
      <c r="AT102" s="2008" t="s">
        <v>143</v>
      </c>
      <c r="AU102" s="2008" t="s">
        <v>143</v>
      </c>
      <c r="AV102" s="1914" t="s">
        <v>143</v>
      </c>
      <c r="AW102" s="1914" t="s">
        <v>143</v>
      </c>
      <c r="AX102" s="2008" t="s">
        <v>143</v>
      </c>
      <c r="AY102" s="2008" t="s">
        <v>143</v>
      </c>
      <c r="AZ102" s="1914" t="s">
        <v>143</v>
      </c>
      <c r="BA102" s="1914" t="s">
        <v>143</v>
      </c>
      <c r="BB102" s="2008" t="s">
        <v>143</v>
      </c>
      <c r="BC102" s="2008" t="s">
        <v>143</v>
      </c>
    </row>
    <row r="103" spans="1:55" s="574" customFormat="1">
      <c r="A103" s="1908" t="s">
        <v>185</v>
      </c>
      <c r="B103" s="1909"/>
      <c r="C103" s="1909"/>
      <c r="D103" s="1909"/>
      <c r="E103" s="1909"/>
      <c r="F103" s="1909"/>
      <c r="G103" s="1909"/>
      <c r="H103" s="1909"/>
      <c r="I103" s="1909"/>
      <c r="J103" s="654"/>
      <c r="K103" s="1915"/>
      <c r="L103" s="1915"/>
      <c r="M103" s="1915"/>
      <c r="N103" s="2009"/>
      <c r="O103" s="2009"/>
      <c r="P103" s="1915"/>
      <c r="Q103" s="1915"/>
      <c r="R103" s="2009"/>
      <c r="S103" s="2009"/>
      <c r="T103" s="1915"/>
      <c r="U103" s="1915"/>
      <c r="V103" s="2009"/>
      <c r="W103" s="2009"/>
      <c r="X103" s="1915"/>
      <c r="Y103" s="1915"/>
      <c r="Z103" s="2009"/>
      <c r="AA103" s="2009"/>
      <c r="AB103" s="1915"/>
      <c r="AC103" s="1915"/>
      <c r="AD103" s="2009"/>
      <c r="AE103" s="2009"/>
      <c r="AF103" s="1915"/>
      <c r="AG103" s="1915"/>
      <c r="AH103" s="2009"/>
      <c r="AI103" s="2009"/>
      <c r="AJ103" s="1915"/>
      <c r="AK103" s="1915"/>
      <c r="AL103" s="2009"/>
      <c r="AM103" s="2009"/>
      <c r="AN103" s="1915"/>
      <c r="AO103" s="1915"/>
      <c r="AP103" s="2009"/>
      <c r="AQ103" s="2009"/>
      <c r="AR103" s="1915"/>
      <c r="AS103" s="1915"/>
      <c r="AT103" s="2009"/>
      <c r="AU103" s="2009"/>
      <c r="AV103" s="1915"/>
      <c r="AW103" s="1915"/>
      <c r="AX103" s="2009"/>
      <c r="AY103" s="2009"/>
      <c r="AZ103" s="1915"/>
      <c r="BA103" s="1915"/>
      <c r="BB103" s="2009"/>
      <c r="BC103" s="2009"/>
    </row>
    <row r="104" spans="1:55" s="574" customFormat="1">
      <c r="A104" s="570" t="s">
        <v>59</v>
      </c>
      <c r="B104" s="1957" t="s">
        <v>615</v>
      </c>
      <c r="C104" s="1953"/>
      <c r="D104" s="1953"/>
      <c r="E104" s="1953"/>
      <c r="F104" s="1953"/>
      <c r="G104" s="1953"/>
      <c r="H104" s="1953"/>
      <c r="I104" s="1953"/>
      <c r="J104" s="587"/>
      <c r="K104" s="567"/>
      <c r="L104" s="567"/>
      <c r="M104" s="567"/>
      <c r="N104" s="568"/>
      <c r="O104" s="568"/>
      <c r="P104" s="567"/>
      <c r="Q104" s="567"/>
      <c r="R104" s="568"/>
      <c r="S104" s="568"/>
      <c r="T104" s="567"/>
      <c r="U104" s="567"/>
      <c r="V104" s="568"/>
      <c r="W104" s="568"/>
      <c r="X104" s="567"/>
      <c r="Y104" s="567"/>
      <c r="Z104" s="568"/>
      <c r="AA104" s="568"/>
      <c r="AB104" s="567"/>
      <c r="AC104" s="567"/>
      <c r="AD104" s="568"/>
      <c r="AE104" s="568"/>
      <c r="AF104" s="567"/>
      <c r="AG104" s="567"/>
      <c r="AH104" s="568"/>
      <c r="AI104" s="568"/>
      <c r="AJ104" s="567"/>
      <c r="AK104" s="567"/>
      <c r="AL104" s="568"/>
      <c r="AM104" s="568"/>
      <c r="AN104" s="567"/>
      <c r="AO104" s="567"/>
      <c r="AP104" s="568"/>
      <c r="AQ104" s="568"/>
      <c r="AR104" s="567"/>
      <c r="AS104" s="567"/>
      <c r="AT104" s="568"/>
      <c r="AU104" s="568"/>
      <c r="AV104" s="567"/>
      <c r="AW104" s="567"/>
      <c r="AX104" s="568"/>
      <c r="AY104" s="568"/>
      <c r="AZ104" s="567"/>
      <c r="BA104" s="567"/>
      <c r="BB104" s="568"/>
      <c r="BC104" s="568"/>
    </row>
    <row r="105" spans="1:55" s="574" customFormat="1">
      <c r="A105" s="570" t="s">
        <v>61</v>
      </c>
      <c r="B105" s="1957" t="s">
        <v>128</v>
      </c>
      <c r="C105" s="1953"/>
      <c r="D105" s="1953"/>
      <c r="E105" s="1953"/>
      <c r="F105" s="1953"/>
      <c r="G105" s="1953"/>
      <c r="H105" s="1953"/>
      <c r="I105" s="1953"/>
      <c r="J105" s="587"/>
      <c r="K105" s="567"/>
      <c r="L105" s="567"/>
      <c r="M105" s="567"/>
      <c r="N105" s="568"/>
      <c r="O105" s="568"/>
      <c r="P105" s="567"/>
      <c r="Q105" s="567"/>
      <c r="R105" s="568"/>
      <c r="S105" s="568"/>
      <c r="T105" s="567"/>
      <c r="U105" s="567"/>
      <c r="V105" s="568"/>
      <c r="W105" s="568"/>
      <c r="X105" s="567"/>
      <c r="Y105" s="567"/>
      <c r="Z105" s="568"/>
      <c r="AA105" s="568"/>
      <c r="AB105" s="567"/>
      <c r="AC105" s="567"/>
      <c r="AD105" s="568"/>
      <c r="AE105" s="568"/>
      <c r="AF105" s="567"/>
      <c r="AG105" s="567"/>
      <c r="AH105" s="568"/>
      <c r="AI105" s="568"/>
      <c r="AJ105" s="567"/>
      <c r="AK105" s="567"/>
      <c r="AL105" s="568"/>
      <c r="AM105" s="568"/>
      <c r="AN105" s="567"/>
      <c r="AO105" s="567"/>
      <c r="AP105" s="568"/>
      <c r="AQ105" s="568"/>
      <c r="AR105" s="567"/>
      <c r="AS105" s="567"/>
      <c r="AT105" s="568"/>
      <c r="AU105" s="568"/>
      <c r="AV105" s="567"/>
      <c r="AW105" s="567"/>
      <c r="AX105" s="568"/>
      <c r="AY105" s="568"/>
      <c r="AZ105" s="567"/>
      <c r="BA105" s="567"/>
      <c r="BB105" s="568"/>
      <c r="BC105" s="568"/>
    </row>
    <row r="106" spans="1:55" s="574" customFormat="1">
      <c r="A106" s="570" t="s">
        <v>63</v>
      </c>
      <c r="B106" s="1957" t="s">
        <v>529</v>
      </c>
      <c r="C106" s="1953"/>
      <c r="D106" s="1953"/>
      <c r="E106" s="1953"/>
      <c r="F106" s="1953"/>
      <c r="G106" s="1953"/>
      <c r="H106" s="1953"/>
      <c r="I106" s="1953"/>
      <c r="J106" s="587"/>
      <c r="K106" s="655"/>
      <c r="L106" s="655"/>
      <c r="M106" s="567"/>
      <c r="N106" s="656"/>
      <c r="O106" s="656"/>
      <c r="P106" s="655"/>
      <c r="Q106" s="655"/>
      <c r="R106" s="656"/>
      <c r="S106" s="656"/>
      <c r="T106" s="655"/>
      <c r="U106" s="655"/>
      <c r="V106" s="656"/>
      <c r="W106" s="656"/>
      <c r="X106" s="655"/>
      <c r="Y106" s="655"/>
      <c r="Z106" s="656"/>
      <c r="AA106" s="656"/>
      <c r="AB106" s="655"/>
      <c r="AC106" s="655"/>
      <c r="AD106" s="656"/>
      <c r="AE106" s="656"/>
      <c r="AF106" s="655"/>
      <c r="AG106" s="655"/>
      <c r="AH106" s="656"/>
      <c r="AI106" s="656"/>
      <c r="AJ106" s="655"/>
      <c r="AK106" s="655"/>
      <c r="AL106" s="656"/>
      <c r="AM106" s="656"/>
      <c r="AN106" s="655"/>
      <c r="AO106" s="655"/>
      <c r="AP106" s="656"/>
      <c r="AQ106" s="656"/>
      <c r="AR106" s="655"/>
      <c r="AS106" s="655"/>
      <c r="AT106" s="656"/>
      <c r="AU106" s="656"/>
      <c r="AV106" s="655"/>
      <c r="AW106" s="655"/>
      <c r="AX106" s="656"/>
      <c r="AY106" s="656"/>
      <c r="AZ106" s="655"/>
      <c r="BA106" s="655"/>
      <c r="BB106" s="656"/>
      <c r="BC106" s="656"/>
    </row>
    <row r="107" spans="1:55" s="574" customFormat="1">
      <c r="A107" s="570" t="s">
        <v>65</v>
      </c>
      <c r="B107" s="1957" t="s">
        <v>528</v>
      </c>
      <c r="C107" s="1953"/>
      <c r="D107" s="1953"/>
      <c r="E107" s="1953"/>
      <c r="F107" s="1953"/>
      <c r="G107" s="1953"/>
      <c r="H107" s="1953"/>
      <c r="I107" s="1953"/>
      <c r="J107" s="587"/>
      <c r="K107" s="655"/>
      <c r="L107" s="655"/>
      <c r="M107" s="567"/>
      <c r="N107" s="656"/>
      <c r="O107" s="656"/>
      <c r="P107" s="655"/>
      <c r="Q107" s="655"/>
      <c r="R107" s="656"/>
      <c r="S107" s="656"/>
      <c r="T107" s="655"/>
      <c r="U107" s="655"/>
      <c r="V107" s="656"/>
      <c r="W107" s="656"/>
      <c r="X107" s="655"/>
      <c r="Y107" s="655"/>
      <c r="Z107" s="656"/>
      <c r="AA107" s="656"/>
      <c r="AB107" s="655"/>
      <c r="AC107" s="655"/>
      <c r="AD107" s="656"/>
      <c r="AE107" s="656"/>
      <c r="AF107" s="655"/>
      <c r="AG107" s="655"/>
      <c r="AH107" s="656"/>
      <c r="AI107" s="656"/>
      <c r="AJ107" s="655"/>
      <c r="AK107" s="655"/>
      <c r="AL107" s="656"/>
      <c r="AM107" s="656"/>
      <c r="AN107" s="655"/>
      <c r="AO107" s="655"/>
      <c r="AP107" s="656"/>
      <c r="AQ107" s="656"/>
      <c r="AR107" s="655"/>
      <c r="AS107" s="655"/>
      <c r="AT107" s="656"/>
      <c r="AU107" s="656"/>
      <c r="AV107" s="655"/>
      <c r="AW107" s="655"/>
      <c r="AX107" s="656"/>
      <c r="AY107" s="656"/>
      <c r="AZ107" s="655"/>
      <c r="BA107" s="655"/>
      <c r="BB107" s="656"/>
      <c r="BC107" s="656"/>
    </row>
    <row r="108" spans="1:55" s="574" customFormat="1">
      <c r="A108" s="570" t="s">
        <v>67</v>
      </c>
      <c r="B108" s="1957" t="s">
        <v>131</v>
      </c>
      <c r="C108" s="1953"/>
      <c r="D108" s="1953"/>
      <c r="E108" s="1953"/>
      <c r="F108" s="1953"/>
      <c r="G108" s="1953"/>
      <c r="H108" s="1953"/>
      <c r="I108" s="1953"/>
      <c r="J108" s="587"/>
      <c r="K108" s="572"/>
      <c r="L108" s="572"/>
      <c r="M108" s="567"/>
      <c r="N108" s="573"/>
      <c r="O108" s="573"/>
      <c r="P108" s="657"/>
      <c r="Q108" s="572"/>
      <c r="R108" s="573"/>
      <c r="S108" s="573"/>
      <c r="T108" s="657"/>
      <c r="U108" s="572"/>
      <c r="V108" s="573"/>
      <c r="W108" s="573"/>
      <c r="X108" s="657"/>
      <c r="Y108" s="572"/>
      <c r="Z108" s="573"/>
      <c r="AA108" s="573"/>
      <c r="AB108" s="657"/>
      <c r="AC108" s="572"/>
      <c r="AD108" s="573"/>
      <c r="AE108" s="573"/>
      <c r="AF108" s="657"/>
      <c r="AG108" s="572"/>
      <c r="AH108" s="573"/>
      <c r="AI108" s="573"/>
      <c r="AJ108" s="657"/>
      <c r="AK108" s="572"/>
      <c r="AL108" s="573"/>
      <c r="AM108" s="573"/>
      <c r="AN108" s="657"/>
      <c r="AO108" s="572"/>
      <c r="AP108" s="573"/>
      <c r="AQ108" s="573"/>
      <c r="AR108" s="657"/>
      <c r="AS108" s="572"/>
      <c r="AT108" s="573"/>
      <c r="AU108" s="573"/>
      <c r="AV108" s="657"/>
      <c r="AW108" s="572"/>
      <c r="AX108" s="573"/>
      <c r="AY108" s="573"/>
      <c r="AZ108" s="657"/>
      <c r="BA108" s="572"/>
      <c r="BB108" s="573"/>
      <c r="BC108" s="573"/>
    </row>
    <row r="109" spans="1:55" s="574" customFormat="1">
      <c r="A109" s="1873" t="s">
        <v>76</v>
      </c>
      <c r="B109" s="1874"/>
      <c r="C109" s="1874"/>
      <c r="D109" s="1874"/>
      <c r="E109" s="1874"/>
      <c r="F109" s="1874"/>
      <c r="G109" s="1874"/>
      <c r="H109" s="1874"/>
      <c r="I109" s="1874"/>
      <c r="J109" s="1546"/>
      <c r="K109" s="582">
        <f t="shared" ref="K109:BC109" si="74">SUM(K104:K108)</f>
        <v>0</v>
      </c>
      <c r="L109" s="582">
        <f t="shared" si="74"/>
        <v>0</v>
      </c>
      <c r="M109" s="582">
        <f t="shared" si="74"/>
        <v>0</v>
      </c>
      <c r="N109" s="658">
        <f t="shared" si="74"/>
        <v>0</v>
      </c>
      <c r="O109" s="658">
        <f t="shared" si="74"/>
        <v>0</v>
      </c>
      <c r="P109" s="659">
        <f t="shared" si="74"/>
        <v>0</v>
      </c>
      <c r="Q109" s="659">
        <f t="shared" si="74"/>
        <v>0</v>
      </c>
      <c r="R109" s="658">
        <f t="shared" si="74"/>
        <v>0</v>
      </c>
      <c r="S109" s="658">
        <f t="shared" si="74"/>
        <v>0</v>
      </c>
      <c r="T109" s="659">
        <f t="shared" si="74"/>
        <v>0</v>
      </c>
      <c r="U109" s="659">
        <f t="shared" si="74"/>
        <v>0</v>
      </c>
      <c r="V109" s="658">
        <f t="shared" si="74"/>
        <v>0</v>
      </c>
      <c r="W109" s="658">
        <f t="shared" si="74"/>
        <v>0</v>
      </c>
      <c r="X109" s="659">
        <f t="shared" si="74"/>
        <v>0</v>
      </c>
      <c r="Y109" s="659">
        <f t="shared" si="74"/>
        <v>0</v>
      </c>
      <c r="Z109" s="658">
        <f t="shared" si="74"/>
        <v>0</v>
      </c>
      <c r="AA109" s="658">
        <f t="shared" si="74"/>
        <v>0</v>
      </c>
      <c r="AB109" s="659">
        <f t="shared" si="74"/>
        <v>0</v>
      </c>
      <c r="AC109" s="659">
        <f t="shared" si="74"/>
        <v>0</v>
      </c>
      <c r="AD109" s="658">
        <f t="shared" si="74"/>
        <v>0</v>
      </c>
      <c r="AE109" s="658">
        <f t="shared" si="74"/>
        <v>0</v>
      </c>
      <c r="AF109" s="659">
        <f t="shared" si="74"/>
        <v>0</v>
      </c>
      <c r="AG109" s="659">
        <f t="shared" si="74"/>
        <v>0</v>
      </c>
      <c r="AH109" s="658">
        <f t="shared" si="74"/>
        <v>0</v>
      </c>
      <c r="AI109" s="658">
        <f t="shared" si="74"/>
        <v>0</v>
      </c>
      <c r="AJ109" s="659">
        <f t="shared" si="74"/>
        <v>0</v>
      </c>
      <c r="AK109" s="659">
        <f t="shared" si="74"/>
        <v>0</v>
      </c>
      <c r="AL109" s="658">
        <f t="shared" si="74"/>
        <v>0</v>
      </c>
      <c r="AM109" s="658">
        <f t="shared" si="74"/>
        <v>0</v>
      </c>
      <c r="AN109" s="659">
        <f t="shared" si="74"/>
        <v>0</v>
      </c>
      <c r="AO109" s="659">
        <f t="shared" si="74"/>
        <v>0</v>
      </c>
      <c r="AP109" s="658">
        <f t="shared" si="74"/>
        <v>0</v>
      </c>
      <c r="AQ109" s="658">
        <f t="shared" si="74"/>
        <v>0</v>
      </c>
      <c r="AR109" s="659">
        <f t="shared" si="74"/>
        <v>0</v>
      </c>
      <c r="AS109" s="659">
        <f t="shared" si="74"/>
        <v>0</v>
      </c>
      <c r="AT109" s="658">
        <f t="shared" si="74"/>
        <v>0</v>
      </c>
      <c r="AU109" s="658">
        <f t="shared" si="74"/>
        <v>0</v>
      </c>
      <c r="AV109" s="659">
        <f t="shared" si="74"/>
        <v>0</v>
      </c>
      <c r="AW109" s="659">
        <f t="shared" si="74"/>
        <v>0</v>
      </c>
      <c r="AX109" s="658">
        <f t="shared" si="74"/>
        <v>0</v>
      </c>
      <c r="AY109" s="658">
        <f t="shared" si="74"/>
        <v>0</v>
      </c>
      <c r="AZ109" s="659">
        <f t="shared" si="74"/>
        <v>0</v>
      </c>
      <c r="BA109" s="659">
        <f t="shared" si="74"/>
        <v>0</v>
      </c>
      <c r="BB109" s="658">
        <f t="shared" si="74"/>
        <v>0</v>
      </c>
      <c r="BC109" s="658">
        <f t="shared" si="74"/>
        <v>0</v>
      </c>
    </row>
    <row r="110" spans="1:55" s="574" customFormat="1" ht="51" customHeight="1">
      <c r="K110" s="575"/>
      <c r="L110" s="575"/>
      <c r="M110" s="575"/>
      <c r="N110" s="576"/>
      <c r="O110" s="576"/>
      <c r="P110" s="575"/>
      <c r="Q110" s="575"/>
      <c r="R110" s="576"/>
      <c r="S110" s="576"/>
      <c r="T110" s="575"/>
      <c r="U110" s="575"/>
      <c r="V110" s="576"/>
      <c r="W110" s="576"/>
      <c r="X110" s="575"/>
      <c r="Y110" s="575"/>
      <c r="Z110" s="576"/>
      <c r="AA110" s="576"/>
      <c r="AB110" s="575"/>
      <c r="AC110" s="575"/>
      <c r="AD110" s="576"/>
      <c r="AE110" s="576"/>
      <c r="AF110" s="575"/>
      <c r="AG110" s="575"/>
      <c r="AH110" s="576"/>
      <c r="AI110" s="576"/>
      <c r="AJ110" s="575"/>
      <c r="AK110" s="575"/>
      <c r="AL110" s="576"/>
      <c r="AM110" s="576"/>
      <c r="AN110" s="575"/>
      <c r="AO110" s="575"/>
      <c r="AP110" s="576"/>
      <c r="AQ110" s="576"/>
      <c r="AR110" s="575"/>
      <c r="AS110" s="575"/>
      <c r="AT110" s="576"/>
      <c r="AU110" s="576"/>
      <c r="AV110" s="575"/>
      <c r="AW110" s="575"/>
      <c r="AX110" s="576"/>
      <c r="AY110" s="576"/>
      <c r="AZ110" s="575"/>
      <c r="BA110" s="575"/>
      <c r="BB110" s="576"/>
      <c r="BC110" s="576"/>
    </row>
    <row r="111" spans="1:55" s="574" customFormat="1">
      <c r="A111" s="1927" t="s">
        <v>186</v>
      </c>
      <c r="B111" s="1928"/>
      <c r="C111" s="1928"/>
      <c r="D111" s="1928"/>
      <c r="E111" s="1928"/>
      <c r="F111" s="1928"/>
      <c r="G111" s="1928"/>
      <c r="H111" s="1928"/>
      <c r="I111" s="1928"/>
      <c r="J111" s="1984"/>
      <c r="K111" s="564" t="s">
        <v>143</v>
      </c>
      <c r="L111" s="564" t="s">
        <v>143</v>
      </c>
      <c r="M111" s="564" t="s">
        <v>143</v>
      </c>
      <c r="N111" s="1540" t="s">
        <v>143</v>
      </c>
      <c r="O111" s="1540" t="s">
        <v>143</v>
      </c>
      <c r="P111" s="564" t="s">
        <v>143</v>
      </c>
      <c r="Q111" s="564" t="s">
        <v>143</v>
      </c>
      <c r="R111" s="1540" t="s">
        <v>143</v>
      </c>
      <c r="S111" s="1540" t="s">
        <v>143</v>
      </c>
      <c r="T111" s="564" t="s">
        <v>143</v>
      </c>
      <c r="U111" s="564" t="s">
        <v>143</v>
      </c>
      <c r="V111" s="1540" t="s">
        <v>143</v>
      </c>
      <c r="W111" s="1540" t="s">
        <v>143</v>
      </c>
      <c r="X111" s="564" t="s">
        <v>143</v>
      </c>
      <c r="Y111" s="564" t="s">
        <v>143</v>
      </c>
      <c r="Z111" s="1540" t="s">
        <v>143</v>
      </c>
      <c r="AA111" s="1540" t="s">
        <v>143</v>
      </c>
      <c r="AB111" s="564" t="s">
        <v>143</v>
      </c>
      <c r="AC111" s="564" t="s">
        <v>143</v>
      </c>
      <c r="AD111" s="1540" t="s">
        <v>143</v>
      </c>
      <c r="AE111" s="1540" t="s">
        <v>143</v>
      </c>
      <c r="AF111" s="564" t="s">
        <v>143</v>
      </c>
      <c r="AG111" s="564" t="s">
        <v>143</v>
      </c>
      <c r="AH111" s="1540" t="s">
        <v>143</v>
      </c>
      <c r="AI111" s="1540" t="s">
        <v>143</v>
      </c>
      <c r="AJ111" s="564" t="s">
        <v>143</v>
      </c>
      <c r="AK111" s="564" t="s">
        <v>143</v>
      </c>
      <c r="AL111" s="1540" t="s">
        <v>143</v>
      </c>
      <c r="AM111" s="1540" t="s">
        <v>143</v>
      </c>
      <c r="AN111" s="564" t="s">
        <v>143</v>
      </c>
      <c r="AO111" s="564" t="s">
        <v>143</v>
      </c>
      <c r="AP111" s="1540" t="s">
        <v>143</v>
      </c>
      <c r="AQ111" s="1540" t="s">
        <v>143</v>
      </c>
      <c r="AR111" s="564" t="s">
        <v>143</v>
      </c>
      <c r="AS111" s="564" t="s">
        <v>143</v>
      </c>
      <c r="AT111" s="1540" t="s">
        <v>143</v>
      </c>
      <c r="AU111" s="1540" t="s">
        <v>143</v>
      </c>
      <c r="AV111" s="564" t="s">
        <v>143</v>
      </c>
      <c r="AW111" s="564" t="s">
        <v>143</v>
      </c>
      <c r="AX111" s="1540" t="s">
        <v>143</v>
      </c>
      <c r="AY111" s="1540" t="s">
        <v>143</v>
      </c>
      <c r="AZ111" s="564" t="s">
        <v>143</v>
      </c>
      <c r="BA111" s="564" t="s">
        <v>143</v>
      </c>
      <c r="BB111" s="1540" t="s">
        <v>143</v>
      </c>
      <c r="BC111" s="1540" t="s">
        <v>143</v>
      </c>
    </row>
    <row r="112" spans="1:55" s="574" customFormat="1">
      <c r="A112" s="1867" t="s">
        <v>187</v>
      </c>
      <c r="B112" s="1868"/>
      <c r="C112" s="1868"/>
      <c r="D112" s="1868"/>
      <c r="E112" s="1868"/>
      <c r="F112" s="1868"/>
      <c r="G112" s="1868"/>
      <c r="H112" s="1868"/>
      <c r="I112" s="1868"/>
      <c r="J112" s="1869"/>
      <c r="K112" s="614">
        <f t="shared" ref="K112:BC112" si="75">K13</f>
        <v>2067</v>
      </c>
      <c r="L112" s="614">
        <f t="shared" si="75"/>
        <v>2265.7800000000002</v>
      </c>
      <c r="M112" s="614">
        <f t="shared" si="75"/>
        <v>2705.17</v>
      </c>
      <c r="N112" s="568">
        <f t="shared" si="75"/>
        <v>1590</v>
      </c>
      <c r="O112" s="568">
        <f t="shared" si="75"/>
        <v>1742.91</v>
      </c>
      <c r="P112" s="614">
        <f t="shared" si="75"/>
        <v>2067</v>
      </c>
      <c r="Q112" s="614">
        <f t="shared" si="75"/>
        <v>2265.7800000000002</v>
      </c>
      <c r="R112" s="568">
        <f t="shared" si="75"/>
        <v>1590</v>
      </c>
      <c r="S112" s="568">
        <f t="shared" si="75"/>
        <v>1742.91</v>
      </c>
      <c r="T112" s="614">
        <f t="shared" si="75"/>
        <v>2067</v>
      </c>
      <c r="U112" s="614">
        <f t="shared" si="75"/>
        <v>2265.7800000000002</v>
      </c>
      <c r="V112" s="568">
        <f t="shared" si="75"/>
        <v>2067</v>
      </c>
      <c r="W112" s="568">
        <f t="shared" si="75"/>
        <v>2265.7800000000002</v>
      </c>
      <c r="X112" s="614">
        <f t="shared" si="75"/>
        <v>2067</v>
      </c>
      <c r="Y112" s="614">
        <f t="shared" si="75"/>
        <v>2265.7800000000002</v>
      </c>
      <c r="Z112" s="568">
        <f t="shared" si="75"/>
        <v>2067</v>
      </c>
      <c r="AA112" s="568">
        <f t="shared" si="75"/>
        <v>2265.7800000000002</v>
      </c>
      <c r="AB112" s="614">
        <f t="shared" si="75"/>
        <v>1590</v>
      </c>
      <c r="AC112" s="614">
        <f t="shared" si="75"/>
        <v>1742.91</v>
      </c>
      <c r="AD112" s="568">
        <f t="shared" si="75"/>
        <v>1590</v>
      </c>
      <c r="AE112" s="568">
        <f t="shared" si="75"/>
        <v>1742.91</v>
      </c>
      <c r="AF112" s="614">
        <f t="shared" si="75"/>
        <v>2067</v>
      </c>
      <c r="AG112" s="614">
        <f t="shared" si="75"/>
        <v>2265.7800000000002</v>
      </c>
      <c r="AH112" s="568">
        <f t="shared" si="75"/>
        <v>2067</v>
      </c>
      <c r="AI112" s="568">
        <f t="shared" si="75"/>
        <v>2265.7800000000002</v>
      </c>
      <c r="AJ112" s="614">
        <f t="shared" si="75"/>
        <v>2067</v>
      </c>
      <c r="AK112" s="614">
        <f t="shared" si="75"/>
        <v>2265.7800000000002</v>
      </c>
      <c r="AL112" s="568">
        <f t="shared" si="75"/>
        <v>2067</v>
      </c>
      <c r="AM112" s="568">
        <f t="shared" si="75"/>
        <v>2265.7800000000002</v>
      </c>
      <c r="AN112" s="614">
        <f t="shared" si="75"/>
        <v>2067</v>
      </c>
      <c r="AO112" s="614">
        <f t="shared" si="75"/>
        <v>2265.7800000000002</v>
      </c>
      <c r="AP112" s="568">
        <f t="shared" si="75"/>
        <v>2067</v>
      </c>
      <c r="AQ112" s="568">
        <f t="shared" si="75"/>
        <v>2067</v>
      </c>
      <c r="AR112" s="614">
        <f t="shared" si="75"/>
        <v>2067</v>
      </c>
      <c r="AS112" s="614">
        <f t="shared" si="75"/>
        <v>2265.7800000000002</v>
      </c>
      <c r="AT112" s="568">
        <f t="shared" si="75"/>
        <v>2067</v>
      </c>
      <c r="AU112" s="568">
        <f t="shared" si="75"/>
        <v>2265.7800000000002</v>
      </c>
      <c r="AV112" s="614">
        <f t="shared" si="75"/>
        <v>2067</v>
      </c>
      <c r="AW112" s="614">
        <f t="shared" si="75"/>
        <v>2265.7800000000002</v>
      </c>
      <c r="AX112" s="568">
        <f t="shared" si="75"/>
        <v>2067</v>
      </c>
      <c r="AY112" s="568">
        <f t="shared" si="75"/>
        <v>2265.7800000000002</v>
      </c>
      <c r="AZ112" s="614">
        <f t="shared" si="75"/>
        <v>2067</v>
      </c>
      <c r="BA112" s="614">
        <f t="shared" si="75"/>
        <v>2265.7800000000002</v>
      </c>
      <c r="BB112" s="568">
        <f t="shared" si="75"/>
        <v>2067</v>
      </c>
      <c r="BC112" s="568">
        <f t="shared" si="75"/>
        <v>2265.7800000000002</v>
      </c>
    </row>
    <row r="113" spans="1:55" s="574" customFormat="1">
      <c r="A113" s="1867" t="s">
        <v>188</v>
      </c>
      <c r="B113" s="1868"/>
      <c r="C113" s="1868"/>
      <c r="D113" s="1868"/>
      <c r="E113" s="1868"/>
      <c r="F113" s="1868"/>
      <c r="G113" s="1868"/>
      <c r="H113" s="1868"/>
      <c r="I113" s="1868"/>
      <c r="J113" s="1869"/>
      <c r="K113" s="614">
        <f t="shared" ref="K113:BC113" si="76">K65</f>
        <v>1703.8343400000001</v>
      </c>
      <c r="L113" s="614">
        <f t="shared" si="76"/>
        <v>1798.0497399999999</v>
      </c>
      <c r="M113" s="614">
        <f t="shared" si="76"/>
        <v>2006.2203399999999</v>
      </c>
      <c r="N113" s="568">
        <f t="shared" si="76"/>
        <v>1417.7339999999999</v>
      </c>
      <c r="O113" s="568">
        <f t="shared" si="76"/>
        <v>1488.0593999999999</v>
      </c>
      <c r="P113" s="614">
        <f t="shared" si="76"/>
        <v>1665.7740000000001</v>
      </c>
      <c r="Q113" s="614">
        <f t="shared" si="76"/>
        <v>1759.9893999999999</v>
      </c>
      <c r="R113" s="568">
        <f t="shared" si="76"/>
        <v>1417.7339999999999</v>
      </c>
      <c r="S113" s="568">
        <f t="shared" si="76"/>
        <v>1488.0593999999999</v>
      </c>
      <c r="T113" s="614">
        <f t="shared" si="76"/>
        <v>1596.54</v>
      </c>
      <c r="U113" s="614">
        <f t="shared" si="76"/>
        <v>1690.7554</v>
      </c>
      <c r="V113" s="568">
        <f t="shared" si="76"/>
        <v>1622.94</v>
      </c>
      <c r="W113" s="568">
        <f t="shared" si="76"/>
        <v>1717.1554000000001</v>
      </c>
      <c r="X113" s="614">
        <f t="shared" si="76"/>
        <v>1605.3400000000001</v>
      </c>
      <c r="Y113" s="614">
        <f t="shared" si="76"/>
        <v>1699.5554</v>
      </c>
      <c r="Z113" s="568">
        <f t="shared" si="76"/>
        <v>1644.94</v>
      </c>
      <c r="AA113" s="568">
        <f t="shared" si="76"/>
        <v>1739.1554000000001</v>
      </c>
      <c r="AB113" s="614">
        <f t="shared" si="76"/>
        <v>1396.9</v>
      </c>
      <c r="AC113" s="614">
        <f t="shared" si="76"/>
        <v>1467.2253999999998</v>
      </c>
      <c r="AD113" s="568">
        <f t="shared" si="76"/>
        <v>1396.9</v>
      </c>
      <c r="AE113" s="568">
        <f t="shared" si="76"/>
        <v>1467.2253999999998</v>
      </c>
      <c r="AF113" s="614">
        <f t="shared" si="76"/>
        <v>1583.3400000000001</v>
      </c>
      <c r="AG113" s="614">
        <f t="shared" si="76"/>
        <v>1677.5554</v>
      </c>
      <c r="AH113" s="568">
        <f t="shared" si="76"/>
        <v>1640.5400000000002</v>
      </c>
      <c r="AI113" s="568">
        <f t="shared" si="76"/>
        <v>1734.7554</v>
      </c>
      <c r="AJ113" s="614">
        <f t="shared" si="76"/>
        <v>1583.3400000000001</v>
      </c>
      <c r="AK113" s="614">
        <f t="shared" si="76"/>
        <v>1677.5554</v>
      </c>
      <c r="AL113" s="568">
        <f t="shared" si="76"/>
        <v>1644.94</v>
      </c>
      <c r="AM113" s="568">
        <f t="shared" si="76"/>
        <v>1739.1554000000001</v>
      </c>
      <c r="AN113" s="614">
        <f t="shared" si="76"/>
        <v>1605.3400000000001</v>
      </c>
      <c r="AO113" s="614">
        <f t="shared" si="76"/>
        <v>1699.5554</v>
      </c>
      <c r="AP113" s="568">
        <f t="shared" si="76"/>
        <v>1337.5500000000002</v>
      </c>
      <c r="AQ113" s="568">
        <f t="shared" si="76"/>
        <v>1337.5500000000002</v>
      </c>
      <c r="AR113" s="614">
        <f t="shared" si="76"/>
        <v>1616.3400000000001</v>
      </c>
      <c r="AS113" s="614">
        <f t="shared" si="76"/>
        <v>1710.5554</v>
      </c>
      <c r="AT113" s="568">
        <f t="shared" si="76"/>
        <v>1616.3400000000001</v>
      </c>
      <c r="AU113" s="568">
        <f t="shared" si="76"/>
        <v>1710.5554</v>
      </c>
      <c r="AV113" s="614">
        <f t="shared" si="76"/>
        <v>1614.14</v>
      </c>
      <c r="AW113" s="614">
        <f t="shared" si="76"/>
        <v>1708.3553999999999</v>
      </c>
      <c r="AX113" s="568">
        <f t="shared" si="76"/>
        <v>1596.54</v>
      </c>
      <c r="AY113" s="568">
        <f t="shared" si="76"/>
        <v>1690.7554</v>
      </c>
      <c r="AZ113" s="614">
        <f t="shared" si="76"/>
        <v>1583.3400000000001</v>
      </c>
      <c r="BA113" s="614">
        <f t="shared" si="76"/>
        <v>1677.5554</v>
      </c>
      <c r="BB113" s="568">
        <f t="shared" si="76"/>
        <v>1644.94</v>
      </c>
      <c r="BC113" s="568">
        <f t="shared" si="76"/>
        <v>1739.1554000000001</v>
      </c>
    </row>
    <row r="114" spans="1:55" s="574" customFormat="1">
      <c r="A114" s="1867" t="s">
        <v>189</v>
      </c>
      <c r="B114" s="1868"/>
      <c r="C114" s="1868"/>
      <c r="D114" s="1868"/>
      <c r="E114" s="1868"/>
      <c r="F114" s="1868"/>
      <c r="G114" s="1868"/>
      <c r="H114" s="1868"/>
      <c r="I114" s="1868"/>
      <c r="J114" s="1869"/>
      <c r="K114" s="614">
        <f t="shared" ref="K114:BC114" si="77">K76</f>
        <v>150.60999999999999</v>
      </c>
      <c r="L114" s="614">
        <f t="shared" si="77"/>
        <v>165.09</v>
      </c>
      <c r="M114" s="614">
        <f t="shared" si="77"/>
        <v>197.1</v>
      </c>
      <c r="N114" s="568">
        <f t="shared" si="77"/>
        <v>115.85</v>
      </c>
      <c r="O114" s="568">
        <f t="shared" si="77"/>
        <v>126.99000000000001</v>
      </c>
      <c r="P114" s="614">
        <f t="shared" si="77"/>
        <v>150.60999999999999</v>
      </c>
      <c r="Q114" s="614">
        <f t="shared" si="77"/>
        <v>165.09</v>
      </c>
      <c r="R114" s="568">
        <f t="shared" si="77"/>
        <v>115.85</v>
      </c>
      <c r="S114" s="568">
        <f t="shared" si="77"/>
        <v>126.99000000000001</v>
      </c>
      <c r="T114" s="614">
        <f t="shared" si="77"/>
        <v>150.60999999999999</v>
      </c>
      <c r="U114" s="614">
        <f t="shared" si="77"/>
        <v>165.09</v>
      </c>
      <c r="V114" s="568">
        <f t="shared" si="77"/>
        <v>150.60999999999999</v>
      </c>
      <c r="W114" s="568">
        <f t="shared" si="77"/>
        <v>165.09</v>
      </c>
      <c r="X114" s="614">
        <f t="shared" si="77"/>
        <v>150.60999999999999</v>
      </c>
      <c r="Y114" s="614">
        <f t="shared" si="77"/>
        <v>165.09</v>
      </c>
      <c r="Z114" s="568">
        <f t="shared" si="77"/>
        <v>150.60999999999999</v>
      </c>
      <c r="AA114" s="568">
        <f t="shared" si="77"/>
        <v>165.09</v>
      </c>
      <c r="AB114" s="614">
        <f t="shared" si="77"/>
        <v>115.85</v>
      </c>
      <c r="AC114" s="614">
        <f t="shared" si="77"/>
        <v>126.99000000000001</v>
      </c>
      <c r="AD114" s="568">
        <f t="shared" si="77"/>
        <v>115.85</v>
      </c>
      <c r="AE114" s="568">
        <f t="shared" si="77"/>
        <v>126.99000000000001</v>
      </c>
      <c r="AF114" s="614">
        <f t="shared" si="77"/>
        <v>150.60999999999999</v>
      </c>
      <c r="AG114" s="614">
        <f t="shared" si="77"/>
        <v>165.09</v>
      </c>
      <c r="AH114" s="568">
        <f t="shared" si="77"/>
        <v>150.60999999999999</v>
      </c>
      <c r="AI114" s="568">
        <f t="shared" si="77"/>
        <v>165.09</v>
      </c>
      <c r="AJ114" s="614">
        <f t="shared" si="77"/>
        <v>150.60999999999999</v>
      </c>
      <c r="AK114" s="614">
        <f t="shared" si="77"/>
        <v>165.09</v>
      </c>
      <c r="AL114" s="568">
        <f t="shared" si="77"/>
        <v>150.60999999999999</v>
      </c>
      <c r="AM114" s="568">
        <f t="shared" si="77"/>
        <v>165.09</v>
      </c>
      <c r="AN114" s="614">
        <f t="shared" si="77"/>
        <v>150.60999999999999</v>
      </c>
      <c r="AO114" s="614">
        <f t="shared" si="77"/>
        <v>165.09</v>
      </c>
      <c r="AP114" s="568">
        <f t="shared" si="77"/>
        <v>150.60999999999999</v>
      </c>
      <c r="AQ114" s="568">
        <f t="shared" si="77"/>
        <v>150.60999999999999</v>
      </c>
      <c r="AR114" s="614">
        <f t="shared" si="77"/>
        <v>150.60999999999999</v>
      </c>
      <c r="AS114" s="614">
        <f t="shared" si="77"/>
        <v>165.09</v>
      </c>
      <c r="AT114" s="568">
        <f t="shared" si="77"/>
        <v>150.60999999999999</v>
      </c>
      <c r="AU114" s="568">
        <f t="shared" si="77"/>
        <v>165.09</v>
      </c>
      <c r="AV114" s="614">
        <f t="shared" si="77"/>
        <v>150.60999999999999</v>
      </c>
      <c r="AW114" s="614">
        <f t="shared" si="77"/>
        <v>165.09</v>
      </c>
      <c r="AX114" s="568">
        <f t="shared" si="77"/>
        <v>150.60999999999999</v>
      </c>
      <c r="AY114" s="568">
        <f t="shared" si="77"/>
        <v>165.09</v>
      </c>
      <c r="AZ114" s="614">
        <f t="shared" si="77"/>
        <v>150.60999999999999</v>
      </c>
      <c r="BA114" s="614">
        <f t="shared" si="77"/>
        <v>165.09</v>
      </c>
      <c r="BB114" s="568">
        <f t="shared" si="77"/>
        <v>150.60999999999999</v>
      </c>
      <c r="BC114" s="568">
        <f t="shared" si="77"/>
        <v>165.09</v>
      </c>
    </row>
    <row r="115" spans="1:55" s="574" customFormat="1">
      <c r="A115" s="1867" t="s">
        <v>190</v>
      </c>
      <c r="B115" s="1868"/>
      <c r="C115" s="1868"/>
      <c r="D115" s="1868"/>
      <c r="E115" s="1868"/>
      <c r="F115" s="1868"/>
      <c r="G115" s="1868"/>
      <c r="H115" s="1868"/>
      <c r="I115" s="1868"/>
      <c r="J115" s="1869"/>
      <c r="K115" s="614">
        <f t="shared" ref="K115:BC115" si="78">K100</f>
        <v>453.27000000000004</v>
      </c>
      <c r="L115" s="614">
        <f t="shared" si="78"/>
        <v>488.81000000000006</v>
      </c>
      <c r="M115" s="614">
        <f t="shared" si="78"/>
        <v>567.36</v>
      </c>
      <c r="N115" s="568">
        <f t="shared" si="78"/>
        <v>361.05</v>
      </c>
      <c r="O115" s="568">
        <f t="shared" si="78"/>
        <v>388.14</v>
      </c>
      <c r="P115" s="614">
        <f t="shared" si="78"/>
        <v>448.87</v>
      </c>
      <c r="Q115" s="614">
        <f t="shared" si="78"/>
        <v>484.40999999999997</v>
      </c>
      <c r="R115" s="568">
        <f t="shared" si="78"/>
        <v>361.05</v>
      </c>
      <c r="S115" s="568">
        <f t="shared" si="78"/>
        <v>388.14</v>
      </c>
      <c r="T115" s="614">
        <f t="shared" si="78"/>
        <v>440.87</v>
      </c>
      <c r="U115" s="614">
        <f t="shared" si="78"/>
        <v>476.41</v>
      </c>
      <c r="V115" s="568">
        <f t="shared" si="78"/>
        <v>443.92</v>
      </c>
      <c r="W115" s="568">
        <f t="shared" si="78"/>
        <v>479.46000000000004</v>
      </c>
      <c r="X115" s="614">
        <f t="shared" si="78"/>
        <v>441.88</v>
      </c>
      <c r="Y115" s="614">
        <f t="shared" si="78"/>
        <v>477.41999999999996</v>
      </c>
      <c r="Z115" s="568">
        <f t="shared" si="78"/>
        <v>446.46</v>
      </c>
      <c r="AA115" s="568">
        <f t="shared" si="78"/>
        <v>482</v>
      </c>
      <c r="AB115" s="614">
        <f t="shared" si="78"/>
        <v>358.63</v>
      </c>
      <c r="AC115" s="614">
        <f t="shared" si="78"/>
        <v>385.71999999999997</v>
      </c>
      <c r="AD115" s="568">
        <f t="shared" si="78"/>
        <v>358.63</v>
      </c>
      <c r="AE115" s="568">
        <f t="shared" si="78"/>
        <v>385.71999999999997</v>
      </c>
      <c r="AF115" s="614">
        <f t="shared" si="78"/>
        <v>439.34000000000003</v>
      </c>
      <c r="AG115" s="614">
        <f t="shared" si="78"/>
        <v>474.88</v>
      </c>
      <c r="AH115" s="568">
        <f t="shared" si="78"/>
        <v>445.95</v>
      </c>
      <c r="AI115" s="568">
        <f t="shared" si="78"/>
        <v>481.5</v>
      </c>
      <c r="AJ115" s="614">
        <f t="shared" si="78"/>
        <v>439.34000000000003</v>
      </c>
      <c r="AK115" s="614">
        <f t="shared" si="78"/>
        <v>474.88</v>
      </c>
      <c r="AL115" s="568">
        <f t="shared" si="78"/>
        <v>446.46</v>
      </c>
      <c r="AM115" s="568">
        <f t="shared" si="78"/>
        <v>482</v>
      </c>
      <c r="AN115" s="614">
        <f t="shared" si="78"/>
        <v>441.88</v>
      </c>
      <c r="AO115" s="614">
        <f t="shared" si="78"/>
        <v>477.41999999999996</v>
      </c>
      <c r="AP115" s="568">
        <f t="shared" si="78"/>
        <v>410.93</v>
      </c>
      <c r="AQ115" s="568">
        <f t="shared" si="78"/>
        <v>410.93</v>
      </c>
      <c r="AR115" s="614">
        <f t="shared" si="78"/>
        <v>443.15999999999997</v>
      </c>
      <c r="AS115" s="614">
        <f t="shared" si="78"/>
        <v>478.70000000000005</v>
      </c>
      <c r="AT115" s="568">
        <f t="shared" si="78"/>
        <v>443.15999999999997</v>
      </c>
      <c r="AU115" s="568">
        <f t="shared" si="78"/>
        <v>478.70000000000005</v>
      </c>
      <c r="AV115" s="614">
        <f t="shared" si="78"/>
        <v>442.9</v>
      </c>
      <c r="AW115" s="614">
        <f t="shared" si="78"/>
        <v>478.44</v>
      </c>
      <c r="AX115" s="568">
        <f t="shared" si="78"/>
        <v>440.87</v>
      </c>
      <c r="AY115" s="568">
        <f t="shared" si="78"/>
        <v>476.41</v>
      </c>
      <c r="AZ115" s="614">
        <f t="shared" si="78"/>
        <v>439.34000000000003</v>
      </c>
      <c r="BA115" s="614">
        <f t="shared" si="78"/>
        <v>474.88</v>
      </c>
      <c r="BB115" s="568">
        <f t="shared" si="78"/>
        <v>446.46</v>
      </c>
      <c r="BC115" s="568">
        <f t="shared" si="78"/>
        <v>482</v>
      </c>
    </row>
    <row r="116" spans="1:55" s="574" customFormat="1">
      <c r="A116" s="1867" t="s">
        <v>191</v>
      </c>
      <c r="B116" s="1868"/>
      <c r="C116" s="1868"/>
      <c r="D116" s="1868"/>
      <c r="E116" s="1868"/>
      <c r="F116" s="1868"/>
      <c r="G116" s="1868"/>
      <c r="H116" s="1868"/>
      <c r="I116" s="1868"/>
      <c r="J116" s="1869"/>
      <c r="K116" s="660">
        <f t="shared" ref="K116:BC116" si="79">K109</f>
        <v>0</v>
      </c>
      <c r="L116" s="660">
        <f t="shared" si="79"/>
        <v>0</v>
      </c>
      <c r="M116" s="660">
        <f t="shared" si="79"/>
        <v>0</v>
      </c>
      <c r="N116" s="1542">
        <f t="shared" si="79"/>
        <v>0</v>
      </c>
      <c r="O116" s="1542">
        <f t="shared" si="79"/>
        <v>0</v>
      </c>
      <c r="P116" s="660">
        <f t="shared" si="79"/>
        <v>0</v>
      </c>
      <c r="Q116" s="660">
        <f t="shared" si="79"/>
        <v>0</v>
      </c>
      <c r="R116" s="1542">
        <f t="shared" si="79"/>
        <v>0</v>
      </c>
      <c r="S116" s="1542">
        <f t="shared" si="79"/>
        <v>0</v>
      </c>
      <c r="T116" s="660">
        <f t="shared" si="79"/>
        <v>0</v>
      </c>
      <c r="U116" s="660">
        <f t="shared" si="79"/>
        <v>0</v>
      </c>
      <c r="V116" s="1542">
        <f t="shared" si="79"/>
        <v>0</v>
      </c>
      <c r="W116" s="1542">
        <f t="shared" si="79"/>
        <v>0</v>
      </c>
      <c r="X116" s="660">
        <f t="shared" si="79"/>
        <v>0</v>
      </c>
      <c r="Y116" s="660">
        <f t="shared" si="79"/>
        <v>0</v>
      </c>
      <c r="Z116" s="1542">
        <f t="shared" si="79"/>
        <v>0</v>
      </c>
      <c r="AA116" s="1542">
        <f t="shared" si="79"/>
        <v>0</v>
      </c>
      <c r="AB116" s="660">
        <f t="shared" si="79"/>
        <v>0</v>
      </c>
      <c r="AC116" s="660">
        <f t="shared" si="79"/>
        <v>0</v>
      </c>
      <c r="AD116" s="1542">
        <f t="shared" si="79"/>
        <v>0</v>
      </c>
      <c r="AE116" s="1542">
        <f t="shared" si="79"/>
        <v>0</v>
      </c>
      <c r="AF116" s="660">
        <f t="shared" si="79"/>
        <v>0</v>
      </c>
      <c r="AG116" s="660">
        <f t="shared" si="79"/>
        <v>0</v>
      </c>
      <c r="AH116" s="1542">
        <f t="shared" si="79"/>
        <v>0</v>
      </c>
      <c r="AI116" s="1542">
        <f t="shared" si="79"/>
        <v>0</v>
      </c>
      <c r="AJ116" s="660">
        <f t="shared" si="79"/>
        <v>0</v>
      </c>
      <c r="AK116" s="660">
        <f t="shared" si="79"/>
        <v>0</v>
      </c>
      <c r="AL116" s="1542">
        <f t="shared" si="79"/>
        <v>0</v>
      </c>
      <c r="AM116" s="1542">
        <f t="shared" si="79"/>
        <v>0</v>
      </c>
      <c r="AN116" s="660">
        <f t="shared" si="79"/>
        <v>0</v>
      </c>
      <c r="AO116" s="660">
        <f t="shared" si="79"/>
        <v>0</v>
      </c>
      <c r="AP116" s="1542">
        <f t="shared" si="79"/>
        <v>0</v>
      </c>
      <c r="AQ116" s="1542">
        <f t="shared" si="79"/>
        <v>0</v>
      </c>
      <c r="AR116" s="660">
        <f t="shared" si="79"/>
        <v>0</v>
      </c>
      <c r="AS116" s="660">
        <f t="shared" si="79"/>
        <v>0</v>
      </c>
      <c r="AT116" s="1542">
        <f t="shared" si="79"/>
        <v>0</v>
      </c>
      <c r="AU116" s="1542">
        <f t="shared" si="79"/>
        <v>0</v>
      </c>
      <c r="AV116" s="660">
        <f t="shared" si="79"/>
        <v>0</v>
      </c>
      <c r="AW116" s="660">
        <f t="shared" si="79"/>
        <v>0</v>
      </c>
      <c r="AX116" s="1542">
        <f t="shared" si="79"/>
        <v>0</v>
      </c>
      <c r="AY116" s="1542">
        <f t="shared" si="79"/>
        <v>0</v>
      </c>
      <c r="AZ116" s="660">
        <f t="shared" si="79"/>
        <v>0</v>
      </c>
      <c r="BA116" s="660">
        <f t="shared" si="79"/>
        <v>0</v>
      </c>
      <c r="BB116" s="1542">
        <f t="shared" si="79"/>
        <v>0</v>
      </c>
      <c r="BC116" s="1542">
        <f t="shared" si="79"/>
        <v>0</v>
      </c>
    </row>
    <row r="117" spans="1:55" s="574" customFormat="1">
      <c r="A117" s="1955" t="s">
        <v>76</v>
      </c>
      <c r="B117" s="1956"/>
      <c r="C117" s="1956"/>
      <c r="D117" s="1956"/>
      <c r="E117" s="1956"/>
      <c r="F117" s="1956"/>
      <c r="G117" s="1956"/>
      <c r="H117" s="1956"/>
      <c r="I117" s="1956"/>
      <c r="J117" s="606"/>
      <c r="K117" s="582">
        <f t="shared" ref="K117:BC117" si="80">SUM(K112:K116)</f>
        <v>4374.7143400000004</v>
      </c>
      <c r="L117" s="582">
        <f t="shared" si="80"/>
        <v>4717.7297400000007</v>
      </c>
      <c r="M117" s="582">
        <f t="shared" si="80"/>
        <v>5475.85034</v>
      </c>
      <c r="N117" s="573">
        <f t="shared" si="80"/>
        <v>3484.634</v>
      </c>
      <c r="O117" s="573">
        <f t="shared" si="80"/>
        <v>3746.0993999999996</v>
      </c>
      <c r="P117" s="582">
        <f t="shared" si="80"/>
        <v>4332.2540000000008</v>
      </c>
      <c r="Q117" s="582">
        <f t="shared" si="80"/>
        <v>4675.2694000000001</v>
      </c>
      <c r="R117" s="573">
        <f t="shared" si="80"/>
        <v>3484.634</v>
      </c>
      <c r="S117" s="573">
        <f t="shared" si="80"/>
        <v>3746.0993999999996</v>
      </c>
      <c r="T117" s="582">
        <f t="shared" si="80"/>
        <v>4255.0200000000004</v>
      </c>
      <c r="U117" s="582">
        <f t="shared" si="80"/>
        <v>4598.0353999999998</v>
      </c>
      <c r="V117" s="573">
        <f t="shared" si="80"/>
        <v>4284.47</v>
      </c>
      <c r="W117" s="573">
        <f t="shared" si="80"/>
        <v>4627.4854000000005</v>
      </c>
      <c r="X117" s="582">
        <f t="shared" si="80"/>
        <v>4264.83</v>
      </c>
      <c r="Y117" s="582">
        <f t="shared" si="80"/>
        <v>4607.8454000000002</v>
      </c>
      <c r="Z117" s="573">
        <f t="shared" si="80"/>
        <v>4309.01</v>
      </c>
      <c r="AA117" s="573">
        <f t="shared" si="80"/>
        <v>4652.0254000000004</v>
      </c>
      <c r="AB117" s="582">
        <f t="shared" si="80"/>
        <v>3461.38</v>
      </c>
      <c r="AC117" s="582">
        <f t="shared" si="80"/>
        <v>3722.8453999999997</v>
      </c>
      <c r="AD117" s="573">
        <f t="shared" si="80"/>
        <v>3461.38</v>
      </c>
      <c r="AE117" s="573">
        <f t="shared" si="80"/>
        <v>3722.8453999999997</v>
      </c>
      <c r="AF117" s="582">
        <f t="shared" si="80"/>
        <v>4240.29</v>
      </c>
      <c r="AG117" s="582">
        <f t="shared" si="80"/>
        <v>4583.3054000000002</v>
      </c>
      <c r="AH117" s="573">
        <f t="shared" si="80"/>
        <v>4304.1000000000004</v>
      </c>
      <c r="AI117" s="573">
        <f t="shared" si="80"/>
        <v>4647.1253999999999</v>
      </c>
      <c r="AJ117" s="582">
        <f t="shared" si="80"/>
        <v>4240.29</v>
      </c>
      <c r="AK117" s="582">
        <f t="shared" si="80"/>
        <v>4583.3054000000002</v>
      </c>
      <c r="AL117" s="573">
        <f t="shared" si="80"/>
        <v>4309.01</v>
      </c>
      <c r="AM117" s="573">
        <f t="shared" si="80"/>
        <v>4652.0254000000004</v>
      </c>
      <c r="AN117" s="582">
        <f t="shared" si="80"/>
        <v>4264.83</v>
      </c>
      <c r="AO117" s="582">
        <f t="shared" si="80"/>
        <v>4607.8454000000002</v>
      </c>
      <c r="AP117" s="573">
        <f t="shared" si="80"/>
        <v>3966.09</v>
      </c>
      <c r="AQ117" s="573">
        <f t="shared" si="80"/>
        <v>3966.09</v>
      </c>
      <c r="AR117" s="582">
        <f t="shared" si="80"/>
        <v>4277.1100000000006</v>
      </c>
      <c r="AS117" s="582">
        <f t="shared" si="80"/>
        <v>4620.1253999999999</v>
      </c>
      <c r="AT117" s="573">
        <f t="shared" si="80"/>
        <v>4277.1100000000006</v>
      </c>
      <c r="AU117" s="573">
        <f t="shared" si="80"/>
        <v>4620.1253999999999</v>
      </c>
      <c r="AV117" s="582">
        <f t="shared" si="80"/>
        <v>4274.6500000000005</v>
      </c>
      <c r="AW117" s="582">
        <f t="shared" si="80"/>
        <v>4617.6653999999999</v>
      </c>
      <c r="AX117" s="573">
        <f t="shared" si="80"/>
        <v>4255.0200000000004</v>
      </c>
      <c r="AY117" s="573">
        <f t="shared" si="80"/>
        <v>4598.0353999999998</v>
      </c>
      <c r="AZ117" s="582">
        <f t="shared" si="80"/>
        <v>4240.29</v>
      </c>
      <c r="BA117" s="582">
        <f t="shared" si="80"/>
        <v>4583.3054000000002</v>
      </c>
      <c r="BB117" s="573">
        <f t="shared" si="80"/>
        <v>4309.01</v>
      </c>
      <c r="BC117" s="573">
        <f t="shared" si="80"/>
        <v>4652.0254000000004</v>
      </c>
    </row>
    <row r="118" spans="1:55" s="574" customFormat="1" ht="51" customHeight="1">
      <c r="K118" s="575"/>
      <c r="L118" s="575"/>
      <c r="M118" s="575"/>
      <c r="N118" s="576"/>
      <c r="O118" s="576"/>
      <c r="P118" s="575"/>
      <c r="Q118" s="575"/>
      <c r="R118" s="576"/>
      <c r="S118" s="576"/>
      <c r="T118" s="575"/>
      <c r="U118" s="575"/>
      <c r="V118" s="576"/>
      <c r="W118" s="576"/>
      <c r="X118" s="575"/>
      <c r="Y118" s="575"/>
      <c r="Z118" s="576"/>
      <c r="AA118" s="576"/>
      <c r="AB118" s="575"/>
      <c r="AC118" s="575"/>
      <c r="AD118" s="576"/>
      <c r="AE118" s="576"/>
      <c r="AF118" s="575"/>
      <c r="AG118" s="575"/>
      <c r="AH118" s="576"/>
      <c r="AI118" s="576"/>
      <c r="AJ118" s="575"/>
      <c r="AK118" s="575"/>
      <c r="AL118" s="576"/>
      <c r="AM118" s="576"/>
      <c r="AN118" s="575"/>
      <c r="AO118" s="575"/>
      <c r="AP118" s="576"/>
      <c r="AQ118" s="576"/>
      <c r="AR118" s="575"/>
      <c r="AS118" s="575"/>
      <c r="AT118" s="576"/>
      <c r="AU118" s="576"/>
      <c r="AV118" s="575"/>
      <c r="AW118" s="575"/>
      <c r="AX118" s="576"/>
      <c r="AY118" s="576"/>
      <c r="AZ118" s="575"/>
      <c r="BA118" s="575"/>
      <c r="BB118" s="576"/>
      <c r="BC118" s="576"/>
    </row>
    <row r="119" spans="1:55" s="574" customFormat="1">
      <c r="A119" s="1927" t="s">
        <v>203</v>
      </c>
      <c r="B119" s="1928"/>
      <c r="C119" s="1928"/>
      <c r="D119" s="1928"/>
      <c r="E119" s="1928"/>
      <c r="F119" s="1928"/>
      <c r="G119" s="1928"/>
      <c r="H119" s="1928"/>
      <c r="I119" s="1928"/>
      <c r="J119" s="1984"/>
      <c r="K119" s="1914" t="s">
        <v>143</v>
      </c>
      <c r="L119" s="1914" t="s">
        <v>143</v>
      </c>
      <c r="M119" s="1914" t="s">
        <v>143</v>
      </c>
      <c r="N119" s="2008" t="s">
        <v>143</v>
      </c>
      <c r="O119" s="2008" t="s">
        <v>143</v>
      </c>
      <c r="P119" s="1914" t="s">
        <v>143</v>
      </c>
      <c r="Q119" s="1914" t="s">
        <v>143</v>
      </c>
      <c r="R119" s="2008" t="s">
        <v>143</v>
      </c>
      <c r="S119" s="2008" t="s">
        <v>143</v>
      </c>
      <c r="T119" s="1914" t="s">
        <v>143</v>
      </c>
      <c r="U119" s="1914" t="s">
        <v>143</v>
      </c>
      <c r="V119" s="2008" t="s">
        <v>143</v>
      </c>
      <c r="W119" s="2008" t="s">
        <v>143</v>
      </c>
      <c r="X119" s="1914" t="s">
        <v>143</v>
      </c>
      <c r="Y119" s="1914" t="s">
        <v>143</v>
      </c>
      <c r="Z119" s="2008" t="s">
        <v>143</v>
      </c>
      <c r="AA119" s="2008" t="s">
        <v>143</v>
      </c>
      <c r="AB119" s="1914" t="s">
        <v>143</v>
      </c>
      <c r="AC119" s="1914" t="s">
        <v>143</v>
      </c>
      <c r="AD119" s="2008" t="s">
        <v>143</v>
      </c>
      <c r="AE119" s="2008" t="s">
        <v>143</v>
      </c>
      <c r="AF119" s="1914" t="s">
        <v>143</v>
      </c>
      <c r="AG119" s="1914" t="s">
        <v>143</v>
      </c>
      <c r="AH119" s="2008" t="s">
        <v>143</v>
      </c>
      <c r="AI119" s="2008" t="s">
        <v>143</v>
      </c>
      <c r="AJ119" s="1914" t="s">
        <v>143</v>
      </c>
      <c r="AK119" s="1914" t="s">
        <v>143</v>
      </c>
      <c r="AL119" s="2008" t="s">
        <v>143</v>
      </c>
      <c r="AM119" s="2008" t="s">
        <v>143</v>
      </c>
      <c r="AN119" s="1914" t="s">
        <v>143</v>
      </c>
      <c r="AO119" s="1914" t="s">
        <v>143</v>
      </c>
      <c r="AP119" s="2008" t="s">
        <v>143</v>
      </c>
      <c r="AQ119" s="2008" t="s">
        <v>143</v>
      </c>
      <c r="AR119" s="1914" t="s">
        <v>143</v>
      </c>
      <c r="AS119" s="1914" t="s">
        <v>143</v>
      </c>
      <c r="AT119" s="2008" t="s">
        <v>143</v>
      </c>
      <c r="AU119" s="2008" t="s">
        <v>143</v>
      </c>
      <c r="AV119" s="1914" t="s">
        <v>143</v>
      </c>
      <c r="AW119" s="1914" t="s">
        <v>143</v>
      </c>
      <c r="AX119" s="2008" t="s">
        <v>143</v>
      </c>
      <c r="AY119" s="2008" t="s">
        <v>143</v>
      </c>
      <c r="AZ119" s="1914" t="s">
        <v>143</v>
      </c>
      <c r="BA119" s="1914" t="s">
        <v>143</v>
      </c>
      <c r="BB119" s="2008" t="s">
        <v>143</v>
      </c>
      <c r="BC119" s="2008" t="s">
        <v>143</v>
      </c>
    </row>
    <row r="120" spans="1:55" s="574" customFormat="1">
      <c r="A120" s="1908" t="s">
        <v>194</v>
      </c>
      <c r="B120" s="1909"/>
      <c r="C120" s="1909"/>
      <c r="D120" s="1909"/>
      <c r="E120" s="1909"/>
      <c r="F120" s="1909"/>
      <c r="G120" s="1909"/>
      <c r="H120" s="1909"/>
      <c r="I120" s="1909"/>
      <c r="J120" s="442" t="s">
        <v>193</v>
      </c>
      <c r="K120" s="1915"/>
      <c r="L120" s="1915"/>
      <c r="M120" s="1915"/>
      <c r="N120" s="2009"/>
      <c r="O120" s="2009"/>
      <c r="P120" s="1915"/>
      <c r="Q120" s="1915"/>
      <c r="R120" s="2009"/>
      <c r="S120" s="2009"/>
      <c r="T120" s="1915"/>
      <c r="U120" s="1915"/>
      <c r="V120" s="2009"/>
      <c r="W120" s="2009"/>
      <c r="X120" s="1915"/>
      <c r="Y120" s="1915"/>
      <c r="Z120" s="2009"/>
      <c r="AA120" s="2009"/>
      <c r="AB120" s="1915"/>
      <c r="AC120" s="1915"/>
      <c r="AD120" s="2009"/>
      <c r="AE120" s="2009"/>
      <c r="AF120" s="1915"/>
      <c r="AG120" s="1915"/>
      <c r="AH120" s="2009"/>
      <c r="AI120" s="2009"/>
      <c r="AJ120" s="1915"/>
      <c r="AK120" s="1915"/>
      <c r="AL120" s="2009"/>
      <c r="AM120" s="2009"/>
      <c r="AN120" s="1915"/>
      <c r="AO120" s="1915"/>
      <c r="AP120" s="2009"/>
      <c r="AQ120" s="2009"/>
      <c r="AR120" s="1915"/>
      <c r="AS120" s="1915"/>
      <c r="AT120" s="2009"/>
      <c r="AU120" s="2009"/>
      <c r="AV120" s="1915"/>
      <c r="AW120" s="1915"/>
      <c r="AX120" s="2009"/>
      <c r="AY120" s="2009"/>
      <c r="AZ120" s="1915"/>
      <c r="BA120" s="1915"/>
      <c r="BB120" s="2009"/>
      <c r="BC120" s="2009"/>
    </row>
    <row r="121" spans="1:55" s="574" customFormat="1" ht="29.25" customHeight="1">
      <c r="A121" s="566" t="s">
        <v>59</v>
      </c>
      <c r="B121" s="1952" t="s">
        <v>376</v>
      </c>
      <c r="C121" s="1973"/>
      <c r="D121" s="1973"/>
      <c r="E121" s="1973"/>
      <c r="F121" s="1973"/>
      <c r="G121" s="1973"/>
      <c r="H121" s="1973"/>
      <c r="I121" s="1974"/>
      <c r="J121" s="1479">
        <f>'Postos LIMPEZA'!J121</f>
        <v>0.03</v>
      </c>
      <c r="K121" s="1539">
        <f t="shared" ref="K121:BC121" si="81">ROUND($J121*K$117,2)</f>
        <v>131.24</v>
      </c>
      <c r="L121" s="1539">
        <f t="shared" si="81"/>
        <v>141.53</v>
      </c>
      <c r="M121" s="1539">
        <f t="shared" si="81"/>
        <v>164.28</v>
      </c>
      <c r="N121" s="1538">
        <f t="shared" si="81"/>
        <v>104.54</v>
      </c>
      <c r="O121" s="1538">
        <f t="shared" si="81"/>
        <v>112.38</v>
      </c>
      <c r="P121" s="1539">
        <f t="shared" si="81"/>
        <v>129.97</v>
      </c>
      <c r="Q121" s="1539">
        <f t="shared" si="81"/>
        <v>140.26</v>
      </c>
      <c r="R121" s="1538">
        <f t="shared" si="81"/>
        <v>104.54</v>
      </c>
      <c r="S121" s="1538">
        <f t="shared" si="81"/>
        <v>112.38</v>
      </c>
      <c r="T121" s="1539">
        <f t="shared" si="81"/>
        <v>127.65</v>
      </c>
      <c r="U121" s="1539">
        <f t="shared" si="81"/>
        <v>137.94</v>
      </c>
      <c r="V121" s="1538">
        <f t="shared" si="81"/>
        <v>128.53</v>
      </c>
      <c r="W121" s="1538">
        <f t="shared" si="81"/>
        <v>138.82</v>
      </c>
      <c r="X121" s="1539">
        <f t="shared" si="81"/>
        <v>127.94</v>
      </c>
      <c r="Y121" s="1539">
        <f t="shared" si="81"/>
        <v>138.24</v>
      </c>
      <c r="Z121" s="1538">
        <f t="shared" si="81"/>
        <v>129.27000000000001</v>
      </c>
      <c r="AA121" s="1538">
        <f t="shared" si="81"/>
        <v>139.56</v>
      </c>
      <c r="AB121" s="1539">
        <f t="shared" si="81"/>
        <v>103.84</v>
      </c>
      <c r="AC121" s="1539">
        <f t="shared" si="81"/>
        <v>111.69</v>
      </c>
      <c r="AD121" s="1538">
        <f t="shared" si="81"/>
        <v>103.84</v>
      </c>
      <c r="AE121" s="1538">
        <f t="shared" si="81"/>
        <v>111.69</v>
      </c>
      <c r="AF121" s="1539">
        <f t="shared" si="81"/>
        <v>127.21</v>
      </c>
      <c r="AG121" s="1539">
        <f t="shared" si="81"/>
        <v>137.5</v>
      </c>
      <c r="AH121" s="1538">
        <f t="shared" si="81"/>
        <v>129.12</v>
      </c>
      <c r="AI121" s="1538">
        <f t="shared" si="81"/>
        <v>139.41</v>
      </c>
      <c r="AJ121" s="1539">
        <f t="shared" si="81"/>
        <v>127.21</v>
      </c>
      <c r="AK121" s="1539">
        <f t="shared" si="81"/>
        <v>137.5</v>
      </c>
      <c r="AL121" s="1538">
        <f t="shared" si="81"/>
        <v>129.27000000000001</v>
      </c>
      <c r="AM121" s="1538">
        <f t="shared" si="81"/>
        <v>139.56</v>
      </c>
      <c r="AN121" s="1539">
        <f t="shared" si="81"/>
        <v>127.94</v>
      </c>
      <c r="AO121" s="1539">
        <f t="shared" si="81"/>
        <v>138.24</v>
      </c>
      <c r="AP121" s="1538">
        <f t="shared" si="81"/>
        <v>118.98</v>
      </c>
      <c r="AQ121" s="1538">
        <f t="shared" si="81"/>
        <v>118.98</v>
      </c>
      <c r="AR121" s="1539">
        <f t="shared" si="81"/>
        <v>128.31</v>
      </c>
      <c r="AS121" s="1539">
        <f t="shared" si="81"/>
        <v>138.6</v>
      </c>
      <c r="AT121" s="1538">
        <f t="shared" si="81"/>
        <v>128.31</v>
      </c>
      <c r="AU121" s="1538">
        <f t="shared" si="81"/>
        <v>138.6</v>
      </c>
      <c r="AV121" s="1539">
        <f t="shared" si="81"/>
        <v>128.24</v>
      </c>
      <c r="AW121" s="1539">
        <f t="shared" si="81"/>
        <v>138.53</v>
      </c>
      <c r="AX121" s="1538">
        <f t="shared" si="81"/>
        <v>127.65</v>
      </c>
      <c r="AY121" s="1538">
        <f t="shared" si="81"/>
        <v>137.94</v>
      </c>
      <c r="AZ121" s="1539">
        <f t="shared" si="81"/>
        <v>127.21</v>
      </c>
      <c r="BA121" s="1539">
        <f t="shared" si="81"/>
        <v>137.5</v>
      </c>
      <c r="BB121" s="1538">
        <f t="shared" si="81"/>
        <v>129.27000000000001</v>
      </c>
      <c r="BC121" s="1538">
        <f t="shared" si="81"/>
        <v>139.56</v>
      </c>
    </row>
    <row r="122" spans="1:55" s="574" customFormat="1" ht="55.5" customHeight="1">
      <c r="A122" s="566" t="s">
        <v>61</v>
      </c>
      <c r="B122" s="1952" t="s">
        <v>1014</v>
      </c>
      <c r="C122" s="1953"/>
      <c r="D122" s="1953"/>
      <c r="E122" s="1953"/>
      <c r="F122" s="1953"/>
      <c r="G122" s="1953"/>
      <c r="H122" s="1953"/>
      <c r="I122" s="1954"/>
      <c r="J122" s="1479">
        <f>'Postos LIMPEZA'!J122</f>
        <v>6.7900000000000002E-2</v>
      </c>
      <c r="K122" s="1539">
        <f t="shared" ref="K122:BC122" si="82">ROUND($J122*(K$117+K$121),2)</f>
        <v>305.95</v>
      </c>
      <c r="L122" s="1539">
        <f t="shared" si="82"/>
        <v>329.94</v>
      </c>
      <c r="M122" s="1539">
        <f t="shared" si="82"/>
        <v>382.96</v>
      </c>
      <c r="N122" s="1538">
        <f t="shared" si="82"/>
        <v>243.7</v>
      </c>
      <c r="O122" s="1538">
        <f t="shared" si="82"/>
        <v>261.99</v>
      </c>
      <c r="P122" s="1539">
        <f t="shared" si="82"/>
        <v>302.99</v>
      </c>
      <c r="Q122" s="1539">
        <f t="shared" si="82"/>
        <v>326.97000000000003</v>
      </c>
      <c r="R122" s="1538">
        <f t="shared" si="82"/>
        <v>243.7</v>
      </c>
      <c r="S122" s="1538">
        <f t="shared" si="82"/>
        <v>261.99</v>
      </c>
      <c r="T122" s="1539">
        <f t="shared" si="82"/>
        <v>297.58</v>
      </c>
      <c r="U122" s="1539">
        <f t="shared" si="82"/>
        <v>321.57</v>
      </c>
      <c r="V122" s="1538">
        <f t="shared" si="82"/>
        <v>299.64</v>
      </c>
      <c r="W122" s="1538">
        <f t="shared" si="82"/>
        <v>323.63</v>
      </c>
      <c r="X122" s="1539">
        <f t="shared" si="82"/>
        <v>298.27</v>
      </c>
      <c r="Y122" s="1539">
        <f t="shared" si="82"/>
        <v>322.26</v>
      </c>
      <c r="Z122" s="1538">
        <f t="shared" si="82"/>
        <v>301.36</v>
      </c>
      <c r="AA122" s="1538">
        <f t="shared" si="82"/>
        <v>325.35000000000002</v>
      </c>
      <c r="AB122" s="1539">
        <f t="shared" si="82"/>
        <v>242.08</v>
      </c>
      <c r="AC122" s="1539">
        <f t="shared" si="82"/>
        <v>260.36</v>
      </c>
      <c r="AD122" s="1538">
        <f t="shared" si="82"/>
        <v>242.08</v>
      </c>
      <c r="AE122" s="1538">
        <f t="shared" si="82"/>
        <v>260.36</v>
      </c>
      <c r="AF122" s="1539">
        <f t="shared" si="82"/>
        <v>296.55</v>
      </c>
      <c r="AG122" s="1539">
        <f t="shared" si="82"/>
        <v>320.54000000000002</v>
      </c>
      <c r="AH122" s="1538">
        <f t="shared" si="82"/>
        <v>301.02</v>
      </c>
      <c r="AI122" s="1538">
        <f t="shared" si="82"/>
        <v>325.01</v>
      </c>
      <c r="AJ122" s="1539">
        <f t="shared" si="82"/>
        <v>296.55</v>
      </c>
      <c r="AK122" s="1539">
        <f t="shared" si="82"/>
        <v>320.54000000000002</v>
      </c>
      <c r="AL122" s="1538">
        <f t="shared" si="82"/>
        <v>301.36</v>
      </c>
      <c r="AM122" s="1538">
        <f t="shared" si="82"/>
        <v>325.35000000000002</v>
      </c>
      <c r="AN122" s="1539">
        <f t="shared" si="82"/>
        <v>298.27</v>
      </c>
      <c r="AO122" s="1539">
        <f t="shared" si="82"/>
        <v>322.26</v>
      </c>
      <c r="AP122" s="1538">
        <f t="shared" si="82"/>
        <v>277.38</v>
      </c>
      <c r="AQ122" s="1538">
        <f t="shared" si="82"/>
        <v>277.38</v>
      </c>
      <c r="AR122" s="1539">
        <f t="shared" si="82"/>
        <v>299.13</v>
      </c>
      <c r="AS122" s="1539">
        <f t="shared" si="82"/>
        <v>323.12</v>
      </c>
      <c r="AT122" s="1538">
        <f t="shared" si="82"/>
        <v>299.13</v>
      </c>
      <c r="AU122" s="1538">
        <f t="shared" si="82"/>
        <v>323.12</v>
      </c>
      <c r="AV122" s="1539">
        <f t="shared" si="82"/>
        <v>298.95999999999998</v>
      </c>
      <c r="AW122" s="1539">
        <f t="shared" si="82"/>
        <v>322.95</v>
      </c>
      <c r="AX122" s="1538">
        <f t="shared" si="82"/>
        <v>297.58</v>
      </c>
      <c r="AY122" s="1538">
        <f t="shared" si="82"/>
        <v>321.57</v>
      </c>
      <c r="AZ122" s="1539">
        <f t="shared" si="82"/>
        <v>296.55</v>
      </c>
      <c r="BA122" s="1539">
        <f t="shared" si="82"/>
        <v>320.54000000000002</v>
      </c>
      <c r="BB122" s="1538">
        <f t="shared" si="82"/>
        <v>301.36</v>
      </c>
      <c r="BC122" s="1538">
        <f t="shared" si="82"/>
        <v>325.35000000000002</v>
      </c>
    </row>
    <row r="123" spans="1:55" s="574" customFormat="1">
      <c r="A123" s="1970" t="s">
        <v>63</v>
      </c>
      <c r="B123" s="1892" t="s">
        <v>195</v>
      </c>
      <c r="C123" s="1893"/>
      <c r="D123" s="1893"/>
      <c r="E123" s="1893"/>
      <c r="F123" s="1893"/>
      <c r="G123" s="1893"/>
      <c r="H123" s="1893"/>
      <c r="I123" s="2022"/>
      <c r="J123" s="661"/>
      <c r="K123" s="662">
        <f>ROUND(($J124+$J125+$J126+K127)/(1-($J124+$J125+$J126+K127))*(K117+K121+K122),2)</f>
        <v>609.96</v>
      </c>
      <c r="L123" s="662">
        <f>ROUND(($J124+$J125+$J126+L127)/(1-($J124+$J125+$J126+L127))*(L117+L121+L122),2)</f>
        <v>657.79</v>
      </c>
      <c r="M123" s="662">
        <f>ROUND(($J124+$J125+$J126+M127)/(1-($J124+$J125+$J126+M127))*(M117+M121+M122),2)</f>
        <v>763.49</v>
      </c>
      <c r="N123" s="663">
        <f>ROUND(($J124+$J125+$J126+N127)/(1-($J124+$J125+$J126+N127))*(N117+N121+N122),2)</f>
        <v>485.86</v>
      </c>
      <c r="O123" s="663">
        <f>ROUND(($J124+$J125+$J126+O127)/(1-($J124+$J125+$J126+O127))*(O117+O121+O122),2)</f>
        <v>522.30999999999995</v>
      </c>
      <c r="P123" s="662">
        <f t="shared" ref="P123:BC123" si="83">ROUND(($J124+$J125+$J126+P127)/(1-($J124+$J125+$J126+P127))*(P117+P121+P122),2)</f>
        <v>604.04</v>
      </c>
      <c r="Q123" s="662">
        <f t="shared" si="83"/>
        <v>651.87</v>
      </c>
      <c r="R123" s="663">
        <f t="shared" si="83"/>
        <v>485.86</v>
      </c>
      <c r="S123" s="663">
        <f t="shared" si="83"/>
        <v>522.30999999999995</v>
      </c>
      <c r="T123" s="662">
        <f t="shared" si="83"/>
        <v>714.85</v>
      </c>
      <c r="U123" s="662">
        <f t="shared" si="83"/>
        <v>772.48</v>
      </c>
      <c r="V123" s="663">
        <f t="shared" si="83"/>
        <v>657.89</v>
      </c>
      <c r="W123" s="663">
        <f t="shared" si="83"/>
        <v>710.56</v>
      </c>
      <c r="X123" s="662">
        <f t="shared" si="83"/>
        <v>594.64</v>
      </c>
      <c r="Y123" s="662">
        <f t="shared" si="83"/>
        <v>642.47</v>
      </c>
      <c r="Z123" s="663">
        <f t="shared" si="83"/>
        <v>787.64</v>
      </c>
      <c r="AA123" s="663">
        <f t="shared" si="83"/>
        <v>850.34</v>
      </c>
      <c r="AB123" s="662">
        <f t="shared" si="83"/>
        <v>632.70000000000005</v>
      </c>
      <c r="AC123" s="662">
        <f t="shared" si="83"/>
        <v>680.49</v>
      </c>
      <c r="AD123" s="663">
        <f t="shared" si="83"/>
        <v>632.70000000000005</v>
      </c>
      <c r="AE123" s="663">
        <f t="shared" si="83"/>
        <v>680.49</v>
      </c>
      <c r="AF123" s="662">
        <f t="shared" si="83"/>
        <v>775.08</v>
      </c>
      <c r="AG123" s="662">
        <f t="shared" si="83"/>
        <v>837.77</v>
      </c>
      <c r="AH123" s="663">
        <f t="shared" si="83"/>
        <v>660.91</v>
      </c>
      <c r="AI123" s="663">
        <f t="shared" si="83"/>
        <v>713.58</v>
      </c>
      <c r="AJ123" s="662">
        <f t="shared" si="83"/>
        <v>651.11</v>
      </c>
      <c r="AK123" s="662">
        <f t="shared" si="83"/>
        <v>703.78</v>
      </c>
      <c r="AL123" s="663">
        <f t="shared" si="83"/>
        <v>787.64</v>
      </c>
      <c r="AM123" s="663">
        <f t="shared" si="83"/>
        <v>850.34</v>
      </c>
      <c r="AN123" s="662">
        <f t="shared" si="83"/>
        <v>779.56</v>
      </c>
      <c r="AO123" s="662">
        <f t="shared" si="83"/>
        <v>842.26</v>
      </c>
      <c r="AP123" s="663">
        <f t="shared" si="83"/>
        <v>552.99</v>
      </c>
      <c r="AQ123" s="663">
        <f t="shared" si="83"/>
        <v>552.99</v>
      </c>
      <c r="AR123" s="662">
        <f t="shared" si="83"/>
        <v>718.56</v>
      </c>
      <c r="AS123" s="662">
        <f t="shared" si="83"/>
        <v>776.19</v>
      </c>
      <c r="AT123" s="663">
        <f t="shared" si="83"/>
        <v>718.56</v>
      </c>
      <c r="AU123" s="663">
        <f t="shared" si="83"/>
        <v>776.19</v>
      </c>
      <c r="AV123" s="662">
        <f t="shared" si="83"/>
        <v>656.38</v>
      </c>
      <c r="AW123" s="662">
        <f t="shared" si="83"/>
        <v>709.05</v>
      </c>
      <c r="AX123" s="663">
        <f t="shared" si="83"/>
        <v>777.77</v>
      </c>
      <c r="AY123" s="663">
        <f t="shared" si="83"/>
        <v>840.47</v>
      </c>
      <c r="AZ123" s="662">
        <f t="shared" si="83"/>
        <v>775.08</v>
      </c>
      <c r="BA123" s="662">
        <f t="shared" si="83"/>
        <v>837.77</v>
      </c>
      <c r="BB123" s="663">
        <f t="shared" si="83"/>
        <v>787.64</v>
      </c>
      <c r="BC123" s="663">
        <f t="shared" si="83"/>
        <v>850.34</v>
      </c>
    </row>
    <row r="124" spans="1:55" s="574" customFormat="1">
      <c r="A124" s="1971"/>
      <c r="B124" s="1961" t="s">
        <v>491</v>
      </c>
      <c r="C124" s="1962"/>
      <c r="D124" s="1962"/>
      <c r="E124" s="1963"/>
      <c r="F124" s="585" t="s">
        <v>198</v>
      </c>
      <c r="G124" s="604"/>
      <c r="H124" s="604"/>
      <c r="I124" s="606"/>
      <c r="J124" s="1480">
        <f>'Postos LIMPEZA'!J124</f>
        <v>1.6500000000000001E-2</v>
      </c>
      <c r="K124" s="664">
        <f>ROUND(($J124)*K139,2)</f>
        <v>89.46</v>
      </c>
      <c r="L124" s="664">
        <f>ROUND(($J124)*L139,2)</f>
        <v>96.48</v>
      </c>
      <c r="M124" s="664">
        <f>ROUND(($J124)*M139,2)</f>
        <v>111.98</v>
      </c>
      <c r="N124" s="665">
        <f>ROUND(($J$124)*N139,2)</f>
        <v>71.260000000000005</v>
      </c>
      <c r="O124" s="665">
        <f>ROUND(($J$124)*O139,2)</f>
        <v>76.61</v>
      </c>
      <c r="P124" s="664">
        <f>ROUND(($J124)*P139,2)</f>
        <v>88.59</v>
      </c>
      <c r="Q124" s="664">
        <f>ROUND(($J124)*Q139,2)</f>
        <v>95.61</v>
      </c>
      <c r="R124" s="665">
        <f>ROUND(($J$124)*R139,2)</f>
        <v>71.260000000000005</v>
      </c>
      <c r="S124" s="665">
        <f>ROUND(($J$124)*S139,2)</f>
        <v>76.61</v>
      </c>
      <c r="T124" s="664">
        <f>ROUND(($J124)*T139,2)</f>
        <v>89.02</v>
      </c>
      <c r="U124" s="664">
        <f>ROUND(($J124)*U139,2)</f>
        <v>96.2</v>
      </c>
      <c r="V124" s="665">
        <f>ROUND(($J$124)*V139,2)</f>
        <v>88.61</v>
      </c>
      <c r="W124" s="665">
        <f>ROUND(($J$124)*W139,2)</f>
        <v>95.71</v>
      </c>
      <c r="X124" s="664">
        <f>ROUND(($J124)*X139,2)</f>
        <v>87.21</v>
      </c>
      <c r="Y124" s="664">
        <f>ROUND(($J124)*Y139,2)</f>
        <v>94.23</v>
      </c>
      <c r="Z124" s="665">
        <f>ROUND(($J$124)*Z139,2)</f>
        <v>91.2</v>
      </c>
      <c r="AA124" s="665">
        <f>ROUND(($J$124)*AA139,2)</f>
        <v>98.46</v>
      </c>
      <c r="AB124" s="664">
        <f>ROUND(($J124)*AB139,2)</f>
        <v>73.260000000000005</v>
      </c>
      <c r="AC124" s="664">
        <f>ROUND(($J124)*AC139,2)</f>
        <v>78.790000000000006</v>
      </c>
      <c r="AD124" s="665">
        <f>ROUND(($J$124)*AD139,2)</f>
        <v>73.260000000000005</v>
      </c>
      <c r="AE124" s="665">
        <f>ROUND(($J$124)*AE139,2)</f>
        <v>78.790000000000006</v>
      </c>
      <c r="AF124" s="664">
        <f>ROUND(($J124)*AF139,2)</f>
        <v>89.75</v>
      </c>
      <c r="AG124" s="664">
        <f>ROUND(($J124)*AG139,2)</f>
        <v>97.01</v>
      </c>
      <c r="AH124" s="665">
        <f>ROUND(($J$124)*AH139,2)</f>
        <v>89.02</v>
      </c>
      <c r="AI124" s="665">
        <f>ROUND(($J$124)*AI139,2)</f>
        <v>96.11</v>
      </c>
      <c r="AJ124" s="664">
        <f>ROUND(($J124)*AJ139,2)</f>
        <v>87.7</v>
      </c>
      <c r="AK124" s="664">
        <f>ROUND(($J124)*AK139,2)</f>
        <v>94.79</v>
      </c>
      <c r="AL124" s="665">
        <f>ROUND(($J$124)*AL139,2)</f>
        <v>91.2</v>
      </c>
      <c r="AM124" s="665">
        <f>ROUND(($J$124)*AM139,2)</f>
        <v>98.46</v>
      </c>
      <c r="AN124" s="664">
        <f>ROUND(($J124)*AN139,2)</f>
        <v>90.26</v>
      </c>
      <c r="AO124" s="664">
        <f>ROUND(($J124)*AO139,2)</f>
        <v>97.52</v>
      </c>
      <c r="AP124" s="665">
        <f>ROUND(($J$124)*AP139,2)</f>
        <v>81.099999999999994</v>
      </c>
      <c r="AQ124" s="665">
        <f>ROUND(($J$124)*AQ139,2)</f>
        <v>81.099999999999994</v>
      </c>
      <c r="AR124" s="664">
        <f>ROUND(($J124)*AR139,2)</f>
        <v>89.48</v>
      </c>
      <c r="AS124" s="664">
        <f>ROUND(($J124)*AS139,2)</f>
        <v>96.66</v>
      </c>
      <c r="AT124" s="665">
        <f>ROUND(($J$124)*AT139,2)</f>
        <v>89.48</v>
      </c>
      <c r="AU124" s="665">
        <f>ROUND(($J$124)*AU139,2)</f>
        <v>96.66</v>
      </c>
      <c r="AV124" s="664">
        <f>ROUND(($J124)*AV139,2)</f>
        <v>88.41</v>
      </c>
      <c r="AW124" s="664">
        <f>ROUND(($J124)*AW139,2)</f>
        <v>95.51</v>
      </c>
      <c r="AX124" s="665">
        <f>ROUND(($J$124)*AX139,2)</f>
        <v>90.06</v>
      </c>
      <c r="AY124" s="665">
        <f>ROUND(($J$124)*AY139,2)</f>
        <v>97.32</v>
      </c>
      <c r="AZ124" s="664">
        <f>ROUND(($J124)*AZ139,2)</f>
        <v>89.75</v>
      </c>
      <c r="BA124" s="664">
        <f>ROUND(($J124)*BA139,2)</f>
        <v>97.01</v>
      </c>
      <c r="BB124" s="665">
        <f>ROUND(($J$124)*BB139,2)</f>
        <v>91.2</v>
      </c>
      <c r="BC124" s="665">
        <f>ROUND(($J$124)*BC139,2)</f>
        <v>98.46</v>
      </c>
    </row>
    <row r="125" spans="1:55" s="574" customFormat="1">
      <c r="A125" s="1971"/>
      <c r="B125" s="1964"/>
      <c r="C125" s="1965"/>
      <c r="D125" s="1965"/>
      <c r="E125" s="1966"/>
      <c r="F125" s="585" t="s">
        <v>199</v>
      </c>
      <c r="G125" s="604"/>
      <c r="H125" s="604"/>
      <c r="I125" s="606"/>
      <c r="J125" s="1480">
        <f>'Postos LIMPEZA'!J125</f>
        <v>7.5999999999999998E-2</v>
      </c>
      <c r="K125" s="664">
        <f>ROUND(($J125)*K139,2)</f>
        <v>412.06</v>
      </c>
      <c r="L125" s="664">
        <f>ROUND(($J125)*L139,2)</f>
        <v>444.37</v>
      </c>
      <c r="M125" s="664">
        <f>ROUND(($J125)*M139,2)</f>
        <v>515.78</v>
      </c>
      <c r="N125" s="665">
        <f>ROUND(($J$125)*N139,2)</f>
        <v>328.22</v>
      </c>
      <c r="O125" s="665">
        <f>ROUND(($J$125)*O139,2)</f>
        <v>352.85</v>
      </c>
      <c r="P125" s="664">
        <f>ROUND(($J125)*P139,2)</f>
        <v>408.06</v>
      </c>
      <c r="Q125" s="664">
        <f>ROUND(($J125)*Q139,2)</f>
        <v>440.37</v>
      </c>
      <c r="R125" s="665">
        <f>ROUND(($J$125)*R139,2)</f>
        <v>328.22</v>
      </c>
      <c r="S125" s="665">
        <f>ROUND(($J$125)*S139,2)</f>
        <v>352.85</v>
      </c>
      <c r="T125" s="664">
        <f>ROUND(($J125)*T139,2)</f>
        <v>410.03</v>
      </c>
      <c r="U125" s="664">
        <f>ROUND(($J125)*U139,2)</f>
        <v>443.08</v>
      </c>
      <c r="V125" s="665">
        <f>ROUND(($J$125)*V139,2)</f>
        <v>408.16</v>
      </c>
      <c r="W125" s="665">
        <f>ROUND(($J$125)*W139,2)</f>
        <v>440.84</v>
      </c>
      <c r="X125" s="664">
        <f>ROUND(($J125)*X139,2)</f>
        <v>401.71</v>
      </c>
      <c r="Y125" s="664">
        <f>ROUND(($J125)*Y139,2)</f>
        <v>434.02</v>
      </c>
      <c r="Z125" s="665">
        <f>ROUND(($J$125)*Z139,2)</f>
        <v>420.07</v>
      </c>
      <c r="AA125" s="665">
        <f>ROUND(($J$125)*AA139,2)</f>
        <v>453.51</v>
      </c>
      <c r="AB125" s="664">
        <f>ROUND(($J125)*AB139,2)</f>
        <v>337.44</v>
      </c>
      <c r="AC125" s="664">
        <f>ROUND(($J125)*AC139,2)</f>
        <v>362.93</v>
      </c>
      <c r="AD125" s="665">
        <f>ROUND(($J$125)*AD139,2)</f>
        <v>337.44</v>
      </c>
      <c r="AE125" s="665">
        <f>ROUND(($J$125)*AE139,2)</f>
        <v>362.93</v>
      </c>
      <c r="AF125" s="664">
        <f>ROUND(($J125)*AF139,2)</f>
        <v>413.37</v>
      </c>
      <c r="AG125" s="664">
        <f>ROUND(($J125)*AG139,2)</f>
        <v>446.81</v>
      </c>
      <c r="AH125" s="665">
        <f>ROUND(($J$125)*AH139,2)</f>
        <v>410.03</v>
      </c>
      <c r="AI125" s="665">
        <f>ROUND(($J$125)*AI139,2)</f>
        <v>442.71</v>
      </c>
      <c r="AJ125" s="664">
        <f>ROUND(($J125)*AJ139,2)</f>
        <v>403.95</v>
      </c>
      <c r="AK125" s="664">
        <f>ROUND(($J125)*AK139,2)</f>
        <v>436.63</v>
      </c>
      <c r="AL125" s="665">
        <f>ROUND(($J$125)*AL139,2)</f>
        <v>420.07</v>
      </c>
      <c r="AM125" s="665">
        <f>ROUND(($J$125)*AM139,2)</f>
        <v>453.51</v>
      </c>
      <c r="AN125" s="664">
        <f>ROUND(($J125)*AN139,2)</f>
        <v>415.77</v>
      </c>
      <c r="AO125" s="664">
        <f>ROUND(($J125)*AO139,2)</f>
        <v>449.21</v>
      </c>
      <c r="AP125" s="665">
        <f>ROUND(($J$125)*AP139,2)</f>
        <v>373.57</v>
      </c>
      <c r="AQ125" s="665">
        <f>ROUND(($J$125)*AQ139,2)</f>
        <v>373.57</v>
      </c>
      <c r="AR125" s="664">
        <f>ROUND(($J125)*AR139,2)</f>
        <v>412.16</v>
      </c>
      <c r="AS125" s="664">
        <f>ROUND(($J125)*AS139,2)</f>
        <v>445.21</v>
      </c>
      <c r="AT125" s="665">
        <f>ROUND(($J$125)*AT139,2)</f>
        <v>412.16</v>
      </c>
      <c r="AU125" s="665">
        <f>ROUND(($J$125)*AU139,2)</f>
        <v>445.21</v>
      </c>
      <c r="AV125" s="664">
        <f>ROUND(($J125)*AV139,2)</f>
        <v>407.23</v>
      </c>
      <c r="AW125" s="664">
        <f>ROUND(($J125)*AW139,2)</f>
        <v>439.9</v>
      </c>
      <c r="AX125" s="665">
        <f>ROUND(($J$125)*AX139,2)</f>
        <v>414.81</v>
      </c>
      <c r="AY125" s="665">
        <f>ROUND(($J$125)*AY139,2)</f>
        <v>448.25</v>
      </c>
      <c r="AZ125" s="664">
        <f>ROUND(($J125)*AZ139,2)</f>
        <v>413.37</v>
      </c>
      <c r="BA125" s="664">
        <f>ROUND(($J125)*BA139,2)</f>
        <v>446.81</v>
      </c>
      <c r="BB125" s="665">
        <f>ROUND(($J$125)*BB139,2)</f>
        <v>420.07</v>
      </c>
      <c r="BC125" s="665">
        <f>ROUND(($J$125)*BC139,2)</f>
        <v>453.51</v>
      </c>
    </row>
    <row r="126" spans="1:55" s="574" customFormat="1">
      <c r="A126" s="1972"/>
      <c r="B126" s="1967"/>
      <c r="C126" s="1968"/>
      <c r="D126" s="1968"/>
      <c r="E126" s="1969"/>
      <c r="F126" s="585"/>
      <c r="G126" s="1541"/>
      <c r="H126" s="1541"/>
      <c r="I126" s="666"/>
      <c r="J126" s="1480">
        <f>'Postos LIMPEZA'!J126</f>
        <v>0</v>
      </c>
      <c r="K126" s="667">
        <f>ROUND($J126*K139,2)</f>
        <v>0</v>
      </c>
      <c r="L126" s="667">
        <f t="shared" ref="L126:BC126" si="84">ROUND($J126*L139,2)</f>
        <v>0</v>
      </c>
      <c r="M126" s="667">
        <f t="shared" si="84"/>
        <v>0</v>
      </c>
      <c r="N126" s="668">
        <f>ROUND($J126*N139,2)</f>
        <v>0</v>
      </c>
      <c r="O126" s="668">
        <f t="shared" si="84"/>
        <v>0</v>
      </c>
      <c r="P126" s="667">
        <f t="shared" si="84"/>
        <v>0</v>
      </c>
      <c r="Q126" s="667">
        <f t="shared" si="84"/>
        <v>0</v>
      </c>
      <c r="R126" s="668">
        <f t="shared" si="84"/>
        <v>0</v>
      </c>
      <c r="S126" s="668">
        <f t="shared" si="84"/>
        <v>0</v>
      </c>
      <c r="T126" s="667">
        <f t="shared" si="84"/>
        <v>0</v>
      </c>
      <c r="U126" s="667">
        <f t="shared" si="84"/>
        <v>0</v>
      </c>
      <c r="V126" s="668">
        <f t="shared" si="84"/>
        <v>0</v>
      </c>
      <c r="W126" s="668">
        <f t="shared" si="84"/>
        <v>0</v>
      </c>
      <c r="X126" s="667">
        <f t="shared" si="84"/>
        <v>0</v>
      </c>
      <c r="Y126" s="667">
        <f t="shared" si="84"/>
        <v>0</v>
      </c>
      <c r="Z126" s="668">
        <f t="shared" si="84"/>
        <v>0</v>
      </c>
      <c r="AA126" s="668">
        <f t="shared" si="84"/>
        <v>0</v>
      </c>
      <c r="AB126" s="667">
        <f t="shared" si="84"/>
        <v>0</v>
      </c>
      <c r="AC126" s="667">
        <f t="shared" si="84"/>
        <v>0</v>
      </c>
      <c r="AD126" s="668">
        <f t="shared" si="84"/>
        <v>0</v>
      </c>
      <c r="AE126" s="668">
        <f t="shared" si="84"/>
        <v>0</v>
      </c>
      <c r="AF126" s="667">
        <f t="shared" si="84"/>
        <v>0</v>
      </c>
      <c r="AG126" s="667">
        <f t="shared" si="84"/>
        <v>0</v>
      </c>
      <c r="AH126" s="668">
        <f t="shared" si="84"/>
        <v>0</v>
      </c>
      <c r="AI126" s="668">
        <f t="shared" si="84"/>
        <v>0</v>
      </c>
      <c r="AJ126" s="667">
        <f t="shared" si="84"/>
        <v>0</v>
      </c>
      <c r="AK126" s="667">
        <f t="shared" si="84"/>
        <v>0</v>
      </c>
      <c r="AL126" s="668">
        <f t="shared" si="84"/>
        <v>0</v>
      </c>
      <c r="AM126" s="668">
        <f t="shared" si="84"/>
        <v>0</v>
      </c>
      <c r="AN126" s="667">
        <f t="shared" si="84"/>
        <v>0</v>
      </c>
      <c r="AO126" s="667">
        <f t="shared" si="84"/>
        <v>0</v>
      </c>
      <c r="AP126" s="668">
        <f t="shared" si="84"/>
        <v>0</v>
      </c>
      <c r="AQ126" s="668">
        <f t="shared" si="84"/>
        <v>0</v>
      </c>
      <c r="AR126" s="667">
        <f t="shared" si="84"/>
        <v>0</v>
      </c>
      <c r="AS126" s="667">
        <f t="shared" si="84"/>
        <v>0</v>
      </c>
      <c r="AT126" s="668">
        <f t="shared" si="84"/>
        <v>0</v>
      </c>
      <c r="AU126" s="668">
        <f t="shared" si="84"/>
        <v>0</v>
      </c>
      <c r="AV126" s="667">
        <f t="shared" si="84"/>
        <v>0</v>
      </c>
      <c r="AW126" s="667">
        <f t="shared" si="84"/>
        <v>0</v>
      </c>
      <c r="AX126" s="668">
        <f t="shared" si="84"/>
        <v>0</v>
      </c>
      <c r="AY126" s="668">
        <f t="shared" si="84"/>
        <v>0</v>
      </c>
      <c r="AZ126" s="667">
        <f t="shared" si="84"/>
        <v>0</v>
      </c>
      <c r="BA126" s="667">
        <f t="shared" si="84"/>
        <v>0</v>
      </c>
      <c r="BB126" s="668">
        <f t="shared" si="84"/>
        <v>0</v>
      </c>
      <c r="BC126" s="668">
        <f t="shared" si="84"/>
        <v>0</v>
      </c>
    </row>
    <row r="127" spans="1:55" s="673" customFormat="1">
      <c r="A127" s="1972"/>
      <c r="B127" s="1961" t="s">
        <v>492</v>
      </c>
      <c r="C127" s="1962"/>
      <c r="D127" s="1962"/>
      <c r="E127" s="1963"/>
      <c r="F127" s="2016" t="s">
        <v>238</v>
      </c>
      <c r="G127" s="2017"/>
      <c r="H127" s="2017"/>
      <c r="I127" s="669"/>
      <c r="J127" s="670" t="s">
        <v>463</v>
      </c>
      <c r="K127" s="671">
        <f>VLOOKUP(K5,'Dados do Licitante'!$I$18:$J$41,2,0)</f>
        <v>0.02</v>
      </c>
      <c r="L127" s="671">
        <f>VLOOKUP(L5,'Dados do Licitante'!$I$18:$J$41,2,0)</f>
        <v>0.02</v>
      </c>
      <c r="M127" s="671">
        <f>VLOOKUP(M5,'Dados do Licitante'!$I$18:$J$41,2,0)</f>
        <v>0.02</v>
      </c>
      <c r="N127" s="672">
        <f>VLOOKUP(N5,'Dados do Licitante'!$I$18:$J$41,2,0)</f>
        <v>0.02</v>
      </c>
      <c r="O127" s="672">
        <f>VLOOKUP(O5,'Dados do Licitante'!$I$18:$J$41,2,0)</f>
        <v>0.02</v>
      </c>
      <c r="P127" s="671">
        <f>VLOOKUP(P5,'Dados do Licitante'!$I$18:$J$41,2,0)</f>
        <v>0.02</v>
      </c>
      <c r="Q127" s="671">
        <f>VLOOKUP(Q5,'Dados do Licitante'!$I$18:$J$41,2,0)</f>
        <v>0.02</v>
      </c>
      <c r="R127" s="672">
        <f>VLOOKUP(R5,'Dados do Licitante'!$I$18:$J$41,2,0)</f>
        <v>0.02</v>
      </c>
      <c r="S127" s="672">
        <f>VLOOKUP(S5,'Dados do Licitante'!$I$18:$J$41,2,0)</f>
        <v>0.02</v>
      </c>
      <c r="T127" s="671">
        <f>VLOOKUP(T5,'Dados do Licitante'!$I$18:$J$41,2,0)</f>
        <v>0.04</v>
      </c>
      <c r="U127" s="671">
        <f>VLOOKUP(U5,'Dados do Licitante'!$I$18:$J$41,2,0)</f>
        <v>0.04</v>
      </c>
      <c r="V127" s="672">
        <f>VLOOKUP(V5,'Dados do Licitante'!$I$18:$J$41,2,0)</f>
        <v>0.03</v>
      </c>
      <c r="W127" s="672">
        <f>VLOOKUP(W5,'Dados do Licitante'!$I$18:$J$41,2,0)</f>
        <v>0.03</v>
      </c>
      <c r="X127" s="671">
        <f>VLOOKUP(X5,'Dados do Licitante'!$I$18:$J$41,2,0)</f>
        <v>0.02</v>
      </c>
      <c r="Y127" s="671">
        <f>VLOOKUP(Y5,'Dados do Licitante'!$I$18:$J$41,2,0)</f>
        <v>0.02</v>
      </c>
      <c r="Z127" s="672">
        <f>VLOOKUP(Z5,'Dados do Licitante'!$I$18:$J$41,2,0)</f>
        <v>0.05</v>
      </c>
      <c r="AA127" s="672">
        <f>VLOOKUP(AA5,'Dados do Licitante'!$I$18:$J$41,2,0)</f>
        <v>0.05</v>
      </c>
      <c r="AB127" s="671">
        <f>VLOOKUP(AB5,'Dados do Licitante'!$I$18:$J$41,2,0)</f>
        <v>0.05</v>
      </c>
      <c r="AC127" s="671">
        <f>VLOOKUP(AC5,'Dados do Licitante'!$I$18:$J$41,2,0)</f>
        <v>0.05</v>
      </c>
      <c r="AD127" s="672">
        <f>VLOOKUP(AD5,'Dados do Licitante'!$I$18:$J$41,2,0)</f>
        <v>0.05</v>
      </c>
      <c r="AE127" s="672">
        <f>VLOOKUP(AE5,'Dados do Licitante'!$I$18:$J$41,2,0)</f>
        <v>0.05</v>
      </c>
      <c r="AF127" s="671">
        <f>VLOOKUP(AF5,'Dados do Licitante'!$I$18:$J$41,2,0)</f>
        <v>0.05</v>
      </c>
      <c r="AG127" s="671">
        <f>VLOOKUP(AG5,'Dados do Licitante'!$I$18:$J$41,2,0)</f>
        <v>0.05</v>
      </c>
      <c r="AH127" s="672">
        <f>VLOOKUP(AH5,'Dados do Licitante'!$I$18:$J$41,2,0)</f>
        <v>0.03</v>
      </c>
      <c r="AI127" s="672">
        <f>VLOOKUP(AI5,'Dados do Licitante'!$I$18:$J$41,2,0)</f>
        <v>0.03</v>
      </c>
      <c r="AJ127" s="671">
        <f>VLOOKUP(AJ5,'Dados do Licitante'!$I$18:$J$41,2,0)</f>
        <v>0.03</v>
      </c>
      <c r="AK127" s="671">
        <f>VLOOKUP(AK5,'Dados do Licitante'!$I$18:$J$41,2,0)</f>
        <v>0.03</v>
      </c>
      <c r="AL127" s="672">
        <f>VLOOKUP(AL5,'Dados do Licitante'!$I$18:$J$41,2,0)</f>
        <v>0.05</v>
      </c>
      <c r="AM127" s="672">
        <f>VLOOKUP(AM5,'Dados do Licitante'!$I$18:$J$41,2,0)</f>
        <v>0.05</v>
      </c>
      <c r="AN127" s="671">
        <f>VLOOKUP(AN5,'Dados do Licitante'!$I$18:$J$41,2,0)</f>
        <v>0.05</v>
      </c>
      <c r="AO127" s="671">
        <f>VLOOKUP(AO5,'Dados do Licitante'!$I$18:$J$41,2,0)</f>
        <v>0.05</v>
      </c>
      <c r="AP127" s="672">
        <f>VLOOKUP(AP5,'Dados do Licitante'!$I$18:$J$41,2,0)</f>
        <v>0.02</v>
      </c>
      <c r="AQ127" s="672">
        <f>VLOOKUP(AQ5,'Dados do Licitante'!$I$18:$J$41,2,0)</f>
        <v>0.02</v>
      </c>
      <c r="AR127" s="671">
        <f>VLOOKUP(AR5,'Dados do Licitante'!$I$18:$J$41,2,0)</f>
        <v>0.04</v>
      </c>
      <c r="AS127" s="671">
        <f>VLOOKUP(AS5,'Dados do Licitante'!$I$18:$J$41,2,0)</f>
        <v>0.04</v>
      </c>
      <c r="AT127" s="672">
        <f>VLOOKUP(AT5,'Dados do Licitante'!$I$18:$J$41,2,0)</f>
        <v>0.04</v>
      </c>
      <c r="AU127" s="672">
        <f>VLOOKUP(AU5,'Dados do Licitante'!$I$18:$J$41,2,0)</f>
        <v>0.04</v>
      </c>
      <c r="AV127" s="671">
        <f>VLOOKUP(AV5,'Dados do Licitante'!$I$18:$J$41,2,0)</f>
        <v>0.03</v>
      </c>
      <c r="AW127" s="671">
        <f>VLOOKUP(AW5,'Dados do Licitante'!$I$18:$J$41,2,0)</f>
        <v>0.03</v>
      </c>
      <c r="AX127" s="672">
        <f>VLOOKUP(AX5,'Dados do Licitante'!$I$18:$J$41,2,0)</f>
        <v>0.05</v>
      </c>
      <c r="AY127" s="672">
        <f>VLOOKUP(AY5,'Dados do Licitante'!$I$18:$J$41,2,0)</f>
        <v>0.05</v>
      </c>
      <c r="AZ127" s="671">
        <f>VLOOKUP(AZ5,'Dados do Licitante'!$I$18:$J$41,2,0)</f>
        <v>0.05</v>
      </c>
      <c r="BA127" s="671">
        <f>VLOOKUP(BA5,'Dados do Licitante'!$I$18:$J$41,2,0)</f>
        <v>0.05</v>
      </c>
      <c r="BB127" s="672">
        <f>VLOOKUP(BB5,'Dados do Licitante'!$I$18:$J$41,2,0)</f>
        <v>0.05</v>
      </c>
      <c r="BC127" s="672">
        <f>VLOOKUP(BC5,'Dados do Licitante'!$I$18:$J$41,2,0)</f>
        <v>0.05</v>
      </c>
    </row>
    <row r="128" spans="1:55" s="574" customFormat="1">
      <c r="A128" s="1972"/>
      <c r="B128" s="1967"/>
      <c r="C128" s="1968"/>
      <c r="D128" s="1968"/>
      <c r="E128" s="1969"/>
      <c r="F128" s="2018"/>
      <c r="G128" s="2019"/>
      <c r="H128" s="2019"/>
      <c r="I128" s="2020"/>
      <c r="J128" s="2021"/>
      <c r="K128" s="664">
        <f>K127*K139</f>
        <v>108.43719999999999</v>
      </c>
      <c r="L128" s="664">
        <f>L127*L139</f>
        <v>116.93979480000002</v>
      </c>
      <c r="M128" s="664">
        <f>M127*M139</f>
        <v>135.73160680000001</v>
      </c>
      <c r="N128" s="665">
        <f t="shared" ref="N128:BC128" si="85">N127*N139</f>
        <v>86.374680000000012</v>
      </c>
      <c r="O128" s="665">
        <f t="shared" si="85"/>
        <v>92.855587999999997</v>
      </c>
      <c r="P128" s="664">
        <f t="shared" si="85"/>
        <v>107.38508000000002</v>
      </c>
      <c r="Q128" s="664">
        <f t="shared" si="85"/>
        <v>115.88738799999999</v>
      </c>
      <c r="R128" s="665">
        <f t="shared" si="85"/>
        <v>86.374680000000012</v>
      </c>
      <c r="S128" s="665">
        <f t="shared" si="85"/>
        <v>92.855587999999997</v>
      </c>
      <c r="T128" s="664">
        <f t="shared" si="85"/>
        <v>215.80400000000003</v>
      </c>
      <c r="U128" s="664">
        <f t="shared" si="85"/>
        <v>233.20101599999998</v>
      </c>
      <c r="V128" s="665">
        <f t="shared" si="85"/>
        <v>161.11590000000001</v>
      </c>
      <c r="W128" s="665">
        <f t="shared" si="85"/>
        <v>174.01486200000002</v>
      </c>
      <c r="X128" s="664">
        <f t="shared" si="85"/>
        <v>105.71360000000001</v>
      </c>
      <c r="Y128" s="664">
        <f t="shared" si="85"/>
        <v>114.21630800000001</v>
      </c>
      <c r="Z128" s="665">
        <f t="shared" si="85"/>
        <v>276.36400000000003</v>
      </c>
      <c r="AA128" s="665">
        <f t="shared" si="85"/>
        <v>298.36377000000005</v>
      </c>
      <c r="AB128" s="664">
        <f t="shared" si="85"/>
        <v>222</v>
      </c>
      <c r="AC128" s="664">
        <f t="shared" si="85"/>
        <v>238.76926999999998</v>
      </c>
      <c r="AD128" s="665">
        <f t="shared" si="85"/>
        <v>222</v>
      </c>
      <c r="AE128" s="665">
        <f t="shared" si="85"/>
        <v>238.76926999999998</v>
      </c>
      <c r="AF128" s="664">
        <f t="shared" si="85"/>
        <v>271.95650000000001</v>
      </c>
      <c r="AG128" s="664">
        <f t="shared" si="85"/>
        <v>293.95577000000003</v>
      </c>
      <c r="AH128" s="665">
        <f t="shared" si="85"/>
        <v>161.8545</v>
      </c>
      <c r="AI128" s="665">
        <f t="shared" si="85"/>
        <v>174.75376199999999</v>
      </c>
      <c r="AJ128" s="664">
        <f t="shared" si="85"/>
        <v>159.45479999999998</v>
      </c>
      <c r="AK128" s="664">
        <f t="shared" si="85"/>
        <v>172.35376199999999</v>
      </c>
      <c r="AL128" s="665">
        <f t="shared" si="85"/>
        <v>276.36400000000003</v>
      </c>
      <c r="AM128" s="665">
        <f t="shared" si="85"/>
        <v>298.36377000000005</v>
      </c>
      <c r="AN128" s="664">
        <f t="shared" si="85"/>
        <v>273.53000000000003</v>
      </c>
      <c r="AO128" s="664">
        <f t="shared" si="85"/>
        <v>295.53027000000003</v>
      </c>
      <c r="AP128" s="665">
        <f t="shared" si="85"/>
        <v>98.308800000000019</v>
      </c>
      <c r="AQ128" s="665">
        <f t="shared" si="85"/>
        <v>98.308800000000019</v>
      </c>
      <c r="AR128" s="664">
        <f t="shared" si="85"/>
        <v>216.92440000000002</v>
      </c>
      <c r="AS128" s="664">
        <f t="shared" si="85"/>
        <v>234.321416</v>
      </c>
      <c r="AT128" s="665">
        <f t="shared" si="85"/>
        <v>216.92440000000002</v>
      </c>
      <c r="AU128" s="665">
        <f t="shared" si="85"/>
        <v>234.321416</v>
      </c>
      <c r="AV128" s="664">
        <f t="shared" si="85"/>
        <v>160.74690000000001</v>
      </c>
      <c r="AW128" s="664">
        <f t="shared" si="85"/>
        <v>173.64586199999999</v>
      </c>
      <c r="AX128" s="665">
        <f t="shared" si="85"/>
        <v>272.90100000000001</v>
      </c>
      <c r="AY128" s="665">
        <f t="shared" si="85"/>
        <v>294.90077000000002</v>
      </c>
      <c r="AZ128" s="664">
        <f t="shared" si="85"/>
        <v>271.95650000000001</v>
      </c>
      <c r="BA128" s="664">
        <f t="shared" si="85"/>
        <v>293.95577000000003</v>
      </c>
      <c r="BB128" s="665">
        <f t="shared" si="85"/>
        <v>276.36400000000003</v>
      </c>
      <c r="BC128" s="665">
        <f t="shared" si="85"/>
        <v>298.36377000000005</v>
      </c>
    </row>
    <row r="129" spans="1:55" s="574" customFormat="1">
      <c r="A129" s="1873" t="s">
        <v>76</v>
      </c>
      <c r="B129" s="1874"/>
      <c r="C129" s="1874"/>
      <c r="D129" s="1874"/>
      <c r="E129" s="1874"/>
      <c r="F129" s="1874"/>
      <c r="G129" s="1874"/>
      <c r="H129" s="1874"/>
      <c r="I129" s="1874"/>
      <c r="J129" s="653"/>
      <c r="K129" s="674">
        <f t="shared" ref="K129:BC129" si="86">SUM(K121:K123)</f>
        <v>1047.1500000000001</v>
      </c>
      <c r="L129" s="674">
        <f t="shared" si="86"/>
        <v>1129.26</v>
      </c>
      <c r="M129" s="674">
        <f t="shared" si="86"/>
        <v>1310.73</v>
      </c>
      <c r="N129" s="675">
        <f t="shared" si="86"/>
        <v>834.1</v>
      </c>
      <c r="O129" s="675">
        <f t="shared" si="86"/>
        <v>896.68</v>
      </c>
      <c r="P129" s="674">
        <f t="shared" si="86"/>
        <v>1037</v>
      </c>
      <c r="Q129" s="674">
        <f t="shared" si="86"/>
        <v>1119.0999999999999</v>
      </c>
      <c r="R129" s="675">
        <f t="shared" si="86"/>
        <v>834.1</v>
      </c>
      <c r="S129" s="675">
        <f t="shared" si="86"/>
        <v>896.68</v>
      </c>
      <c r="T129" s="674">
        <f t="shared" si="86"/>
        <v>1140.08</v>
      </c>
      <c r="U129" s="674">
        <f t="shared" si="86"/>
        <v>1231.99</v>
      </c>
      <c r="V129" s="675">
        <f t="shared" si="86"/>
        <v>1086.06</v>
      </c>
      <c r="W129" s="675">
        <f t="shared" si="86"/>
        <v>1173.01</v>
      </c>
      <c r="X129" s="674">
        <f t="shared" si="86"/>
        <v>1020.8499999999999</v>
      </c>
      <c r="Y129" s="674">
        <f t="shared" si="86"/>
        <v>1102.97</v>
      </c>
      <c r="Z129" s="675">
        <f t="shared" si="86"/>
        <v>1218.27</v>
      </c>
      <c r="AA129" s="675">
        <f t="shared" si="86"/>
        <v>1315.25</v>
      </c>
      <c r="AB129" s="674">
        <f t="shared" si="86"/>
        <v>978.62000000000012</v>
      </c>
      <c r="AC129" s="674">
        <f t="shared" si="86"/>
        <v>1052.54</v>
      </c>
      <c r="AD129" s="675">
        <f t="shared" si="86"/>
        <v>978.62000000000012</v>
      </c>
      <c r="AE129" s="675">
        <f t="shared" si="86"/>
        <v>1052.54</v>
      </c>
      <c r="AF129" s="674">
        <f t="shared" si="86"/>
        <v>1198.8400000000001</v>
      </c>
      <c r="AG129" s="674">
        <f t="shared" si="86"/>
        <v>1295.81</v>
      </c>
      <c r="AH129" s="675">
        <f t="shared" si="86"/>
        <v>1091.05</v>
      </c>
      <c r="AI129" s="675">
        <f t="shared" si="86"/>
        <v>1178</v>
      </c>
      <c r="AJ129" s="674">
        <f t="shared" si="86"/>
        <v>1074.8699999999999</v>
      </c>
      <c r="AK129" s="674">
        <f t="shared" si="86"/>
        <v>1161.82</v>
      </c>
      <c r="AL129" s="675">
        <f t="shared" si="86"/>
        <v>1218.27</v>
      </c>
      <c r="AM129" s="675">
        <f t="shared" si="86"/>
        <v>1315.25</v>
      </c>
      <c r="AN129" s="674">
        <f t="shared" si="86"/>
        <v>1205.77</v>
      </c>
      <c r="AO129" s="674">
        <f t="shared" si="86"/>
        <v>1302.76</v>
      </c>
      <c r="AP129" s="675">
        <f t="shared" si="86"/>
        <v>949.35</v>
      </c>
      <c r="AQ129" s="675">
        <f t="shared" si="86"/>
        <v>949.35</v>
      </c>
      <c r="AR129" s="674">
        <f t="shared" si="86"/>
        <v>1146</v>
      </c>
      <c r="AS129" s="674">
        <f t="shared" si="86"/>
        <v>1237.9100000000001</v>
      </c>
      <c r="AT129" s="675">
        <f t="shared" si="86"/>
        <v>1146</v>
      </c>
      <c r="AU129" s="675">
        <f t="shared" si="86"/>
        <v>1237.9100000000001</v>
      </c>
      <c r="AV129" s="674">
        <f t="shared" si="86"/>
        <v>1083.58</v>
      </c>
      <c r="AW129" s="674">
        <f t="shared" si="86"/>
        <v>1170.53</v>
      </c>
      <c r="AX129" s="675">
        <f t="shared" si="86"/>
        <v>1203</v>
      </c>
      <c r="AY129" s="675">
        <f t="shared" si="86"/>
        <v>1299.98</v>
      </c>
      <c r="AZ129" s="674">
        <f t="shared" si="86"/>
        <v>1198.8400000000001</v>
      </c>
      <c r="BA129" s="674">
        <f t="shared" si="86"/>
        <v>1295.81</v>
      </c>
      <c r="BB129" s="675">
        <f t="shared" si="86"/>
        <v>1218.27</v>
      </c>
      <c r="BC129" s="675">
        <f t="shared" si="86"/>
        <v>1315.25</v>
      </c>
    </row>
    <row r="130" spans="1:55" s="574" customFormat="1" ht="51" customHeight="1">
      <c r="K130" s="575"/>
      <c r="L130" s="575"/>
      <c r="M130" s="575"/>
      <c r="N130" s="576"/>
      <c r="O130" s="576"/>
      <c r="P130" s="575"/>
      <c r="Q130" s="575"/>
      <c r="R130" s="576"/>
      <c r="S130" s="576"/>
      <c r="T130" s="575"/>
      <c r="U130" s="575"/>
      <c r="V130" s="576"/>
      <c r="W130" s="576"/>
      <c r="X130" s="575"/>
      <c r="Y130" s="575"/>
      <c r="Z130" s="576"/>
      <c r="AA130" s="576"/>
      <c r="AB130" s="575"/>
      <c r="AC130" s="575"/>
      <c r="AD130" s="576"/>
      <c r="AE130" s="576"/>
      <c r="AF130" s="575"/>
      <c r="AG130" s="575"/>
      <c r="AH130" s="576"/>
      <c r="AI130" s="576"/>
      <c r="AJ130" s="575"/>
      <c r="AK130" s="575"/>
      <c r="AL130" s="576"/>
      <c r="AM130" s="576"/>
      <c r="AN130" s="575"/>
      <c r="AO130" s="575"/>
      <c r="AP130" s="576"/>
      <c r="AQ130" s="576"/>
      <c r="AR130" s="575"/>
      <c r="AS130" s="575"/>
      <c r="AT130" s="576"/>
      <c r="AU130" s="576"/>
      <c r="AV130" s="575"/>
      <c r="AW130" s="575"/>
      <c r="AX130" s="576"/>
      <c r="AY130" s="576"/>
      <c r="AZ130" s="575"/>
      <c r="BA130" s="575"/>
      <c r="BB130" s="576"/>
      <c r="BC130" s="576"/>
    </row>
    <row r="131" spans="1:55">
      <c r="A131" s="1870" t="s">
        <v>202</v>
      </c>
      <c r="B131" s="1871"/>
      <c r="C131" s="1871"/>
      <c r="D131" s="1871"/>
      <c r="E131" s="1871"/>
      <c r="F131" s="1871"/>
      <c r="G131" s="1871"/>
      <c r="H131" s="1871"/>
      <c r="I131" s="1871"/>
      <c r="J131" s="1872"/>
      <c r="K131" s="564" t="s">
        <v>143</v>
      </c>
      <c r="L131" s="564" t="s">
        <v>143</v>
      </c>
      <c r="M131" s="564" t="s">
        <v>143</v>
      </c>
      <c r="N131" s="1540" t="s">
        <v>143</v>
      </c>
      <c r="O131" s="1540" t="s">
        <v>143</v>
      </c>
      <c r="P131" s="564" t="s">
        <v>143</v>
      </c>
      <c r="Q131" s="564" t="s">
        <v>143</v>
      </c>
      <c r="R131" s="1540" t="s">
        <v>143</v>
      </c>
      <c r="S131" s="1540" t="s">
        <v>143</v>
      </c>
      <c r="T131" s="564" t="s">
        <v>143</v>
      </c>
      <c r="U131" s="564" t="s">
        <v>143</v>
      </c>
      <c r="V131" s="1540" t="s">
        <v>143</v>
      </c>
      <c r="W131" s="1540" t="s">
        <v>143</v>
      </c>
      <c r="X131" s="564" t="s">
        <v>143</v>
      </c>
      <c r="Y131" s="564" t="s">
        <v>143</v>
      </c>
      <c r="Z131" s="1540" t="s">
        <v>143</v>
      </c>
      <c r="AA131" s="1540" t="s">
        <v>143</v>
      </c>
      <c r="AB131" s="564" t="s">
        <v>143</v>
      </c>
      <c r="AC131" s="564" t="s">
        <v>143</v>
      </c>
      <c r="AD131" s="1540" t="s">
        <v>143</v>
      </c>
      <c r="AE131" s="1540" t="s">
        <v>143</v>
      </c>
      <c r="AF131" s="564" t="s">
        <v>143</v>
      </c>
      <c r="AG131" s="564" t="s">
        <v>143</v>
      </c>
      <c r="AH131" s="1540" t="s">
        <v>143</v>
      </c>
      <c r="AI131" s="1540" t="s">
        <v>143</v>
      </c>
      <c r="AJ131" s="564" t="s">
        <v>143</v>
      </c>
      <c r="AK131" s="564" t="s">
        <v>143</v>
      </c>
      <c r="AL131" s="1540" t="s">
        <v>143</v>
      </c>
      <c r="AM131" s="1540" t="s">
        <v>143</v>
      </c>
      <c r="AN131" s="564" t="s">
        <v>143</v>
      </c>
      <c r="AO131" s="564" t="s">
        <v>143</v>
      </c>
      <c r="AP131" s="1540" t="s">
        <v>143</v>
      </c>
      <c r="AQ131" s="1540" t="s">
        <v>143</v>
      </c>
      <c r="AR131" s="564" t="s">
        <v>143</v>
      </c>
      <c r="AS131" s="564" t="s">
        <v>143</v>
      </c>
      <c r="AT131" s="1540" t="s">
        <v>143</v>
      </c>
      <c r="AU131" s="1540" t="s">
        <v>143</v>
      </c>
      <c r="AV131" s="564" t="s">
        <v>143</v>
      </c>
      <c r="AW131" s="564" t="s">
        <v>143</v>
      </c>
      <c r="AX131" s="1540" t="s">
        <v>143</v>
      </c>
      <c r="AY131" s="1540" t="s">
        <v>143</v>
      </c>
      <c r="AZ131" s="564" t="s">
        <v>143</v>
      </c>
      <c r="BA131" s="564" t="s">
        <v>143</v>
      </c>
      <c r="BB131" s="1540" t="s">
        <v>143</v>
      </c>
      <c r="BC131" s="1540" t="s">
        <v>143</v>
      </c>
    </row>
    <row r="132" spans="1:55">
      <c r="A132" s="1867" t="s">
        <v>187</v>
      </c>
      <c r="B132" s="1868"/>
      <c r="C132" s="1868"/>
      <c r="D132" s="1868"/>
      <c r="E132" s="1868"/>
      <c r="F132" s="1868"/>
      <c r="G132" s="1868"/>
      <c r="H132" s="1868"/>
      <c r="I132" s="1868"/>
      <c r="J132" s="1869"/>
      <c r="K132" s="614">
        <f t="shared" ref="K132:BC132" si="87">K13</f>
        <v>2067</v>
      </c>
      <c r="L132" s="614">
        <f t="shared" si="87"/>
        <v>2265.7800000000002</v>
      </c>
      <c r="M132" s="614">
        <f t="shared" si="87"/>
        <v>2705.17</v>
      </c>
      <c r="N132" s="568">
        <f t="shared" si="87"/>
        <v>1590</v>
      </c>
      <c r="O132" s="568">
        <f t="shared" si="87"/>
        <v>1742.91</v>
      </c>
      <c r="P132" s="614">
        <f t="shared" si="87"/>
        <v>2067</v>
      </c>
      <c r="Q132" s="614">
        <f t="shared" si="87"/>
        <v>2265.7800000000002</v>
      </c>
      <c r="R132" s="568">
        <f t="shared" si="87"/>
        <v>1590</v>
      </c>
      <c r="S132" s="568">
        <f t="shared" si="87"/>
        <v>1742.91</v>
      </c>
      <c r="T132" s="614">
        <f t="shared" si="87"/>
        <v>2067</v>
      </c>
      <c r="U132" s="614">
        <f t="shared" si="87"/>
        <v>2265.7800000000002</v>
      </c>
      <c r="V132" s="568">
        <f t="shared" si="87"/>
        <v>2067</v>
      </c>
      <c r="W132" s="568">
        <f t="shared" si="87"/>
        <v>2265.7800000000002</v>
      </c>
      <c r="X132" s="614">
        <f t="shared" si="87"/>
        <v>2067</v>
      </c>
      <c r="Y132" s="614">
        <f t="shared" si="87"/>
        <v>2265.7800000000002</v>
      </c>
      <c r="Z132" s="568">
        <f t="shared" si="87"/>
        <v>2067</v>
      </c>
      <c r="AA132" s="568">
        <f t="shared" si="87"/>
        <v>2265.7800000000002</v>
      </c>
      <c r="AB132" s="614">
        <f t="shared" si="87"/>
        <v>1590</v>
      </c>
      <c r="AC132" s="614">
        <f t="shared" si="87"/>
        <v>1742.91</v>
      </c>
      <c r="AD132" s="568">
        <f t="shared" si="87"/>
        <v>1590</v>
      </c>
      <c r="AE132" s="568">
        <f t="shared" si="87"/>
        <v>1742.91</v>
      </c>
      <c r="AF132" s="614">
        <f t="shared" si="87"/>
        <v>2067</v>
      </c>
      <c r="AG132" s="614">
        <f t="shared" si="87"/>
        <v>2265.7800000000002</v>
      </c>
      <c r="AH132" s="568">
        <f t="shared" si="87"/>
        <v>2067</v>
      </c>
      <c r="AI132" s="568">
        <f t="shared" si="87"/>
        <v>2265.7800000000002</v>
      </c>
      <c r="AJ132" s="614">
        <f t="shared" si="87"/>
        <v>2067</v>
      </c>
      <c r="AK132" s="614">
        <f t="shared" si="87"/>
        <v>2265.7800000000002</v>
      </c>
      <c r="AL132" s="568">
        <f t="shared" si="87"/>
        <v>2067</v>
      </c>
      <c r="AM132" s="568">
        <f t="shared" si="87"/>
        <v>2265.7800000000002</v>
      </c>
      <c r="AN132" s="614">
        <f t="shared" si="87"/>
        <v>2067</v>
      </c>
      <c r="AO132" s="614">
        <f t="shared" si="87"/>
        <v>2265.7800000000002</v>
      </c>
      <c r="AP132" s="568">
        <f t="shared" si="87"/>
        <v>2067</v>
      </c>
      <c r="AQ132" s="568">
        <f t="shared" si="87"/>
        <v>2067</v>
      </c>
      <c r="AR132" s="614">
        <f t="shared" si="87"/>
        <v>2067</v>
      </c>
      <c r="AS132" s="614">
        <f t="shared" si="87"/>
        <v>2265.7800000000002</v>
      </c>
      <c r="AT132" s="568">
        <f t="shared" si="87"/>
        <v>2067</v>
      </c>
      <c r="AU132" s="568">
        <f t="shared" si="87"/>
        <v>2265.7800000000002</v>
      </c>
      <c r="AV132" s="614">
        <f t="shared" si="87"/>
        <v>2067</v>
      </c>
      <c r="AW132" s="614">
        <f t="shared" si="87"/>
        <v>2265.7800000000002</v>
      </c>
      <c r="AX132" s="568">
        <f t="shared" si="87"/>
        <v>2067</v>
      </c>
      <c r="AY132" s="568">
        <f t="shared" si="87"/>
        <v>2265.7800000000002</v>
      </c>
      <c r="AZ132" s="614">
        <f t="shared" si="87"/>
        <v>2067</v>
      </c>
      <c r="BA132" s="614">
        <f t="shared" si="87"/>
        <v>2265.7800000000002</v>
      </c>
      <c r="BB132" s="568">
        <f t="shared" si="87"/>
        <v>2067</v>
      </c>
      <c r="BC132" s="568">
        <f t="shared" si="87"/>
        <v>2265.7800000000002</v>
      </c>
    </row>
    <row r="133" spans="1:55">
      <c r="A133" s="1867" t="s">
        <v>188</v>
      </c>
      <c r="B133" s="1868"/>
      <c r="C133" s="1868"/>
      <c r="D133" s="1868"/>
      <c r="E133" s="1868"/>
      <c r="F133" s="1868"/>
      <c r="G133" s="1868"/>
      <c r="H133" s="1868"/>
      <c r="I133" s="1868"/>
      <c r="J133" s="1869"/>
      <c r="K133" s="614">
        <f t="shared" ref="K133:BC133" si="88">K65</f>
        <v>1703.8343400000001</v>
      </c>
      <c r="L133" s="614">
        <f t="shared" si="88"/>
        <v>1798.0497399999999</v>
      </c>
      <c r="M133" s="614">
        <f t="shared" si="88"/>
        <v>2006.2203399999999</v>
      </c>
      <c r="N133" s="568">
        <f t="shared" si="88"/>
        <v>1417.7339999999999</v>
      </c>
      <c r="O133" s="568">
        <f t="shared" si="88"/>
        <v>1488.0593999999999</v>
      </c>
      <c r="P133" s="614">
        <f t="shared" si="88"/>
        <v>1665.7740000000001</v>
      </c>
      <c r="Q133" s="614">
        <f t="shared" si="88"/>
        <v>1759.9893999999999</v>
      </c>
      <c r="R133" s="568">
        <f t="shared" si="88"/>
        <v>1417.7339999999999</v>
      </c>
      <c r="S133" s="568">
        <f t="shared" si="88"/>
        <v>1488.0593999999999</v>
      </c>
      <c r="T133" s="614">
        <f t="shared" si="88"/>
        <v>1596.54</v>
      </c>
      <c r="U133" s="614">
        <f t="shared" si="88"/>
        <v>1690.7554</v>
      </c>
      <c r="V133" s="568">
        <f t="shared" si="88"/>
        <v>1622.94</v>
      </c>
      <c r="W133" s="568">
        <f t="shared" si="88"/>
        <v>1717.1554000000001</v>
      </c>
      <c r="X133" s="614">
        <f t="shared" si="88"/>
        <v>1605.3400000000001</v>
      </c>
      <c r="Y133" s="614">
        <f t="shared" si="88"/>
        <v>1699.5554</v>
      </c>
      <c r="Z133" s="568">
        <f t="shared" si="88"/>
        <v>1644.94</v>
      </c>
      <c r="AA133" s="568">
        <f t="shared" si="88"/>
        <v>1739.1554000000001</v>
      </c>
      <c r="AB133" s="614">
        <f t="shared" si="88"/>
        <v>1396.9</v>
      </c>
      <c r="AC133" s="614">
        <f t="shared" si="88"/>
        <v>1467.2253999999998</v>
      </c>
      <c r="AD133" s="568">
        <f t="shared" si="88"/>
        <v>1396.9</v>
      </c>
      <c r="AE133" s="568">
        <f t="shared" si="88"/>
        <v>1467.2253999999998</v>
      </c>
      <c r="AF133" s="614">
        <f t="shared" si="88"/>
        <v>1583.3400000000001</v>
      </c>
      <c r="AG133" s="614">
        <f t="shared" si="88"/>
        <v>1677.5554</v>
      </c>
      <c r="AH133" s="568">
        <f t="shared" si="88"/>
        <v>1640.5400000000002</v>
      </c>
      <c r="AI133" s="568">
        <f t="shared" si="88"/>
        <v>1734.7554</v>
      </c>
      <c r="AJ133" s="614">
        <f t="shared" si="88"/>
        <v>1583.3400000000001</v>
      </c>
      <c r="AK133" s="614">
        <f t="shared" si="88"/>
        <v>1677.5554</v>
      </c>
      <c r="AL133" s="568">
        <f t="shared" si="88"/>
        <v>1644.94</v>
      </c>
      <c r="AM133" s="568">
        <f t="shared" si="88"/>
        <v>1739.1554000000001</v>
      </c>
      <c r="AN133" s="614">
        <f t="shared" si="88"/>
        <v>1605.3400000000001</v>
      </c>
      <c r="AO133" s="614">
        <f t="shared" si="88"/>
        <v>1699.5554</v>
      </c>
      <c r="AP133" s="568">
        <f t="shared" si="88"/>
        <v>1337.5500000000002</v>
      </c>
      <c r="AQ133" s="568">
        <f t="shared" si="88"/>
        <v>1337.5500000000002</v>
      </c>
      <c r="AR133" s="614">
        <f t="shared" si="88"/>
        <v>1616.3400000000001</v>
      </c>
      <c r="AS133" s="614">
        <f t="shared" si="88"/>
        <v>1710.5554</v>
      </c>
      <c r="AT133" s="568">
        <f t="shared" si="88"/>
        <v>1616.3400000000001</v>
      </c>
      <c r="AU133" s="568">
        <f t="shared" si="88"/>
        <v>1710.5554</v>
      </c>
      <c r="AV133" s="614">
        <f t="shared" si="88"/>
        <v>1614.14</v>
      </c>
      <c r="AW133" s="614">
        <f t="shared" si="88"/>
        <v>1708.3553999999999</v>
      </c>
      <c r="AX133" s="568">
        <f t="shared" si="88"/>
        <v>1596.54</v>
      </c>
      <c r="AY133" s="568">
        <f t="shared" si="88"/>
        <v>1690.7554</v>
      </c>
      <c r="AZ133" s="614">
        <f t="shared" si="88"/>
        <v>1583.3400000000001</v>
      </c>
      <c r="BA133" s="614">
        <f t="shared" si="88"/>
        <v>1677.5554</v>
      </c>
      <c r="BB133" s="568">
        <f t="shared" si="88"/>
        <v>1644.94</v>
      </c>
      <c r="BC133" s="568">
        <f t="shared" si="88"/>
        <v>1739.1554000000001</v>
      </c>
    </row>
    <row r="134" spans="1:55">
      <c r="A134" s="1867" t="s">
        <v>189</v>
      </c>
      <c r="B134" s="1868"/>
      <c r="C134" s="1868"/>
      <c r="D134" s="1868"/>
      <c r="E134" s="1868"/>
      <c r="F134" s="1868"/>
      <c r="G134" s="1868"/>
      <c r="H134" s="1868"/>
      <c r="I134" s="1868"/>
      <c r="J134" s="1869"/>
      <c r="K134" s="614">
        <f t="shared" ref="K134:BC134" si="89">K76</f>
        <v>150.60999999999999</v>
      </c>
      <c r="L134" s="614">
        <f t="shared" si="89"/>
        <v>165.09</v>
      </c>
      <c r="M134" s="614">
        <f t="shared" si="89"/>
        <v>197.1</v>
      </c>
      <c r="N134" s="568">
        <f t="shared" si="89"/>
        <v>115.85</v>
      </c>
      <c r="O134" s="568">
        <f t="shared" si="89"/>
        <v>126.99000000000001</v>
      </c>
      <c r="P134" s="614">
        <f t="shared" si="89"/>
        <v>150.60999999999999</v>
      </c>
      <c r="Q134" s="614">
        <f t="shared" si="89"/>
        <v>165.09</v>
      </c>
      <c r="R134" s="568">
        <f t="shared" si="89"/>
        <v>115.85</v>
      </c>
      <c r="S134" s="568">
        <f t="shared" si="89"/>
        <v>126.99000000000001</v>
      </c>
      <c r="T134" s="614">
        <f t="shared" si="89"/>
        <v>150.60999999999999</v>
      </c>
      <c r="U134" s="614">
        <f t="shared" si="89"/>
        <v>165.09</v>
      </c>
      <c r="V134" s="568">
        <f t="shared" si="89"/>
        <v>150.60999999999999</v>
      </c>
      <c r="W134" s="568">
        <f t="shared" si="89"/>
        <v>165.09</v>
      </c>
      <c r="X134" s="614">
        <f t="shared" si="89"/>
        <v>150.60999999999999</v>
      </c>
      <c r="Y134" s="614">
        <f t="shared" si="89"/>
        <v>165.09</v>
      </c>
      <c r="Z134" s="568">
        <f t="shared" si="89"/>
        <v>150.60999999999999</v>
      </c>
      <c r="AA134" s="568">
        <f t="shared" si="89"/>
        <v>165.09</v>
      </c>
      <c r="AB134" s="614">
        <f t="shared" si="89"/>
        <v>115.85</v>
      </c>
      <c r="AC134" s="614">
        <f t="shared" si="89"/>
        <v>126.99000000000001</v>
      </c>
      <c r="AD134" s="568">
        <f t="shared" si="89"/>
        <v>115.85</v>
      </c>
      <c r="AE134" s="568">
        <f t="shared" si="89"/>
        <v>126.99000000000001</v>
      </c>
      <c r="AF134" s="614">
        <f t="shared" si="89"/>
        <v>150.60999999999999</v>
      </c>
      <c r="AG134" s="614">
        <f t="shared" si="89"/>
        <v>165.09</v>
      </c>
      <c r="AH134" s="568">
        <f t="shared" si="89"/>
        <v>150.60999999999999</v>
      </c>
      <c r="AI134" s="568">
        <f t="shared" si="89"/>
        <v>165.09</v>
      </c>
      <c r="AJ134" s="614">
        <f t="shared" si="89"/>
        <v>150.60999999999999</v>
      </c>
      <c r="AK134" s="614">
        <f t="shared" si="89"/>
        <v>165.09</v>
      </c>
      <c r="AL134" s="568">
        <f t="shared" si="89"/>
        <v>150.60999999999999</v>
      </c>
      <c r="AM134" s="568">
        <f t="shared" si="89"/>
        <v>165.09</v>
      </c>
      <c r="AN134" s="614">
        <f t="shared" si="89"/>
        <v>150.60999999999999</v>
      </c>
      <c r="AO134" s="614">
        <f t="shared" si="89"/>
        <v>165.09</v>
      </c>
      <c r="AP134" s="568">
        <f t="shared" si="89"/>
        <v>150.60999999999999</v>
      </c>
      <c r="AQ134" s="568">
        <f t="shared" si="89"/>
        <v>150.60999999999999</v>
      </c>
      <c r="AR134" s="614">
        <f t="shared" si="89"/>
        <v>150.60999999999999</v>
      </c>
      <c r="AS134" s="614">
        <f t="shared" si="89"/>
        <v>165.09</v>
      </c>
      <c r="AT134" s="568">
        <f t="shared" si="89"/>
        <v>150.60999999999999</v>
      </c>
      <c r="AU134" s="568">
        <f t="shared" si="89"/>
        <v>165.09</v>
      </c>
      <c r="AV134" s="614">
        <f t="shared" si="89"/>
        <v>150.60999999999999</v>
      </c>
      <c r="AW134" s="614">
        <f t="shared" si="89"/>
        <v>165.09</v>
      </c>
      <c r="AX134" s="568">
        <f t="shared" si="89"/>
        <v>150.60999999999999</v>
      </c>
      <c r="AY134" s="568">
        <f t="shared" si="89"/>
        <v>165.09</v>
      </c>
      <c r="AZ134" s="614">
        <f t="shared" si="89"/>
        <v>150.60999999999999</v>
      </c>
      <c r="BA134" s="614">
        <f t="shared" si="89"/>
        <v>165.09</v>
      </c>
      <c r="BB134" s="568">
        <f t="shared" si="89"/>
        <v>150.60999999999999</v>
      </c>
      <c r="BC134" s="568">
        <f t="shared" si="89"/>
        <v>165.09</v>
      </c>
    </row>
    <row r="135" spans="1:55">
      <c r="A135" s="1867" t="s">
        <v>190</v>
      </c>
      <c r="B135" s="1868"/>
      <c r="C135" s="1868"/>
      <c r="D135" s="1868"/>
      <c r="E135" s="1868"/>
      <c r="F135" s="1868"/>
      <c r="G135" s="1868"/>
      <c r="H135" s="1868"/>
      <c r="I135" s="1868"/>
      <c r="J135" s="1869"/>
      <c r="K135" s="614">
        <f t="shared" ref="K135:BC135" si="90">K100</f>
        <v>453.27000000000004</v>
      </c>
      <c r="L135" s="614">
        <f t="shared" si="90"/>
        <v>488.81000000000006</v>
      </c>
      <c r="M135" s="614">
        <f t="shared" si="90"/>
        <v>567.36</v>
      </c>
      <c r="N135" s="568">
        <f t="shared" si="90"/>
        <v>361.05</v>
      </c>
      <c r="O135" s="568">
        <f t="shared" si="90"/>
        <v>388.14</v>
      </c>
      <c r="P135" s="614">
        <f t="shared" si="90"/>
        <v>448.87</v>
      </c>
      <c r="Q135" s="614">
        <f t="shared" si="90"/>
        <v>484.40999999999997</v>
      </c>
      <c r="R135" s="568">
        <f t="shared" si="90"/>
        <v>361.05</v>
      </c>
      <c r="S135" s="568">
        <f t="shared" si="90"/>
        <v>388.14</v>
      </c>
      <c r="T135" s="614">
        <f t="shared" si="90"/>
        <v>440.87</v>
      </c>
      <c r="U135" s="614">
        <f t="shared" si="90"/>
        <v>476.41</v>
      </c>
      <c r="V135" s="568">
        <f t="shared" si="90"/>
        <v>443.92</v>
      </c>
      <c r="W135" s="568">
        <f t="shared" si="90"/>
        <v>479.46000000000004</v>
      </c>
      <c r="X135" s="614">
        <f t="shared" si="90"/>
        <v>441.88</v>
      </c>
      <c r="Y135" s="614">
        <f t="shared" si="90"/>
        <v>477.41999999999996</v>
      </c>
      <c r="Z135" s="568">
        <f t="shared" si="90"/>
        <v>446.46</v>
      </c>
      <c r="AA135" s="568">
        <f t="shared" si="90"/>
        <v>482</v>
      </c>
      <c r="AB135" s="614">
        <f t="shared" si="90"/>
        <v>358.63</v>
      </c>
      <c r="AC135" s="614">
        <f t="shared" si="90"/>
        <v>385.71999999999997</v>
      </c>
      <c r="AD135" s="568">
        <f t="shared" si="90"/>
        <v>358.63</v>
      </c>
      <c r="AE135" s="568">
        <f t="shared" si="90"/>
        <v>385.71999999999997</v>
      </c>
      <c r="AF135" s="614">
        <f t="shared" si="90"/>
        <v>439.34000000000003</v>
      </c>
      <c r="AG135" s="614">
        <f t="shared" si="90"/>
        <v>474.88</v>
      </c>
      <c r="AH135" s="568">
        <f t="shared" si="90"/>
        <v>445.95</v>
      </c>
      <c r="AI135" s="568">
        <f t="shared" si="90"/>
        <v>481.5</v>
      </c>
      <c r="AJ135" s="614">
        <f t="shared" si="90"/>
        <v>439.34000000000003</v>
      </c>
      <c r="AK135" s="614">
        <f t="shared" si="90"/>
        <v>474.88</v>
      </c>
      <c r="AL135" s="568">
        <f t="shared" si="90"/>
        <v>446.46</v>
      </c>
      <c r="AM135" s="568">
        <f t="shared" si="90"/>
        <v>482</v>
      </c>
      <c r="AN135" s="614">
        <f t="shared" si="90"/>
        <v>441.88</v>
      </c>
      <c r="AO135" s="614">
        <f t="shared" si="90"/>
        <v>477.41999999999996</v>
      </c>
      <c r="AP135" s="568">
        <f t="shared" si="90"/>
        <v>410.93</v>
      </c>
      <c r="AQ135" s="568">
        <f t="shared" si="90"/>
        <v>410.93</v>
      </c>
      <c r="AR135" s="614">
        <f t="shared" si="90"/>
        <v>443.15999999999997</v>
      </c>
      <c r="AS135" s="614">
        <f t="shared" si="90"/>
        <v>478.70000000000005</v>
      </c>
      <c r="AT135" s="568">
        <f t="shared" si="90"/>
        <v>443.15999999999997</v>
      </c>
      <c r="AU135" s="568">
        <f t="shared" si="90"/>
        <v>478.70000000000005</v>
      </c>
      <c r="AV135" s="614">
        <f t="shared" si="90"/>
        <v>442.9</v>
      </c>
      <c r="AW135" s="614">
        <f t="shared" si="90"/>
        <v>478.44</v>
      </c>
      <c r="AX135" s="568">
        <f t="shared" si="90"/>
        <v>440.87</v>
      </c>
      <c r="AY135" s="568">
        <f t="shared" si="90"/>
        <v>476.41</v>
      </c>
      <c r="AZ135" s="614">
        <f t="shared" si="90"/>
        <v>439.34000000000003</v>
      </c>
      <c r="BA135" s="614">
        <f t="shared" si="90"/>
        <v>474.88</v>
      </c>
      <c r="BB135" s="568">
        <f t="shared" si="90"/>
        <v>446.46</v>
      </c>
      <c r="BC135" s="568">
        <f t="shared" si="90"/>
        <v>482</v>
      </c>
    </row>
    <row r="136" spans="1:55">
      <c r="A136" s="1867" t="s">
        <v>191</v>
      </c>
      <c r="B136" s="1868"/>
      <c r="C136" s="1868"/>
      <c r="D136" s="1868"/>
      <c r="E136" s="1868"/>
      <c r="F136" s="1868"/>
      <c r="G136" s="1868"/>
      <c r="H136" s="1868"/>
      <c r="I136" s="1868"/>
      <c r="J136" s="1869"/>
      <c r="K136" s="614">
        <f t="shared" ref="K136:BC136" si="91">K109</f>
        <v>0</v>
      </c>
      <c r="L136" s="614">
        <f t="shared" si="91"/>
        <v>0</v>
      </c>
      <c r="M136" s="614">
        <f t="shared" si="91"/>
        <v>0</v>
      </c>
      <c r="N136" s="568">
        <f t="shared" si="91"/>
        <v>0</v>
      </c>
      <c r="O136" s="568">
        <f t="shared" si="91"/>
        <v>0</v>
      </c>
      <c r="P136" s="614">
        <f t="shared" si="91"/>
        <v>0</v>
      </c>
      <c r="Q136" s="614">
        <f t="shared" si="91"/>
        <v>0</v>
      </c>
      <c r="R136" s="568">
        <f t="shared" si="91"/>
        <v>0</v>
      </c>
      <c r="S136" s="568">
        <f t="shared" si="91"/>
        <v>0</v>
      </c>
      <c r="T136" s="614">
        <f t="shared" si="91"/>
        <v>0</v>
      </c>
      <c r="U136" s="614">
        <f t="shared" si="91"/>
        <v>0</v>
      </c>
      <c r="V136" s="568">
        <f t="shared" si="91"/>
        <v>0</v>
      </c>
      <c r="W136" s="568">
        <f t="shared" si="91"/>
        <v>0</v>
      </c>
      <c r="X136" s="614">
        <f t="shared" si="91"/>
        <v>0</v>
      </c>
      <c r="Y136" s="614">
        <f t="shared" si="91"/>
        <v>0</v>
      </c>
      <c r="Z136" s="568">
        <f t="shared" si="91"/>
        <v>0</v>
      </c>
      <c r="AA136" s="568">
        <f t="shared" si="91"/>
        <v>0</v>
      </c>
      <c r="AB136" s="614">
        <f t="shared" si="91"/>
        <v>0</v>
      </c>
      <c r="AC136" s="614">
        <f t="shared" si="91"/>
        <v>0</v>
      </c>
      <c r="AD136" s="568">
        <f t="shared" si="91"/>
        <v>0</v>
      </c>
      <c r="AE136" s="568">
        <f t="shared" si="91"/>
        <v>0</v>
      </c>
      <c r="AF136" s="614">
        <f t="shared" si="91"/>
        <v>0</v>
      </c>
      <c r="AG136" s="614">
        <f t="shared" si="91"/>
        <v>0</v>
      </c>
      <c r="AH136" s="568">
        <f t="shared" si="91"/>
        <v>0</v>
      </c>
      <c r="AI136" s="568">
        <f t="shared" si="91"/>
        <v>0</v>
      </c>
      <c r="AJ136" s="614">
        <f t="shared" si="91"/>
        <v>0</v>
      </c>
      <c r="AK136" s="614">
        <f t="shared" si="91"/>
        <v>0</v>
      </c>
      <c r="AL136" s="568">
        <f t="shared" si="91"/>
        <v>0</v>
      </c>
      <c r="AM136" s="568">
        <f t="shared" si="91"/>
        <v>0</v>
      </c>
      <c r="AN136" s="614">
        <f t="shared" si="91"/>
        <v>0</v>
      </c>
      <c r="AO136" s="614">
        <f t="shared" si="91"/>
        <v>0</v>
      </c>
      <c r="AP136" s="568">
        <f t="shared" si="91"/>
        <v>0</v>
      </c>
      <c r="AQ136" s="568">
        <f t="shared" si="91"/>
        <v>0</v>
      </c>
      <c r="AR136" s="614">
        <f t="shared" si="91"/>
        <v>0</v>
      </c>
      <c r="AS136" s="614">
        <f t="shared" si="91"/>
        <v>0</v>
      </c>
      <c r="AT136" s="568">
        <f t="shared" si="91"/>
        <v>0</v>
      </c>
      <c r="AU136" s="568">
        <f t="shared" si="91"/>
        <v>0</v>
      </c>
      <c r="AV136" s="614">
        <f t="shared" si="91"/>
        <v>0</v>
      </c>
      <c r="AW136" s="614">
        <f t="shared" si="91"/>
        <v>0</v>
      </c>
      <c r="AX136" s="568">
        <f t="shared" si="91"/>
        <v>0</v>
      </c>
      <c r="AY136" s="568">
        <f t="shared" si="91"/>
        <v>0</v>
      </c>
      <c r="AZ136" s="614">
        <f t="shared" si="91"/>
        <v>0</v>
      </c>
      <c r="BA136" s="614">
        <f t="shared" si="91"/>
        <v>0</v>
      </c>
      <c r="BB136" s="568">
        <f t="shared" si="91"/>
        <v>0</v>
      </c>
      <c r="BC136" s="568">
        <f t="shared" si="91"/>
        <v>0</v>
      </c>
    </row>
    <row r="137" spans="1:55">
      <c r="A137" s="1955" t="s">
        <v>76</v>
      </c>
      <c r="B137" s="1956"/>
      <c r="C137" s="1956"/>
      <c r="D137" s="1956"/>
      <c r="E137" s="1956"/>
      <c r="F137" s="1956"/>
      <c r="G137" s="1956"/>
      <c r="H137" s="1956"/>
      <c r="I137" s="1956"/>
      <c r="J137" s="606"/>
      <c r="K137" s="614">
        <f t="shared" ref="K137:BC137" si="92">SUM(K132:K136)</f>
        <v>4374.7143400000004</v>
      </c>
      <c r="L137" s="614">
        <f t="shared" si="92"/>
        <v>4717.7297400000007</v>
      </c>
      <c r="M137" s="614">
        <f t="shared" si="92"/>
        <v>5475.85034</v>
      </c>
      <c r="N137" s="568">
        <f t="shared" si="92"/>
        <v>3484.634</v>
      </c>
      <c r="O137" s="568">
        <f t="shared" si="92"/>
        <v>3746.0993999999996</v>
      </c>
      <c r="P137" s="614">
        <f t="shared" si="92"/>
        <v>4332.2540000000008</v>
      </c>
      <c r="Q137" s="614">
        <f t="shared" si="92"/>
        <v>4675.2694000000001</v>
      </c>
      <c r="R137" s="568">
        <f t="shared" si="92"/>
        <v>3484.634</v>
      </c>
      <c r="S137" s="568">
        <f t="shared" si="92"/>
        <v>3746.0993999999996</v>
      </c>
      <c r="T137" s="614">
        <f t="shared" si="92"/>
        <v>4255.0200000000004</v>
      </c>
      <c r="U137" s="614">
        <f t="shared" si="92"/>
        <v>4598.0353999999998</v>
      </c>
      <c r="V137" s="568">
        <f t="shared" si="92"/>
        <v>4284.47</v>
      </c>
      <c r="W137" s="568">
        <f t="shared" si="92"/>
        <v>4627.4854000000005</v>
      </c>
      <c r="X137" s="614">
        <f t="shared" si="92"/>
        <v>4264.83</v>
      </c>
      <c r="Y137" s="614">
        <f t="shared" si="92"/>
        <v>4607.8454000000002</v>
      </c>
      <c r="Z137" s="568">
        <f t="shared" si="92"/>
        <v>4309.01</v>
      </c>
      <c r="AA137" s="568">
        <f t="shared" si="92"/>
        <v>4652.0254000000004</v>
      </c>
      <c r="AB137" s="614">
        <f t="shared" si="92"/>
        <v>3461.38</v>
      </c>
      <c r="AC137" s="614">
        <f t="shared" si="92"/>
        <v>3722.8453999999997</v>
      </c>
      <c r="AD137" s="568">
        <f t="shared" si="92"/>
        <v>3461.38</v>
      </c>
      <c r="AE137" s="568">
        <f t="shared" si="92"/>
        <v>3722.8453999999997</v>
      </c>
      <c r="AF137" s="614">
        <f t="shared" si="92"/>
        <v>4240.29</v>
      </c>
      <c r="AG137" s="614">
        <f t="shared" si="92"/>
        <v>4583.3054000000002</v>
      </c>
      <c r="AH137" s="568">
        <f t="shared" si="92"/>
        <v>4304.1000000000004</v>
      </c>
      <c r="AI137" s="568">
        <f t="shared" si="92"/>
        <v>4647.1253999999999</v>
      </c>
      <c r="AJ137" s="614">
        <f t="shared" si="92"/>
        <v>4240.29</v>
      </c>
      <c r="AK137" s="614">
        <f t="shared" si="92"/>
        <v>4583.3054000000002</v>
      </c>
      <c r="AL137" s="568">
        <f t="shared" si="92"/>
        <v>4309.01</v>
      </c>
      <c r="AM137" s="568">
        <f t="shared" si="92"/>
        <v>4652.0254000000004</v>
      </c>
      <c r="AN137" s="614">
        <f t="shared" si="92"/>
        <v>4264.83</v>
      </c>
      <c r="AO137" s="614">
        <f t="shared" si="92"/>
        <v>4607.8454000000002</v>
      </c>
      <c r="AP137" s="568">
        <f t="shared" si="92"/>
        <v>3966.09</v>
      </c>
      <c r="AQ137" s="568">
        <f t="shared" si="92"/>
        <v>3966.09</v>
      </c>
      <c r="AR137" s="614">
        <f t="shared" si="92"/>
        <v>4277.1100000000006</v>
      </c>
      <c r="AS137" s="614">
        <f t="shared" si="92"/>
        <v>4620.1253999999999</v>
      </c>
      <c r="AT137" s="568">
        <f t="shared" si="92"/>
        <v>4277.1100000000006</v>
      </c>
      <c r="AU137" s="568">
        <f t="shared" si="92"/>
        <v>4620.1253999999999</v>
      </c>
      <c r="AV137" s="614">
        <f t="shared" si="92"/>
        <v>4274.6500000000005</v>
      </c>
      <c r="AW137" s="614">
        <f t="shared" si="92"/>
        <v>4617.6653999999999</v>
      </c>
      <c r="AX137" s="568">
        <f t="shared" si="92"/>
        <v>4255.0200000000004</v>
      </c>
      <c r="AY137" s="568">
        <f t="shared" si="92"/>
        <v>4598.0353999999998</v>
      </c>
      <c r="AZ137" s="614">
        <f t="shared" si="92"/>
        <v>4240.29</v>
      </c>
      <c r="BA137" s="614">
        <f t="shared" si="92"/>
        <v>4583.3054000000002</v>
      </c>
      <c r="BB137" s="568">
        <f t="shared" si="92"/>
        <v>4309.01</v>
      </c>
      <c r="BC137" s="568">
        <f t="shared" si="92"/>
        <v>4652.0254000000004</v>
      </c>
    </row>
    <row r="138" spans="1:55">
      <c r="A138" s="1867" t="s">
        <v>203</v>
      </c>
      <c r="B138" s="1868"/>
      <c r="C138" s="1868"/>
      <c r="D138" s="1868"/>
      <c r="E138" s="1868"/>
      <c r="F138" s="1868"/>
      <c r="G138" s="1868"/>
      <c r="H138" s="1868"/>
      <c r="I138" s="1868"/>
      <c r="J138" s="1869"/>
      <c r="K138" s="614">
        <f t="shared" ref="K138:BC138" si="93">K129</f>
        <v>1047.1500000000001</v>
      </c>
      <c r="L138" s="614">
        <f t="shared" si="93"/>
        <v>1129.26</v>
      </c>
      <c r="M138" s="614">
        <f t="shared" si="93"/>
        <v>1310.73</v>
      </c>
      <c r="N138" s="568">
        <f t="shared" si="93"/>
        <v>834.1</v>
      </c>
      <c r="O138" s="568">
        <f t="shared" si="93"/>
        <v>896.68</v>
      </c>
      <c r="P138" s="614">
        <f t="shared" si="93"/>
        <v>1037</v>
      </c>
      <c r="Q138" s="614">
        <f t="shared" si="93"/>
        <v>1119.0999999999999</v>
      </c>
      <c r="R138" s="568">
        <f t="shared" si="93"/>
        <v>834.1</v>
      </c>
      <c r="S138" s="568">
        <f t="shared" si="93"/>
        <v>896.68</v>
      </c>
      <c r="T138" s="614">
        <f t="shared" si="93"/>
        <v>1140.08</v>
      </c>
      <c r="U138" s="614">
        <f t="shared" si="93"/>
        <v>1231.99</v>
      </c>
      <c r="V138" s="568">
        <f t="shared" si="93"/>
        <v>1086.06</v>
      </c>
      <c r="W138" s="568">
        <f t="shared" si="93"/>
        <v>1173.01</v>
      </c>
      <c r="X138" s="614">
        <f t="shared" si="93"/>
        <v>1020.8499999999999</v>
      </c>
      <c r="Y138" s="614">
        <f t="shared" si="93"/>
        <v>1102.97</v>
      </c>
      <c r="Z138" s="568">
        <f t="shared" si="93"/>
        <v>1218.27</v>
      </c>
      <c r="AA138" s="568">
        <f t="shared" si="93"/>
        <v>1315.25</v>
      </c>
      <c r="AB138" s="614">
        <f t="shared" si="93"/>
        <v>978.62000000000012</v>
      </c>
      <c r="AC138" s="614">
        <f t="shared" si="93"/>
        <v>1052.54</v>
      </c>
      <c r="AD138" s="568">
        <f t="shared" si="93"/>
        <v>978.62000000000012</v>
      </c>
      <c r="AE138" s="568">
        <f t="shared" si="93"/>
        <v>1052.54</v>
      </c>
      <c r="AF138" s="614">
        <f t="shared" si="93"/>
        <v>1198.8400000000001</v>
      </c>
      <c r="AG138" s="614">
        <f t="shared" si="93"/>
        <v>1295.81</v>
      </c>
      <c r="AH138" s="568">
        <f t="shared" si="93"/>
        <v>1091.05</v>
      </c>
      <c r="AI138" s="568">
        <f t="shared" si="93"/>
        <v>1178</v>
      </c>
      <c r="AJ138" s="614">
        <f t="shared" si="93"/>
        <v>1074.8699999999999</v>
      </c>
      <c r="AK138" s="614">
        <f t="shared" si="93"/>
        <v>1161.82</v>
      </c>
      <c r="AL138" s="568">
        <f t="shared" si="93"/>
        <v>1218.27</v>
      </c>
      <c r="AM138" s="568">
        <f t="shared" si="93"/>
        <v>1315.25</v>
      </c>
      <c r="AN138" s="614">
        <f t="shared" si="93"/>
        <v>1205.77</v>
      </c>
      <c r="AO138" s="614">
        <f t="shared" si="93"/>
        <v>1302.76</v>
      </c>
      <c r="AP138" s="568">
        <f t="shared" si="93"/>
        <v>949.35</v>
      </c>
      <c r="AQ138" s="568">
        <f t="shared" si="93"/>
        <v>949.35</v>
      </c>
      <c r="AR138" s="614">
        <f t="shared" si="93"/>
        <v>1146</v>
      </c>
      <c r="AS138" s="614">
        <f t="shared" si="93"/>
        <v>1237.9100000000001</v>
      </c>
      <c r="AT138" s="568">
        <f t="shared" si="93"/>
        <v>1146</v>
      </c>
      <c r="AU138" s="568">
        <f t="shared" si="93"/>
        <v>1237.9100000000001</v>
      </c>
      <c r="AV138" s="614">
        <f t="shared" si="93"/>
        <v>1083.58</v>
      </c>
      <c r="AW138" s="614">
        <f t="shared" si="93"/>
        <v>1170.53</v>
      </c>
      <c r="AX138" s="568">
        <f t="shared" si="93"/>
        <v>1203</v>
      </c>
      <c r="AY138" s="568">
        <f t="shared" si="93"/>
        <v>1299.98</v>
      </c>
      <c r="AZ138" s="614">
        <f t="shared" si="93"/>
        <v>1198.8400000000001</v>
      </c>
      <c r="BA138" s="614">
        <f t="shared" si="93"/>
        <v>1295.81</v>
      </c>
      <c r="BB138" s="568">
        <f t="shared" si="93"/>
        <v>1218.27</v>
      </c>
      <c r="BC138" s="568">
        <f t="shared" si="93"/>
        <v>1315.25</v>
      </c>
    </row>
    <row r="139" spans="1:55">
      <c r="A139" s="1981" t="s">
        <v>493</v>
      </c>
      <c r="B139" s="1982"/>
      <c r="C139" s="1982"/>
      <c r="D139" s="1982"/>
      <c r="E139" s="1982"/>
      <c r="F139" s="1982"/>
      <c r="G139" s="1982"/>
      <c r="H139" s="1982"/>
      <c r="I139" s="1982"/>
      <c r="J139" s="1983"/>
      <c r="K139" s="381">
        <f>ROUND((K137+K138),2)</f>
        <v>5421.86</v>
      </c>
      <c r="L139" s="381">
        <f>L137+L138</f>
        <v>5846.9897400000009</v>
      </c>
      <c r="M139" s="381">
        <f>M137+M138</f>
        <v>6786.5803400000004</v>
      </c>
      <c r="N139" s="382">
        <f t="shared" ref="N139:BC139" si="94">N137+N138</f>
        <v>4318.7340000000004</v>
      </c>
      <c r="O139" s="382">
        <f t="shared" si="94"/>
        <v>4642.7793999999994</v>
      </c>
      <c r="P139" s="381">
        <f t="shared" si="94"/>
        <v>5369.2540000000008</v>
      </c>
      <c r="Q139" s="381">
        <f t="shared" si="94"/>
        <v>5794.3693999999996</v>
      </c>
      <c r="R139" s="382">
        <f t="shared" si="94"/>
        <v>4318.7340000000004</v>
      </c>
      <c r="S139" s="382">
        <f t="shared" si="94"/>
        <v>4642.7793999999994</v>
      </c>
      <c r="T139" s="381">
        <f t="shared" si="94"/>
        <v>5395.1</v>
      </c>
      <c r="U139" s="381">
        <f t="shared" si="94"/>
        <v>5830.0253999999995</v>
      </c>
      <c r="V139" s="382">
        <f t="shared" si="94"/>
        <v>5370.5300000000007</v>
      </c>
      <c r="W139" s="382">
        <f t="shared" si="94"/>
        <v>5800.4954000000007</v>
      </c>
      <c r="X139" s="381">
        <f t="shared" si="94"/>
        <v>5285.68</v>
      </c>
      <c r="Y139" s="381">
        <f t="shared" si="94"/>
        <v>5710.8154000000004</v>
      </c>
      <c r="Z139" s="382">
        <f t="shared" si="94"/>
        <v>5527.2800000000007</v>
      </c>
      <c r="AA139" s="382">
        <f t="shared" si="94"/>
        <v>5967.2754000000004</v>
      </c>
      <c r="AB139" s="381">
        <f t="shared" si="94"/>
        <v>4440</v>
      </c>
      <c r="AC139" s="381">
        <f t="shared" si="94"/>
        <v>4775.3853999999992</v>
      </c>
      <c r="AD139" s="382">
        <f t="shared" si="94"/>
        <v>4440</v>
      </c>
      <c r="AE139" s="382">
        <f t="shared" si="94"/>
        <v>4775.3853999999992</v>
      </c>
      <c r="AF139" s="381">
        <f t="shared" si="94"/>
        <v>5439.13</v>
      </c>
      <c r="AG139" s="381">
        <f t="shared" si="94"/>
        <v>5879.1154000000006</v>
      </c>
      <c r="AH139" s="382">
        <f t="shared" si="94"/>
        <v>5395.1500000000005</v>
      </c>
      <c r="AI139" s="382">
        <f t="shared" si="94"/>
        <v>5825.1253999999999</v>
      </c>
      <c r="AJ139" s="381">
        <f t="shared" si="94"/>
        <v>5315.16</v>
      </c>
      <c r="AK139" s="381">
        <f t="shared" si="94"/>
        <v>5745.1253999999999</v>
      </c>
      <c r="AL139" s="382">
        <f t="shared" si="94"/>
        <v>5527.2800000000007</v>
      </c>
      <c r="AM139" s="382">
        <f t="shared" si="94"/>
        <v>5967.2754000000004</v>
      </c>
      <c r="AN139" s="381">
        <f t="shared" si="94"/>
        <v>5470.6</v>
      </c>
      <c r="AO139" s="381">
        <f t="shared" si="94"/>
        <v>5910.6054000000004</v>
      </c>
      <c r="AP139" s="382">
        <f t="shared" si="94"/>
        <v>4915.4400000000005</v>
      </c>
      <c r="AQ139" s="382">
        <f t="shared" si="94"/>
        <v>4915.4400000000005</v>
      </c>
      <c r="AR139" s="381">
        <f t="shared" si="94"/>
        <v>5423.1100000000006</v>
      </c>
      <c r="AS139" s="381">
        <f t="shared" si="94"/>
        <v>5858.0353999999998</v>
      </c>
      <c r="AT139" s="382">
        <f t="shared" si="94"/>
        <v>5423.1100000000006</v>
      </c>
      <c r="AU139" s="382">
        <f t="shared" si="94"/>
        <v>5858.0353999999998</v>
      </c>
      <c r="AV139" s="381">
        <f t="shared" si="94"/>
        <v>5358.2300000000005</v>
      </c>
      <c r="AW139" s="381">
        <f t="shared" si="94"/>
        <v>5788.1953999999996</v>
      </c>
      <c r="AX139" s="382">
        <f t="shared" si="94"/>
        <v>5458.02</v>
      </c>
      <c r="AY139" s="382">
        <f t="shared" si="94"/>
        <v>5898.0154000000002</v>
      </c>
      <c r="AZ139" s="381">
        <f t="shared" si="94"/>
        <v>5439.13</v>
      </c>
      <c r="BA139" s="381">
        <f t="shared" si="94"/>
        <v>5879.1154000000006</v>
      </c>
      <c r="BB139" s="382">
        <f t="shared" si="94"/>
        <v>5527.2800000000007</v>
      </c>
      <c r="BC139" s="382">
        <f t="shared" si="94"/>
        <v>5967.2754000000004</v>
      </c>
    </row>
    <row r="140" spans="1:55" s="574" customFormat="1" ht="51" customHeight="1">
      <c r="K140" s="575"/>
      <c r="L140" s="575"/>
      <c r="M140" s="575"/>
      <c r="N140" s="576"/>
      <c r="O140" s="576"/>
      <c r="P140" s="575"/>
      <c r="Q140" s="575"/>
      <c r="R140" s="576"/>
      <c r="S140" s="576"/>
      <c r="T140" s="575"/>
      <c r="U140" s="575"/>
      <c r="V140" s="576"/>
      <c r="W140" s="576"/>
      <c r="Z140" s="576"/>
      <c r="AA140" s="576"/>
      <c r="AB140" s="575"/>
      <c r="AC140" s="575"/>
      <c r="AD140" s="576"/>
      <c r="AE140" s="576"/>
      <c r="AF140" s="575"/>
      <c r="AG140" s="575"/>
      <c r="AH140" s="576"/>
      <c r="AI140" s="576"/>
      <c r="AJ140" s="575"/>
      <c r="AK140" s="575"/>
      <c r="AL140" s="576"/>
      <c r="AM140" s="576"/>
      <c r="AN140" s="575"/>
      <c r="AO140" s="575"/>
      <c r="AP140" s="576"/>
      <c r="AQ140" s="576"/>
      <c r="AR140" s="575"/>
      <c r="AS140" s="575"/>
      <c r="AT140" s="576"/>
      <c r="AU140" s="576"/>
      <c r="AV140" s="575"/>
      <c r="AW140" s="575"/>
      <c r="AX140" s="576"/>
      <c r="AY140" s="576"/>
      <c r="AZ140" s="575"/>
      <c r="BA140" s="575"/>
      <c r="BB140" s="576"/>
      <c r="BC140" s="576"/>
    </row>
    <row r="141" spans="1:55">
      <c r="A141" s="1985" t="s">
        <v>204</v>
      </c>
      <c r="B141" s="1985"/>
      <c r="C141" s="1985"/>
      <c r="D141" s="1985"/>
      <c r="E141" s="1985"/>
      <c r="F141" s="1985"/>
      <c r="G141" s="1985"/>
      <c r="H141" s="1985"/>
      <c r="I141" s="1985"/>
      <c r="J141" s="1985"/>
      <c r="K141" s="381">
        <v>0</v>
      </c>
      <c r="L141" s="381">
        <v>0</v>
      </c>
      <c r="M141" s="381">
        <v>0</v>
      </c>
      <c r="N141" s="404">
        <v>0</v>
      </c>
      <c r="O141" s="404">
        <v>0</v>
      </c>
      <c r="P141" s="381">
        <v>0</v>
      </c>
      <c r="Q141" s="381">
        <v>0</v>
      </c>
      <c r="R141" s="404">
        <v>0</v>
      </c>
      <c r="S141" s="404">
        <v>0</v>
      </c>
      <c r="T141" s="381">
        <v>0</v>
      </c>
      <c r="U141" s="381">
        <v>0</v>
      </c>
      <c r="V141" s="404">
        <v>0</v>
      </c>
      <c r="W141" s="404">
        <v>0</v>
      </c>
      <c r="X141" s="381">
        <v>0</v>
      </c>
      <c r="Y141" s="381">
        <v>0</v>
      </c>
      <c r="Z141" s="404">
        <v>0</v>
      </c>
      <c r="AA141" s="404">
        <v>0</v>
      </c>
      <c r="AB141" s="381">
        <v>0</v>
      </c>
      <c r="AC141" s="381">
        <v>0</v>
      </c>
      <c r="AD141" s="404">
        <v>0</v>
      </c>
      <c r="AE141" s="404">
        <v>0</v>
      </c>
      <c r="AF141" s="381">
        <v>0</v>
      </c>
      <c r="AG141" s="381">
        <v>0</v>
      </c>
      <c r="AH141" s="404">
        <v>0</v>
      </c>
      <c r="AI141" s="404">
        <v>0</v>
      </c>
      <c r="AJ141" s="381">
        <v>0</v>
      </c>
      <c r="AK141" s="381">
        <v>0</v>
      </c>
      <c r="AL141" s="404">
        <v>0</v>
      </c>
      <c r="AM141" s="404">
        <v>0</v>
      </c>
      <c r="AN141" s="381">
        <v>0</v>
      </c>
      <c r="AO141" s="381">
        <v>0</v>
      </c>
      <c r="AP141" s="404">
        <v>0</v>
      </c>
      <c r="AQ141" s="404">
        <v>0</v>
      </c>
      <c r="AR141" s="381">
        <v>0</v>
      </c>
      <c r="AS141" s="381">
        <v>0</v>
      </c>
      <c r="AT141" s="404">
        <v>0</v>
      </c>
      <c r="AU141" s="404">
        <v>0</v>
      </c>
      <c r="AV141" s="381">
        <v>0</v>
      </c>
      <c r="AW141" s="381">
        <v>0</v>
      </c>
      <c r="AX141" s="404">
        <v>0</v>
      </c>
      <c r="AY141" s="404">
        <v>0</v>
      </c>
      <c r="AZ141" s="381">
        <v>0</v>
      </c>
      <c r="BA141" s="381">
        <v>0</v>
      </c>
      <c r="BB141" s="404">
        <v>0</v>
      </c>
      <c r="BC141" s="404">
        <v>0</v>
      </c>
    </row>
    <row r="142" spans="1:55" s="677" customFormat="1" ht="51" customHeight="1">
      <c r="A142" s="676"/>
      <c r="B142" s="676"/>
      <c r="C142" s="676"/>
      <c r="D142" s="676"/>
      <c r="E142" s="676"/>
      <c r="F142" s="676"/>
      <c r="G142" s="676"/>
      <c r="H142" s="676"/>
      <c r="I142" s="676"/>
      <c r="J142" s="676"/>
      <c r="K142" s="412"/>
      <c r="L142" s="412"/>
      <c r="M142" s="412"/>
      <c r="N142" s="407"/>
      <c r="O142" s="407"/>
      <c r="P142" s="413"/>
      <c r="Q142" s="413"/>
      <c r="R142" s="411"/>
      <c r="S142" s="411"/>
      <c r="T142" s="413"/>
      <c r="U142" s="413"/>
      <c r="V142" s="411"/>
      <c r="W142" s="411"/>
      <c r="X142" s="413"/>
      <c r="Y142" s="413"/>
      <c r="Z142" s="411"/>
      <c r="AA142" s="411"/>
      <c r="AB142" s="413"/>
      <c r="AC142" s="413"/>
      <c r="AD142" s="411"/>
      <c r="AE142" s="411"/>
      <c r="AF142" s="413"/>
      <c r="AG142" s="413"/>
      <c r="AH142" s="411"/>
      <c r="AI142" s="411"/>
      <c r="AJ142" s="413"/>
      <c r="AK142" s="413"/>
      <c r="AL142" s="411"/>
      <c r="AM142" s="411"/>
      <c r="AN142" s="413"/>
      <c r="AO142" s="413"/>
      <c r="AP142" s="411"/>
      <c r="AQ142" s="411"/>
      <c r="AR142" s="413"/>
      <c r="AS142" s="413"/>
      <c r="AT142" s="411"/>
      <c r="AU142" s="411"/>
      <c r="AV142" s="413"/>
      <c r="AW142" s="413"/>
      <c r="AX142" s="411"/>
      <c r="AY142" s="411"/>
      <c r="AZ142" s="413"/>
      <c r="BA142" s="413"/>
      <c r="BB142" s="411"/>
      <c r="BC142" s="411"/>
    </row>
    <row r="143" spans="1:55">
      <c r="A143" s="2007" t="s">
        <v>494</v>
      </c>
      <c r="B143" s="2007"/>
      <c r="C143" s="2007"/>
      <c r="D143" s="2007"/>
      <c r="E143" s="2007"/>
      <c r="F143" s="2007"/>
      <c r="G143" s="2007"/>
      <c r="H143" s="2007"/>
      <c r="I143" s="2007"/>
      <c r="J143" s="2007"/>
      <c r="K143" s="564" t="s">
        <v>143</v>
      </c>
      <c r="L143" s="564" t="s">
        <v>143</v>
      </c>
      <c r="M143" s="564" t="s">
        <v>143</v>
      </c>
      <c r="N143" s="1540" t="s">
        <v>143</v>
      </c>
      <c r="O143" s="1540" t="s">
        <v>143</v>
      </c>
      <c r="P143" s="564" t="s">
        <v>143</v>
      </c>
      <c r="Q143" s="564" t="s">
        <v>143</v>
      </c>
      <c r="R143" s="1540" t="s">
        <v>143</v>
      </c>
      <c r="S143" s="1540" t="s">
        <v>143</v>
      </c>
      <c r="T143" s="564" t="s">
        <v>143</v>
      </c>
      <c r="U143" s="564" t="s">
        <v>143</v>
      </c>
      <c r="V143" s="1540" t="s">
        <v>143</v>
      </c>
      <c r="W143" s="1540" t="s">
        <v>143</v>
      </c>
      <c r="X143" s="564" t="s">
        <v>143</v>
      </c>
      <c r="Y143" s="564" t="s">
        <v>143</v>
      </c>
      <c r="Z143" s="1540" t="s">
        <v>143</v>
      </c>
      <c r="AA143" s="1540" t="s">
        <v>143</v>
      </c>
      <c r="AB143" s="564" t="s">
        <v>143</v>
      </c>
      <c r="AC143" s="564" t="s">
        <v>143</v>
      </c>
      <c r="AD143" s="1540" t="s">
        <v>143</v>
      </c>
      <c r="AE143" s="1540" t="s">
        <v>143</v>
      </c>
      <c r="AF143" s="564" t="s">
        <v>143</v>
      </c>
      <c r="AG143" s="564" t="s">
        <v>143</v>
      </c>
      <c r="AH143" s="1540" t="s">
        <v>143</v>
      </c>
      <c r="AI143" s="1540" t="s">
        <v>143</v>
      </c>
      <c r="AJ143" s="564" t="s">
        <v>143</v>
      </c>
      <c r="AK143" s="564" t="s">
        <v>143</v>
      </c>
      <c r="AL143" s="1540" t="s">
        <v>143</v>
      </c>
      <c r="AM143" s="1540" t="s">
        <v>143</v>
      </c>
      <c r="AN143" s="564" t="s">
        <v>143</v>
      </c>
      <c r="AO143" s="564" t="s">
        <v>143</v>
      </c>
      <c r="AP143" s="1540" t="s">
        <v>143</v>
      </c>
      <c r="AQ143" s="1540" t="s">
        <v>143</v>
      </c>
      <c r="AR143" s="564" t="s">
        <v>143</v>
      </c>
      <c r="AS143" s="564" t="s">
        <v>143</v>
      </c>
      <c r="AT143" s="1540" t="s">
        <v>143</v>
      </c>
      <c r="AU143" s="1540" t="s">
        <v>143</v>
      </c>
      <c r="AV143" s="564" t="s">
        <v>143</v>
      </c>
      <c r="AW143" s="564" t="s">
        <v>143</v>
      </c>
      <c r="AX143" s="1540" t="s">
        <v>143</v>
      </c>
      <c r="AY143" s="1540" t="s">
        <v>143</v>
      </c>
      <c r="AZ143" s="564" t="s">
        <v>143</v>
      </c>
      <c r="BA143" s="564" t="s">
        <v>143</v>
      </c>
      <c r="BB143" s="1540" t="s">
        <v>143</v>
      </c>
      <c r="BC143" s="1540" t="s">
        <v>143</v>
      </c>
    </row>
    <row r="144" spans="1:55" ht="62.25" customHeight="1">
      <c r="A144" s="1978" t="s">
        <v>969</v>
      </c>
      <c r="B144" s="1979"/>
      <c r="C144" s="1979"/>
      <c r="D144" s="1979"/>
      <c r="E144" s="1979"/>
      <c r="F144" s="1979"/>
      <c r="G144" s="1979"/>
      <c r="H144" s="1979"/>
      <c r="I144" s="1979"/>
      <c r="J144" s="1980"/>
      <c r="K144" s="424">
        <f>ROUND(SUM(K145:K148),2)</f>
        <v>700.44</v>
      </c>
      <c r="L144" s="381">
        <f t="shared" ref="L144:BC144" si="95">SUM(L145:L148)</f>
        <v>767.80344000000002</v>
      </c>
      <c r="M144" s="381">
        <f t="shared" si="95"/>
        <v>916.66800000000001</v>
      </c>
      <c r="N144" s="382">
        <f t="shared" si="95"/>
        <v>538.79456000000005</v>
      </c>
      <c r="O144" s="382">
        <f t="shared" si="95"/>
        <v>590.59152000000006</v>
      </c>
      <c r="P144" s="381">
        <f t="shared" si="95"/>
        <v>700.4365600000001</v>
      </c>
      <c r="Q144" s="381">
        <f t="shared" si="95"/>
        <v>767.80344000000002</v>
      </c>
      <c r="R144" s="382">
        <f t="shared" si="95"/>
        <v>538.79456000000005</v>
      </c>
      <c r="S144" s="382">
        <f t="shared" si="95"/>
        <v>590.59152000000006</v>
      </c>
      <c r="T144" s="381">
        <f t="shared" si="95"/>
        <v>700.4365600000001</v>
      </c>
      <c r="U144" s="381">
        <f t="shared" si="95"/>
        <v>767.80344000000002</v>
      </c>
      <c r="V144" s="382">
        <f t="shared" si="95"/>
        <v>700.4365600000001</v>
      </c>
      <c r="W144" s="382">
        <f t="shared" si="95"/>
        <v>767.80344000000002</v>
      </c>
      <c r="X144" s="381">
        <f t="shared" si="95"/>
        <v>700.4365600000001</v>
      </c>
      <c r="Y144" s="381">
        <f t="shared" si="95"/>
        <v>767.80344000000002</v>
      </c>
      <c r="Z144" s="382">
        <f t="shared" si="95"/>
        <v>700.4365600000001</v>
      </c>
      <c r="AA144" s="382">
        <f t="shared" si="95"/>
        <v>767.80344000000002</v>
      </c>
      <c r="AB144" s="381">
        <f t="shared" si="95"/>
        <v>538.79456000000005</v>
      </c>
      <c r="AC144" s="381">
        <f t="shared" si="95"/>
        <v>590.59152000000006</v>
      </c>
      <c r="AD144" s="382">
        <f t="shared" si="95"/>
        <v>538.79456000000005</v>
      </c>
      <c r="AE144" s="382">
        <f t="shared" si="95"/>
        <v>590.59152000000006</v>
      </c>
      <c r="AF144" s="381">
        <f t="shared" si="95"/>
        <v>700.4365600000001</v>
      </c>
      <c r="AG144" s="381">
        <f t="shared" si="95"/>
        <v>767.80344000000002</v>
      </c>
      <c r="AH144" s="382">
        <f t="shared" si="95"/>
        <v>700.4365600000001</v>
      </c>
      <c r="AI144" s="382">
        <f t="shared" si="95"/>
        <v>767.80344000000002</v>
      </c>
      <c r="AJ144" s="381">
        <f t="shared" si="95"/>
        <v>700.4365600000001</v>
      </c>
      <c r="AK144" s="381">
        <f t="shared" si="95"/>
        <v>767.80344000000002</v>
      </c>
      <c r="AL144" s="382">
        <f t="shared" si="95"/>
        <v>700.4365600000001</v>
      </c>
      <c r="AM144" s="382">
        <f t="shared" si="95"/>
        <v>767.80344000000002</v>
      </c>
      <c r="AN144" s="381">
        <f t="shared" si="95"/>
        <v>700.4365600000001</v>
      </c>
      <c r="AO144" s="381">
        <f t="shared" si="95"/>
        <v>767.80344000000002</v>
      </c>
      <c r="AP144" s="382">
        <f t="shared" si="95"/>
        <v>700.4365600000001</v>
      </c>
      <c r="AQ144" s="382">
        <f t="shared" si="95"/>
        <v>700.4365600000001</v>
      </c>
      <c r="AR144" s="381">
        <f t="shared" si="95"/>
        <v>700.4365600000001</v>
      </c>
      <c r="AS144" s="381">
        <f t="shared" si="95"/>
        <v>767.80344000000002</v>
      </c>
      <c r="AT144" s="382">
        <f t="shared" si="95"/>
        <v>700.4365600000001</v>
      </c>
      <c r="AU144" s="382">
        <f t="shared" si="95"/>
        <v>767.80344000000002</v>
      </c>
      <c r="AV144" s="381">
        <f t="shared" si="95"/>
        <v>700.4365600000001</v>
      </c>
      <c r="AW144" s="381">
        <f t="shared" si="95"/>
        <v>767.80344000000002</v>
      </c>
      <c r="AX144" s="382">
        <f t="shared" si="95"/>
        <v>700.4365600000001</v>
      </c>
      <c r="AY144" s="382">
        <f t="shared" si="95"/>
        <v>767.80344000000002</v>
      </c>
      <c r="AZ144" s="381">
        <f t="shared" si="95"/>
        <v>700.4365600000001</v>
      </c>
      <c r="BA144" s="381">
        <f t="shared" si="95"/>
        <v>767.80344000000002</v>
      </c>
      <c r="BB144" s="382">
        <f t="shared" si="95"/>
        <v>700.4365600000001</v>
      </c>
      <c r="BC144" s="382">
        <f t="shared" si="95"/>
        <v>767.80344000000002</v>
      </c>
    </row>
    <row r="145" spans="1:57">
      <c r="A145" s="1958" t="s">
        <v>495</v>
      </c>
      <c r="B145" s="1959"/>
      <c r="C145" s="1959"/>
      <c r="D145" s="1959"/>
      <c r="E145" s="1959"/>
      <c r="F145" s="1959"/>
      <c r="G145" s="1959"/>
      <c r="H145" s="1959"/>
      <c r="I145" s="1959"/>
      <c r="J145" s="1960"/>
      <c r="K145" s="423">
        <f>ROUND(K17+(K17*$J$32),2)</f>
        <v>235.64</v>
      </c>
      <c r="L145" s="408">
        <f t="shared" ref="L145:BC145" si="96">L17+(L17*$J$32)</f>
        <v>258.30576000000002</v>
      </c>
      <c r="M145" s="408">
        <f t="shared" si="96"/>
        <v>308.38824</v>
      </c>
      <c r="N145" s="404">
        <f t="shared" si="96"/>
        <v>181.26</v>
      </c>
      <c r="O145" s="404">
        <f t="shared" si="96"/>
        <v>198.68832000000003</v>
      </c>
      <c r="P145" s="408">
        <f t="shared" si="96"/>
        <v>235.63800000000001</v>
      </c>
      <c r="Q145" s="408">
        <f t="shared" si="96"/>
        <v>258.30576000000002</v>
      </c>
      <c r="R145" s="404">
        <f t="shared" si="96"/>
        <v>181.26</v>
      </c>
      <c r="S145" s="404">
        <f t="shared" si="96"/>
        <v>198.68832000000003</v>
      </c>
      <c r="T145" s="408">
        <f t="shared" si="96"/>
        <v>235.63800000000001</v>
      </c>
      <c r="U145" s="408">
        <f t="shared" si="96"/>
        <v>258.30576000000002</v>
      </c>
      <c r="V145" s="404">
        <f t="shared" si="96"/>
        <v>235.63800000000001</v>
      </c>
      <c r="W145" s="404">
        <f t="shared" si="96"/>
        <v>258.30576000000002</v>
      </c>
      <c r="X145" s="408">
        <f t="shared" si="96"/>
        <v>235.63800000000001</v>
      </c>
      <c r="Y145" s="408">
        <f t="shared" si="96"/>
        <v>258.30576000000002</v>
      </c>
      <c r="Z145" s="404">
        <f t="shared" si="96"/>
        <v>235.63800000000001</v>
      </c>
      <c r="AA145" s="404">
        <f t="shared" si="96"/>
        <v>258.30576000000002</v>
      </c>
      <c r="AB145" s="408">
        <f t="shared" si="96"/>
        <v>181.26</v>
      </c>
      <c r="AC145" s="408">
        <f t="shared" si="96"/>
        <v>198.68832000000003</v>
      </c>
      <c r="AD145" s="404">
        <f t="shared" si="96"/>
        <v>181.26</v>
      </c>
      <c r="AE145" s="404">
        <f t="shared" si="96"/>
        <v>198.68832000000003</v>
      </c>
      <c r="AF145" s="408">
        <f t="shared" si="96"/>
        <v>235.63800000000001</v>
      </c>
      <c r="AG145" s="408">
        <f t="shared" si="96"/>
        <v>258.30576000000002</v>
      </c>
      <c r="AH145" s="404">
        <f t="shared" si="96"/>
        <v>235.63800000000001</v>
      </c>
      <c r="AI145" s="404">
        <f t="shared" si="96"/>
        <v>258.30576000000002</v>
      </c>
      <c r="AJ145" s="408">
        <f t="shared" si="96"/>
        <v>235.63800000000001</v>
      </c>
      <c r="AK145" s="408">
        <f t="shared" si="96"/>
        <v>258.30576000000002</v>
      </c>
      <c r="AL145" s="404">
        <f t="shared" si="96"/>
        <v>235.63800000000001</v>
      </c>
      <c r="AM145" s="404">
        <f t="shared" si="96"/>
        <v>258.30576000000002</v>
      </c>
      <c r="AN145" s="408">
        <f t="shared" si="96"/>
        <v>235.63800000000001</v>
      </c>
      <c r="AO145" s="408">
        <f t="shared" si="96"/>
        <v>258.30576000000002</v>
      </c>
      <c r="AP145" s="404">
        <f t="shared" si="96"/>
        <v>235.63800000000001</v>
      </c>
      <c r="AQ145" s="404">
        <f t="shared" si="96"/>
        <v>235.63800000000001</v>
      </c>
      <c r="AR145" s="408">
        <f t="shared" si="96"/>
        <v>235.63800000000001</v>
      </c>
      <c r="AS145" s="408">
        <f t="shared" si="96"/>
        <v>258.30576000000002</v>
      </c>
      <c r="AT145" s="404">
        <f t="shared" si="96"/>
        <v>235.63800000000001</v>
      </c>
      <c r="AU145" s="404">
        <f t="shared" si="96"/>
        <v>258.30576000000002</v>
      </c>
      <c r="AV145" s="408">
        <f t="shared" si="96"/>
        <v>235.63800000000001</v>
      </c>
      <c r="AW145" s="408">
        <f t="shared" si="96"/>
        <v>258.30576000000002</v>
      </c>
      <c r="AX145" s="404">
        <f t="shared" si="96"/>
        <v>235.63800000000001</v>
      </c>
      <c r="AY145" s="404">
        <f t="shared" si="96"/>
        <v>258.30576000000002</v>
      </c>
      <c r="AZ145" s="408">
        <f t="shared" si="96"/>
        <v>235.63800000000001</v>
      </c>
      <c r="BA145" s="408">
        <f t="shared" si="96"/>
        <v>258.30576000000002</v>
      </c>
      <c r="BB145" s="404">
        <f t="shared" si="96"/>
        <v>235.63800000000001</v>
      </c>
      <c r="BC145" s="404">
        <f t="shared" si="96"/>
        <v>258.30576000000002</v>
      </c>
    </row>
    <row r="146" spans="1:57">
      <c r="A146" s="1958" t="s">
        <v>498</v>
      </c>
      <c r="B146" s="1959"/>
      <c r="C146" s="1959"/>
      <c r="D146" s="1959"/>
      <c r="E146" s="1959"/>
      <c r="F146" s="1959"/>
      <c r="G146" s="1959"/>
      <c r="H146" s="1959"/>
      <c r="I146" s="1959"/>
      <c r="J146" s="1960"/>
      <c r="K146" s="408">
        <f>ROUND(K19+(K19*$J$32),2)</f>
        <v>314.19</v>
      </c>
      <c r="L146" s="408">
        <f t="shared" ref="L146:BC146" si="97">L19+(L19*$J$32)</f>
        <v>344.40768000000003</v>
      </c>
      <c r="M146" s="408">
        <f t="shared" si="97"/>
        <v>411.17975999999999</v>
      </c>
      <c r="N146" s="404">
        <f t="shared" si="97"/>
        <v>241.68456000000003</v>
      </c>
      <c r="O146" s="404">
        <f t="shared" si="97"/>
        <v>264.91320000000002</v>
      </c>
      <c r="P146" s="408">
        <f t="shared" si="97"/>
        <v>314.18856000000005</v>
      </c>
      <c r="Q146" s="408">
        <f t="shared" si="97"/>
        <v>344.40768000000003</v>
      </c>
      <c r="R146" s="404">
        <f t="shared" si="97"/>
        <v>241.68456000000003</v>
      </c>
      <c r="S146" s="404">
        <f t="shared" si="97"/>
        <v>264.91320000000002</v>
      </c>
      <c r="T146" s="408">
        <f t="shared" si="97"/>
        <v>314.18856000000005</v>
      </c>
      <c r="U146" s="408">
        <f t="shared" si="97"/>
        <v>344.40768000000003</v>
      </c>
      <c r="V146" s="404">
        <f t="shared" si="97"/>
        <v>314.18856000000005</v>
      </c>
      <c r="W146" s="404">
        <f t="shared" si="97"/>
        <v>344.40768000000003</v>
      </c>
      <c r="X146" s="408">
        <f t="shared" si="97"/>
        <v>314.18856000000005</v>
      </c>
      <c r="Y146" s="408">
        <f t="shared" si="97"/>
        <v>344.40768000000003</v>
      </c>
      <c r="Z146" s="404">
        <f t="shared" si="97"/>
        <v>314.18856000000005</v>
      </c>
      <c r="AA146" s="404">
        <f t="shared" si="97"/>
        <v>344.40768000000003</v>
      </c>
      <c r="AB146" s="408">
        <f t="shared" si="97"/>
        <v>241.68456000000003</v>
      </c>
      <c r="AC146" s="408">
        <f t="shared" si="97"/>
        <v>264.91320000000002</v>
      </c>
      <c r="AD146" s="404">
        <f t="shared" si="97"/>
        <v>241.68456000000003</v>
      </c>
      <c r="AE146" s="404">
        <f t="shared" si="97"/>
        <v>264.91320000000002</v>
      </c>
      <c r="AF146" s="408">
        <f t="shared" si="97"/>
        <v>314.18856000000005</v>
      </c>
      <c r="AG146" s="408">
        <f t="shared" si="97"/>
        <v>344.40768000000003</v>
      </c>
      <c r="AH146" s="404">
        <f t="shared" si="97"/>
        <v>314.18856000000005</v>
      </c>
      <c r="AI146" s="404">
        <f t="shared" si="97"/>
        <v>344.40768000000003</v>
      </c>
      <c r="AJ146" s="408">
        <f t="shared" si="97"/>
        <v>314.18856000000005</v>
      </c>
      <c r="AK146" s="408">
        <f t="shared" si="97"/>
        <v>344.40768000000003</v>
      </c>
      <c r="AL146" s="404">
        <f t="shared" si="97"/>
        <v>314.18856000000005</v>
      </c>
      <c r="AM146" s="404">
        <f t="shared" si="97"/>
        <v>344.40768000000003</v>
      </c>
      <c r="AN146" s="408">
        <f t="shared" si="97"/>
        <v>314.18856000000005</v>
      </c>
      <c r="AO146" s="408">
        <f t="shared" si="97"/>
        <v>344.40768000000003</v>
      </c>
      <c r="AP146" s="404">
        <f t="shared" si="97"/>
        <v>314.18856000000005</v>
      </c>
      <c r="AQ146" s="404">
        <f t="shared" si="97"/>
        <v>314.18856000000005</v>
      </c>
      <c r="AR146" s="408">
        <f t="shared" si="97"/>
        <v>314.18856000000005</v>
      </c>
      <c r="AS146" s="408">
        <f t="shared" si="97"/>
        <v>344.40768000000003</v>
      </c>
      <c r="AT146" s="404">
        <f t="shared" si="97"/>
        <v>314.18856000000005</v>
      </c>
      <c r="AU146" s="404">
        <f t="shared" si="97"/>
        <v>344.40768000000003</v>
      </c>
      <c r="AV146" s="408">
        <f t="shared" si="97"/>
        <v>314.18856000000005</v>
      </c>
      <c r="AW146" s="408">
        <f t="shared" si="97"/>
        <v>344.40768000000003</v>
      </c>
      <c r="AX146" s="404">
        <f t="shared" si="97"/>
        <v>314.18856000000005</v>
      </c>
      <c r="AY146" s="404">
        <f t="shared" si="97"/>
        <v>344.40768000000003</v>
      </c>
      <c r="AZ146" s="408">
        <f t="shared" si="97"/>
        <v>314.18856000000005</v>
      </c>
      <c r="BA146" s="408">
        <f t="shared" si="97"/>
        <v>344.40768000000003</v>
      </c>
      <c r="BB146" s="404">
        <f t="shared" si="97"/>
        <v>314.18856000000005</v>
      </c>
      <c r="BC146" s="404">
        <f t="shared" si="97"/>
        <v>344.40768000000003</v>
      </c>
    </row>
    <row r="147" spans="1:57" ht="12" customHeight="1">
      <c r="A147" s="2060" t="s">
        <v>968</v>
      </c>
      <c r="B147" s="2061"/>
      <c r="C147" s="2061"/>
      <c r="D147" s="2061"/>
      <c r="E147" s="2061"/>
      <c r="F147" s="2061"/>
      <c r="G147" s="2061"/>
      <c r="H147" s="2061"/>
      <c r="I147" s="2061"/>
      <c r="J147" s="2062"/>
      <c r="K147" s="408"/>
      <c r="L147" s="408"/>
      <c r="M147" s="408"/>
      <c r="N147" s="404"/>
      <c r="O147" s="404"/>
      <c r="P147" s="408"/>
      <c r="Q147" s="408"/>
      <c r="R147" s="404"/>
      <c r="S147" s="404"/>
      <c r="T147" s="408"/>
      <c r="U147" s="408"/>
      <c r="V147" s="404"/>
      <c r="W147" s="404"/>
      <c r="X147" s="408"/>
      <c r="Y147" s="408"/>
      <c r="Z147" s="404"/>
      <c r="AA147" s="404"/>
      <c r="AB147" s="408"/>
      <c r="AC147" s="408"/>
      <c r="AD147" s="404"/>
      <c r="AE147" s="404"/>
      <c r="AF147" s="408"/>
      <c r="AG147" s="408"/>
      <c r="AH147" s="404"/>
      <c r="AI147" s="404"/>
      <c r="AJ147" s="408"/>
      <c r="AK147" s="408"/>
      <c r="AL147" s="404"/>
      <c r="AM147" s="404"/>
      <c r="AN147" s="408"/>
      <c r="AO147" s="408"/>
      <c r="AP147" s="404"/>
      <c r="AQ147" s="404"/>
      <c r="AR147" s="408"/>
      <c r="AS147" s="408"/>
      <c r="AT147" s="404"/>
      <c r="AU147" s="404"/>
      <c r="AV147" s="408"/>
      <c r="AW147" s="408"/>
      <c r="AX147" s="404"/>
      <c r="AY147" s="404"/>
      <c r="AZ147" s="408"/>
      <c r="BA147" s="408"/>
      <c r="BB147" s="404"/>
      <c r="BC147" s="404"/>
    </row>
    <row r="148" spans="1:57">
      <c r="A148" s="1958" t="s">
        <v>497</v>
      </c>
      <c r="B148" s="1959"/>
      <c r="C148" s="1959"/>
      <c r="D148" s="1959"/>
      <c r="E148" s="1959"/>
      <c r="F148" s="1959"/>
      <c r="G148" s="1959"/>
      <c r="H148" s="1959"/>
      <c r="I148" s="1959"/>
      <c r="J148" s="1960"/>
      <c r="K148" s="408">
        <f>ROUND(K76,2)</f>
        <v>150.61000000000001</v>
      </c>
      <c r="L148" s="408">
        <f t="shared" ref="L148:BC148" si="98">L76</f>
        <v>165.09</v>
      </c>
      <c r="M148" s="408">
        <f t="shared" si="98"/>
        <v>197.1</v>
      </c>
      <c r="N148" s="404">
        <f t="shared" si="98"/>
        <v>115.85</v>
      </c>
      <c r="O148" s="404">
        <f t="shared" si="98"/>
        <v>126.99000000000001</v>
      </c>
      <c r="P148" s="408">
        <f t="shared" si="98"/>
        <v>150.60999999999999</v>
      </c>
      <c r="Q148" s="408">
        <f t="shared" si="98"/>
        <v>165.09</v>
      </c>
      <c r="R148" s="404">
        <f t="shared" si="98"/>
        <v>115.85</v>
      </c>
      <c r="S148" s="404">
        <f t="shared" si="98"/>
        <v>126.99000000000001</v>
      </c>
      <c r="T148" s="408">
        <f t="shared" si="98"/>
        <v>150.60999999999999</v>
      </c>
      <c r="U148" s="408">
        <f t="shared" si="98"/>
        <v>165.09</v>
      </c>
      <c r="V148" s="404">
        <f t="shared" si="98"/>
        <v>150.60999999999999</v>
      </c>
      <c r="W148" s="404">
        <f t="shared" si="98"/>
        <v>165.09</v>
      </c>
      <c r="X148" s="408">
        <f t="shared" si="98"/>
        <v>150.60999999999999</v>
      </c>
      <c r="Y148" s="408">
        <f t="shared" si="98"/>
        <v>165.09</v>
      </c>
      <c r="Z148" s="404">
        <f t="shared" si="98"/>
        <v>150.60999999999999</v>
      </c>
      <c r="AA148" s="404">
        <f t="shared" si="98"/>
        <v>165.09</v>
      </c>
      <c r="AB148" s="408">
        <f t="shared" si="98"/>
        <v>115.85</v>
      </c>
      <c r="AC148" s="408">
        <f t="shared" si="98"/>
        <v>126.99000000000001</v>
      </c>
      <c r="AD148" s="404">
        <f t="shared" si="98"/>
        <v>115.85</v>
      </c>
      <c r="AE148" s="404">
        <f t="shared" si="98"/>
        <v>126.99000000000001</v>
      </c>
      <c r="AF148" s="408">
        <f t="shared" si="98"/>
        <v>150.60999999999999</v>
      </c>
      <c r="AG148" s="408">
        <f t="shared" si="98"/>
        <v>165.09</v>
      </c>
      <c r="AH148" s="404">
        <f t="shared" si="98"/>
        <v>150.60999999999999</v>
      </c>
      <c r="AI148" s="404">
        <f t="shared" si="98"/>
        <v>165.09</v>
      </c>
      <c r="AJ148" s="408">
        <f t="shared" si="98"/>
        <v>150.60999999999999</v>
      </c>
      <c r="AK148" s="408">
        <f t="shared" si="98"/>
        <v>165.09</v>
      </c>
      <c r="AL148" s="404">
        <f t="shared" si="98"/>
        <v>150.60999999999999</v>
      </c>
      <c r="AM148" s="404">
        <f t="shared" si="98"/>
        <v>165.09</v>
      </c>
      <c r="AN148" s="408">
        <f t="shared" si="98"/>
        <v>150.60999999999999</v>
      </c>
      <c r="AO148" s="408">
        <f t="shared" si="98"/>
        <v>165.09</v>
      </c>
      <c r="AP148" s="404">
        <f t="shared" si="98"/>
        <v>150.60999999999999</v>
      </c>
      <c r="AQ148" s="404">
        <f t="shared" si="98"/>
        <v>150.60999999999999</v>
      </c>
      <c r="AR148" s="408">
        <f t="shared" si="98"/>
        <v>150.60999999999999</v>
      </c>
      <c r="AS148" s="408">
        <f t="shared" si="98"/>
        <v>165.09</v>
      </c>
      <c r="AT148" s="404">
        <f t="shared" si="98"/>
        <v>150.60999999999999</v>
      </c>
      <c r="AU148" s="404">
        <f t="shared" si="98"/>
        <v>165.09</v>
      </c>
      <c r="AV148" s="408">
        <f t="shared" si="98"/>
        <v>150.60999999999999</v>
      </c>
      <c r="AW148" s="408">
        <f t="shared" si="98"/>
        <v>165.09</v>
      </c>
      <c r="AX148" s="404">
        <f t="shared" si="98"/>
        <v>150.60999999999999</v>
      </c>
      <c r="AY148" s="404">
        <f t="shared" si="98"/>
        <v>165.09</v>
      </c>
      <c r="AZ148" s="408">
        <f t="shared" si="98"/>
        <v>150.60999999999999</v>
      </c>
      <c r="BA148" s="408">
        <f t="shared" si="98"/>
        <v>165.09</v>
      </c>
      <c r="BB148" s="404">
        <f t="shared" si="98"/>
        <v>150.60999999999999</v>
      </c>
      <c r="BC148" s="404">
        <f t="shared" si="98"/>
        <v>165.09</v>
      </c>
    </row>
    <row r="149" spans="1:57" s="677" customFormat="1" ht="51" customHeight="1">
      <c r="A149" s="678"/>
      <c r="B149" s="678"/>
      <c r="C149" s="678"/>
      <c r="D149" s="678"/>
      <c r="E149" s="678"/>
      <c r="F149" s="678"/>
      <c r="G149" s="678"/>
      <c r="H149" s="678"/>
      <c r="I149" s="678"/>
      <c r="J149" s="678"/>
      <c r="K149" s="413"/>
      <c r="L149" s="413"/>
      <c r="M149" s="413"/>
      <c r="N149" s="411"/>
      <c r="O149" s="411"/>
      <c r="P149" s="413"/>
      <c r="Q149" s="413"/>
      <c r="R149" s="411"/>
      <c r="S149" s="411"/>
      <c r="T149" s="413"/>
      <c r="U149" s="413"/>
      <c r="V149" s="411"/>
      <c r="W149" s="411"/>
      <c r="X149" s="413"/>
      <c r="Y149" s="413"/>
      <c r="Z149" s="411"/>
      <c r="AA149" s="411"/>
      <c r="AB149" s="413"/>
      <c r="AC149" s="413"/>
      <c r="AD149" s="411"/>
      <c r="AE149" s="411"/>
      <c r="AF149" s="413"/>
      <c r="AG149" s="413"/>
      <c r="AH149" s="411"/>
      <c r="AI149" s="411"/>
      <c r="AJ149" s="413"/>
      <c r="AK149" s="413"/>
      <c r="AL149" s="411"/>
      <c r="AM149" s="411"/>
      <c r="AN149" s="413"/>
      <c r="AO149" s="413"/>
      <c r="AP149" s="411"/>
      <c r="AQ149" s="411"/>
      <c r="AR149" s="413"/>
      <c r="AS149" s="413"/>
      <c r="AT149" s="411"/>
      <c r="AU149" s="411"/>
      <c r="AV149" s="413"/>
      <c r="AW149" s="413"/>
      <c r="AX149" s="411"/>
      <c r="AY149" s="411"/>
      <c r="AZ149" s="413"/>
      <c r="BA149" s="413"/>
      <c r="BB149" s="411"/>
      <c r="BC149" s="411"/>
    </row>
    <row r="150" spans="1:57" s="558" customFormat="1">
      <c r="A150" s="2063"/>
      <c r="B150" s="2064"/>
      <c r="C150" s="2064"/>
      <c r="D150" s="2064"/>
      <c r="E150" s="2064"/>
      <c r="F150" s="2064"/>
      <c r="G150" s="2064"/>
      <c r="H150" s="2064"/>
      <c r="I150" s="2064"/>
      <c r="J150" s="2065"/>
      <c r="K150" s="409"/>
      <c r="L150" s="409"/>
      <c r="M150" s="409"/>
      <c r="N150" s="410"/>
      <c r="O150" s="410"/>
      <c r="P150" s="409"/>
      <c r="Q150" s="409"/>
      <c r="R150" s="410"/>
      <c r="S150" s="410"/>
      <c r="T150" s="409"/>
      <c r="U150" s="409"/>
      <c r="V150" s="410"/>
      <c r="W150" s="410"/>
      <c r="X150" s="409"/>
      <c r="Y150" s="409"/>
      <c r="Z150" s="410"/>
      <c r="AA150" s="410"/>
      <c r="AB150" s="409"/>
      <c r="AC150" s="409"/>
      <c r="AD150" s="410"/>
      <c r="AE150" s="410"/>
      <c r="AF150" s="409"/>
      <c r="AG150" s="409"/>
      <c r="AH150" s="410"/>
      <c r="AI150" s="410"/>
      <c r="AJ150" s="409"/>
      <c r="AK150" s="409"/>
      <c r="AL150" s="410"/>
      <c r="AM150" s="410"/>
      <c r="AN150" s="409"/>
      <c r="AO150" s="409"/>
      <c r="AP150" s="410"/>
      <c r="AQ150" s="410"/>
      <c r="AR150" s="409"/>
      <c r="AS150" s="409"/>
      <c r="AT150" s="410"/>
      <c r="AU150" s="410"/>
      <c r="AV150" s="409"/>
      <c r="AW150" s="409"/>
      <c r="AX150" s="410"/>
      <c r="AY150" s="410"/>
      <c r="AZ150" s="409"/>
      <c r="BA150" s="409"/>
      <c r="BB150" s="410"/>
      <c r="BC150" s="410"/>
    </row>
    <row r="151" spans="1:57" s="558" customFormat="1" ht="39" customHeight="1">
      <c r="K151" s="594"/>
      <c r="L151" s="1295"/>
      <c r="M151" s="1295"/>
      <c r="N151" s="550"/>
      <c r="O151" s="550"/>
      <c r="P151" s="1294"/>
      <c r="Q151" s="1294"/>
      <c r="R151" s="680"/>
      <c r="S151" s="680"/>
      <c r="T151" s="1294"/>
      <c r="U151" s="1294"/>
      <c r="V151" s="680"/>
      <c r="W151" s="680"/>
      <c r="X151" s="1294"/>
      <c r="Y151" s="1294"/>
      <c r="Z151" s="680"/>
      <c r="AA151" s="680"/>
      <c r="AB151" s="1294"/>
      <c r="AC151" s="1294"/>
      <c r="AD151" s="680"/>
      <c r="AE151" s="680"/>
      <c r="AF151" s="1294"/>
      <c r="AG151" s="1294"/>
      <c r="AH151" s="680"/>
      <c r="AI151" s="680"/>
      <c r="AJ151" s="1294"/>
      <c r="AK151" s="1294"/>
      <c r="AL151" s="680"/>
      <c r="AM151" s="680"/>
      <c r="AN151" s="1294"/>
      <c r="AO151" s="1294"/>
      <c r="AP151" s="680"/>
      <c r="AQ151" s="680"/>
      <c r="AR151" s="1294"/>
      <c r="AS151" s="1294"/>
      <c r="AT151" s="680"/>
      <c r="AU151" s="680"/>
      <c r="AV151" s="1294"/>
      <c r="AW151" s="1294"/>
      <c r="AX151" s="680"/>
      <c r="AY151" s="680"/>
      <c r="AZ151" s="1294"/>
      <c r="BA151" s="1294"/>
      <c r="BB151" s="680"/>
      <c r="BC151" s="680"/>
    </row>
    <row r="152" spans="1:57" ht="22.5" customHeight="1">
      <c r="K152" s="1289" t="str">
        <f>K7</f>
        <v>SEDE_AUX</v>
      </c>
      <c r="L152" s="1289" t="str">
        <f t="shared" ref="L152:BC152" si="99">L7</f>
        <v>SEDE_LIMP</v>
      </c>
      <c r="M152" s="1289" t="str">
        <f t="shared" si="99"/>
        <v>SEDE_ENC</v>
      </c>
      <c r="N152" s="1290" t="str">
        <f t="shared" si="99"/>
        <v>CAB_AUX</v>
      </c>
      <c r="O152" s="1290" t="str">
        <f t="shared" si="99"/>
        <v>CAB_LIMP</v>
      </c>
      <c r="P152" s="1289" t="str">
        <f t="shared" si="99"/>
        <v>APOIO_1_AUX</v>
      </c>
      <c r="Q152" s="1289" t="str">
        <f t="shared" si="99"/>
        <v>APOIO_1_LIMP</v>
      </c>
      <c r="R152" s="1290" t="str">
        <f t="shared" si="99"/>
        <v>APOIO_2_AUX</v>
      </c>
      <c r="S152" s="1290" t="str">
        <f t="shared" si="99"/>
        <v>APOIO_2_LIMP</v>
      </c>
      <c r="T152" s="1289" t="str">
        <f t="shared" si="99"/>
        <v>ARU_AUX</v>
      </c>
      <c r="U152" s="1289" t="str">
        <f t="shared" si="99"/>
        <v>ARU_LIMP</v>
      </c>
      <c r="V152" s="1290" t="str">
        <f t="shared" si="99"/>
        <v>AQA_AUX</v>
      </c>
      <c r="W152" s="1290" t="str">
        <f t="shared" si="99"/>
        <v>AQA_LIMP</v>
      </c>
      <c r="X152" s="1289" t="str">
        <f t="shared" si="99"/>
        <v>BRU_AUX</v>
      </c>
      <c r="Y152" s="1289" t="str">
        <f t="shared" si="99"/>
        <v>BRU_LIMP</v>
      </c>
      <c r="Z152" s="1290" t="str">
        <f t="shared" si="99"/>
        <v>CAS_AUX</v>
      </c>
      <c r="AA152" s="1290" t="str">
        <f t="shared" si="99"/>
        <v>CAS_LIMP</v>
      </c>
      <c r="AB152" s="1289" t="str">
        <f t="shared" si="99"/>
        <v>CAS_APOIO_AUX</v>
      </c>
      <c r="AC152" s="1289" t="str">
        <f t="shared" si="99"/>
        <v>CAS_APOIO_LIMP</v>
      </c>
      <c r="AD152" s="1290" t="str">
        <f t="shared" si="99"/>
        <v>CAS_AERO_AUX</v>
      </c>
      <c r="AE152" s="1290" t="str">
        <f t="shared" si="99"/>
        <v>CAS_AERO_LIMP</v>
      </c>
      <c r="AF152" s="1289" t="str">
        <f t="shared" si="99"/>
        <v>CZO_AUX</v>
      </c>
      <c r="AG152" s="1289" t="str">
        <f t="shared" si="99"/>
        <v>CZO_LIMP</v>
      </c>
      <c r="AH152" s="1290" t="str">
        <f t="shared" si="99"/>
        <v>JLS_AUX</v>
      </c>
      <c r="AI152" s="1290" t="str">
        <f t="shared" si="99"/>
        <v>JLS_LIMP</v>
      </c>
      <c r="AJ152" s="1289" t="str">
        <f t="shared" si="99"/>
        <v>MII_AUX</v>
      </c>
      <c r="AK152" s="1289" t="str">
        <f t="shared" si="99"/>
        <v>MII_LIMP</v>
      </c>
      <c r="AL152" s="1290" t="str">
        <f t="shared" si="99"/>
        <v>PCA_AUX</v>
      </c>
      <c r="AM152" s="1290" t="str">
        <f t="shared" si="99"/>
        <v>PCA_LIMP</v>
      </c>
      <c r="AN152" s="1289" t="str">
        <f t="shared" si="99"/>
        <v>PDE_AUX</v>
      </c>
      <c r="AO152" s="1289" t="str">
        <f t="shared" si="99"/>
        <v>PDE_LIMP</v>
      </c>
      <c r="AP152" s="1290" t="str">
        <f t="shared" si="99"/>
        <v>RPO_AUX</v>
      </c>
      <c r="AQ152" s="1290" t="str">
        <f t="shared" si="99"/>
        <v>RPO_LIMP</v>
      </c>
      <c r="AR152" s="1289" t="str">
        <f t="shared" si="99"/>
        <v>STS_AUX</v>
      </c>
      <c r="AS152" s="1289" t="str">
        <f t="shared" si="99"/>
        <v>STS_LIMP</v>
      </c>
      <c r="AT152" s="1290" t="str">
        <f t="shared" si="99"/>
        <v>STS_NEP_AUX</v>
      </c>
      <c r="AU152" s="1290" t="str">
        <f t="shared" si="99"/>
        <v>STS_NEP_LIMP</v>
      </c>
      <c r="AV152" s="1289" t="str">
        <f t="shared" si="99"/>
        <v>SJK_AUX</v>
      </c>
      <c r="AW152" s="1289" t="str">
        <f t="shared" si="99"/>
        <v>SJK_LIMP</v>
      </c>
      <c r="AX152" s="1290" t="str">
        <f t="shared" si="99"/>
        <v>SJE_AUX</v>
      </c>
      <c r="AY152" s="1290" t="str">
        <f t="shared" si="99"/>
        <v>SJE_LIMP</v>
      </c>
      <c r="AZ152" s="1289" t="str">
        <f t="shared" si="99"/>
        <v>SSB_AUX</v>
      </c>
      <c r="BA152" s="1289" t="str">
        <f t="shared" si="99"/>
        <v>SSB_LIMP</v>
      </c>
      <c r="BB152" s="1290" t="str">
        <f t="shared" si="99"/>
        <v>SOD_AUX</v>
      </c>
      <c r="BC152" s="1290" t="str">
        <f t="shared" si="99"/>
        <v>SOD_LIMP</v>
      </c>
    </row>
    <row r="153" spans="1:57">
      <c r="K153" s="1537">
        <f>'Nº Funcionários LIMPEZA'!K11</f>
        <v>25</v>
      </c>
      <c r="L153" s="1537">
        <f>'Nº Funcionários LIMPEZA'!K13</f>
        <v>1</v>
      </c>
      <c r="M153" s="1537">
        <f>'Nº Funcionários LIMPEZA'!K14</f>
        <v>1</v>
      </c>
      <c r="N153" s="550">
        <f>'Nº Funcionários LIMPEZA'!K23</f>
        <v>0.98619999999999997</v>
      </c>
      <c r="O153" s="550">
        <f>'Nº Funcionários LIMPEZA'!K25</f>
        <v>1.38E-2</v>
      </c>
      <c r="P153" s="1537">
        <f>'Nº Funcionários LIMPEZA'!K29</f>
        <v>3.855</v>
      </c>
      <c r="Q153" s="1537">
        <f>'Nº Funcionários LIMPEZA'!K31</f>
        <v>0.14499999999999999</v>
      </c>
      <c r="R153" s="1291">
        <f>'Nº Funcionários LIMPEZA'!K35</f>
        <v>0.98539999999999994</v>
      </c>
      <c r="S153" s="1291">
        <f>'Nº Funcionários LIMPEZA'!K37</f>
        <v>1.46E-2</v>
      </c>
      <c r="T153" s="1293">
        <f>'Nº Funcionários LIMPEZA'!K41</f>
        <v>2.9080000000000004</v>
      </c>
      <c r="U153" s="1293">
        <f>'Nº Funcionários LIMPEZA'!K43</f>
        <v>9.1999999999999998E-2</v>
      </c>
      <c r="V153" s="1291">
        <f>'Nº Funcionários LIMPEZA'!K47</f>
        <v>1.86</v>
      </c>
      <c r="W153" s="1291">
        <f>'Nº Funcionários LIMPEZA'!K49</f>
        <v>0.14000000000000001</v>
      </c>
      <c r="X153" s="1293">
        <f>'Nº Funcionários LIMPEZA'!K53</f>
        <v>2.95</v>
      </c>
      <c r="Y153" s="1293">
        <f>'Nº Funcionários LIMPEZA'!K55</f>
        <v>0.05</v>
      </c>
      <c r="Z153" s="1291">
        <f>'Nº Funcionários LIMPEZA'!K59</f>
        <v>5.9112</v>
      </c>
      <c r="AA153" s="1291">
        <f>'Nº Funcionários LIMPEZA'!K61</f>
        <v>8.8800000000000004E-2</v>
      </c>
      <c r="AB153" s="1293">
        <f>'Nº Funcionários LIMPEZA'!K65</f>
        <v>0.98870000000000002</v>
      </c>
      <c r="AC153" s="1293">
        <f>'Nº Funcionários LIMPEZA'!K67</f>
        <v>1.1310000000000001E-2</v>
      </c>
      <c r="AD153" s="1291">
        <f>'Nº Funcionários LIMPEZA'!K71</f>
        <v>1.9874000000000001</v>
      </c>
      <c r="AE153" s="1291">
        <f>'Nº Funcionários LIMPEZA'!K73</f>
        <v>1.26E-2</v>
      </c>
      <c r="AF153" s="1293">
        <f>'Nº Funcionários LIMPEZA'!K77</f>
        <v>0.98550000000000004</v>
      </c>
      <c r="AG153" s="1293">
        <f>'Nº Funcionários LIMPEZA'!K79</f>
        <v>1.4500000000000001E-2</v>
      </c>
      <c r="AH153" s="1291">
        <f>'Nº Funcionários LIMPEZA'!K83</f>
        <v>2.9550000000000001</v>
      </c>
      <c r="AI153" s="1291">
        <f>'Nº Funcionários LIMPEZA'!K85</f>
        <v>4.4999999999999998E-2</v>
      </c>
      <c r="AJ153" s="1293">
        <f>'Nº Funcionários LIMPEZA'!K89</f>
        <v>3.9799000000000002</v>
      </c>
      <c r="AK153" s="1293">
        <f>'Nº Funcionários LIMPEZA'!K91</f>
        <v>2.01E-2</v>
      </c>
      <c r="AL153" s="1291">
        <f>'Nº Funcionários LIMPEZA'!K95</f>
        <v>1.9876800000000001</v>
      </c>
      <c r="AM153" s="1291">
        <f>'Nº Funcionários LIMPEZA'!K97</f>
        <v>1.23E-2</v>
      </c>
      <c r="AN153" s="1293">
        <f>'Nº Funcionários LIMPEZA'!K101</f>
        <v>5.3790000000000004</v>
      </c>
      <c r="AO153" s="1293">
        <f>'Nº Funcionários LIMPEZA'!K103</f>
        <v>0.621</v>
      </c>
      <c r="AP153" s="1291">
        <f>'Nº Funcionários LIMPEZA'!K107</f>
        <v>1.8155000000000001</v>
      </c>
      <c r="AQ153" s="1291">
        <f>'Nº Funcionários LIMPEZA'!K109</f>
        <v>0.1845</v>
      </c>
      <c r="AR153" s="1293">
        <f>'Nº Funcionários LIMPEZA'!K119</f>
        <v>3.91</v>
      </c>
      <c r="AS153" s="1293">
        <f>'Nº Funcionários LIMPEZA'!K121</f>
        <v>0.09</v>
      </c>
      <c r="AT153" s="1291">
        <f>'Nº Funcionários LIMPEZA'!K125</f>
        <v>1.9979</v>
      </c>
      <c r="AU153" s="1291">
        <f>'Nº Funcionários LIMPEZA'!K127</f>
        <v>2.0999999999999999E-3</v>
      </c>
      <c r="AV153" s="1293">
        <f>'Nº Funcionários LIMPEZA'!K131</f>
        <v>1.9426999999999999</v>
      </c>
      <c r="AW153" s="1293">
        <f>'Nº Funcionários LIMPEZA'!K133</f>
        <v>5.7299999999999997E-2</v>
      </c>
      <c r="AX153" s="1291">
        <f>'Nº Funcionários LIMPEZA'!K137</f>
        <v>5.93</v>
      </c>
      <c r="AY153" s="1291">
        <f>'Nº Funcionários LIMPEZA'!K139</f>
        <v>7.0000000000000007E-2</v>
      </c>
      <c r="AZ153" s="1293">
        <f>'Nº Funcionários LIMPEZA'!K149</f>
        <v>0.97570000000000001</v>
      </c>
      <c r="BA153" s="1293">
        <f>'Nº Funcionários LIMPEZA'!K151</f>
        <v>2.4299999999999999E-2</v>
      </c>
      <c r="BB153" s="1291">
        <f>'Nº Funcionários LIMPEZA'!K155</f>
        <v>4.7456999999999994</v>
      </c>
      <c r="BC153" s="1291">
        <f>'Nº Funcionários LIMPEZA'!K157</f>
        <v>0.25430000000000003</v>
      </c>
    </row>
    <row r="154" spans="1:57">
      <c r="J154" s="1292" t="s">
        <v>960</v>
      </c>
      <c r="K154" s="1537">
        <f>K153</f>
        <v>25</v>
      </c>
      <c r="L154" s="1537">
        <f t="shared" ref="L154:M154" si="100">L153</f>
        <v>1</v>
      </c>
      <c r="M154" s="1537">
        <f t="shared" si="100"/>
        <v>1</v>
      </c>
      <c r="N154" s="2027">
        <f>SUM(N153:O153)</f>
        <v>1</v>
      </c>
      <c r="O154" s="2027"/>
      <c r="P154" s="2026">
        <f>SUM(P153:Q153)</f>
        <v>4</v>
      </c>
      <c r="Q154" s="2026"/>
      <c r="R154" s="2027">
        <f t="shared" ref="R154" si="101">SUM(R153:S153)</f>
        <v>0.99999999999999989</v>
      </c>
      <c r="S154" s="2027"/>
      <c r="T154" s="2026">
        <f t="shared" ref="T154" si="102">SUM(T153:U153)</f>
        <v>3.0000000000000004</v>
      </c>
      <c r="U154" s="2026"/>
      <c r="V154" s="2027">
        <f t="shared" ref="V154" si="103">SUM(V153:W153)</f>
        <v>2</v>
      </c>
      <c r="W154" s="2027"/>
      <c r="X154" s="2026">
        <f t="shared" ref="X154" si="104">SUM(X153:Y153)</f>
        <v>3</v>
      </c>
      <c r="Y154" s="2026"/>
      <c r="Z154" s="2027">
        <f t="shared" ref="Z154" si="105">SUM(Z153:AA153)</f>
        <v>6</v>
      </c>
      <c r="AA154" s="2027"/>
      <c r="AB154" s="2026">
        <f t="shared" ref="AB154" si="106">SUM(AB153:AC153)</f>
        <v>1.0000100000000001</v>
      </c>
      <c r="AC154" s="2026"/>
      <c r="AD154" s="2027">
        <f t="shared" ref="AD154" si="107">SUM(AD153:AE153)</f>
        <v>2</v>
      </c>
      <c r="AE154" s="2027"/>
      <c r="AF154" s="2026">
        <f t="shared" ref="AF154" si="108">SUM(AF153:AG153)</f>
        <v>1</v>
      </c>
      <c r="AG154" s="2026"/>
      <c r="AH154" s="2027">
        <f t="shared" ref="AH154" si="109">SUM(AH153:AI153)</f>
        <v>3</v>
      </c>
      <c r="AI154" s="2027"/>
      <c r="AJ154" s="2026">
        <f t="shared" ref="AJ154" si="110">SUM(AJ153:AK153)</f>
        <v>4</v>
      </c>
      <c r="AK154" s="2026"/>
      <c r="AL154" s="2027">
        <f t="shared" ref="AL154" si="111">SUM(AL153:AM153)</f>
        <v>1.9999800000000001</v>
      </c>
      <c r="AM154" s="2027"/>
      <c r="AN154" s="2026">
        <f t="shared" ref="AN154" si="112">SUM(AN153:AO153)</f>
        <v>6</v>
      </c>
      <c r="AO154" s="2026"/>
      <c r="AP154" s="2027">
        <f t="shared" ref="AP154" si="113">SUM(AP153:AQ153)</f>
        <v>2</v>
      </c>
      <c r="AQ154" s="2027"/>
      <c r="AR154" s="2026">
        <f t="shared" ref="AR154" si="114">SUM(AR153:AS153)</f>
        <v>4</v>
      </c>
      <c r="AS154" s="2026"/>
      <c r="AT154" s="2027">
        <f t="shared" ref="AT154" si="115">SUM(AT153:AU153)</f>
        <v>2</v>
      </c>
      <c r="AU154" s="2027"/>
      <c r="AV154" s="2026">
        <f t="shared" ref="AV154" si="116">SUM(AV153:AW153)</f>
        <v>1.9999999999999998</v>
      </c>
      <c r="AW154" s="2026"/>
      <c r="AX154" s="2027">
        <f t="shared" ref="AX154" si="117">SUM(AX153:AY153)</f>
        <v>6</v>
      </c>
      <c r="AY154" s="2027"/>
      <c r="AZ154" s="2026">
        <f t="shared" ref="AZ154" si="118">SUM(AZ153:BA153)</f>
        <v>1</v>
      </c>
      <c r="BA154" s="2026"/>
      <c r="BB154" s="2027">
        <f t="shared" ref="BB154" si="119">SUM(BB153:BC153)</f>
        <v>4.9999999999999991</v>
      </c>
      <c r="BC154" s="2027"/>
    </row>
    <row r="155" spans="1:57" ht="12.75">
      <c r="J155" s="1567" t="s">
        <v>959</v>
      </c>
      <c r="K155" s="1535">
        <f>K139/$J156</f>
        <v>233.49956933677865</v>
      </c>
      <c r="L155" s="1535">
        <f t="shared" ref="L155:M155" si="120">L139/$J156</f>
        <v>251.80834366925069</v>
      </c>
      <c r="M155" s="1535">
        <f t="shared" si="120"/>
        <v>292.27305512489238</v>
      </c>
      <c r="N155" s="2047">
        <f>(((N139*N153)+(O139*O153))/N154)/$J157</f>
        <v>196.50935575090909</v>
      </c>
      <c r="O155" s="2047"/>
      <c r="P155" s="2046">
        <f>(((P139*P153)+(Q139*Q153))/P154)/$J157</f>
        <v>244.75747423863638</v>
      </c>
      <c r="Q155" s="2046"/>
      <c r="R155" s="2047">
        <f>(((R139*R153)+(S139*S153))/R154)/$J157</f>
        <v>196.52113922000007</v>
      </c>
      <c r="S155" s="2047"/>
      <c r="T155" s="2046">
        <f>(((T139*T153)+(U139*U153))/T154)/$J157</f>
        <v>245.83807783030304</v>
      </c>
      <c r="U155" s="2046"/>
      <c r="V155" s="2047">
        <f>(((V139*V153)+(W139*W153))/V154)/$J157</f>
        <v>245.48307172727274</v>
      </c>
      <c r="W155" s="2047"/>
      <c r="X155" s="2046">
        <f>(((X139*X153)+(Y139*Y153))/X154)/$J157</f>
        <v>240.58025409090908</v>
      </c>
      <c r="Y155" s="2046"/>
      <c r="Z155" s="2047">
        <f>(((Z139*Z153)+(AA139*AA153))/Z154)/$J157</f>
        <v>251.5359969054546</v>
      </c>
      <c r="AA155" s="2047"/>
      <c r="AB155" s="2046">
        <f>(((AB139*AB153)+(AC139*AC153))/AB154)/$J157</f>
        <v>201.99059867919505</v>
      </c>
      <c r="AC155" s="2046"/>
      <c r="AD155" s="2047">
        <f>(((AD139*AD153)+(AE139*AE153))/AD154)/$J157</f>
        <v>201.91422400090912</v>
      </c>
      <c r="AE155" s="2047"/>
      <c r="AF155" s="2046">
        <f>(((AF139*AF153)+(AG139*AG153))/AF154)/$J157</f>
        <v>247.52317219545458</v>
      </c>
      <c r="AG155" s="2046"/>
      <c r="AH155" s="2047">
        <f>(((AH139*AH153)+(AI139*AI153))/AH154)/$J157</f>
        <v>245.5272559545455</v>
      </c>
      <c r="AI155" s="2047"/>
      <c r="AJ155" s="2046">
        <f>(((AJ139*AJ153)+(AK139*AK153))/AJ154)/$J157</f>
        <v>241.69638982431817</v>
      </c>
      <c r="AK155" s="2046"/>
      <c r="AL155" s="2047">
        <f>(((AL139*AL153)+(AM139*AM153))/AL154)/$J157</f>
        <v>251.36299994409038</v>
      </c>
      <c r="AM155" s="2047"/>
      <c r="AN155" s="2046">
        <f>(((AN139*AN153)+(AO139*AO153))/AN154)/$J157</f>
        <v>250.73366176818189</v>
      </c>
      <c r="AO155" s="2046"/>
      <c r="AP155" s="2047">
        <f>(((AP139*AP153)+(AQ139*AQ153))/AP154)/$J157</f>
        <v>223.42909090909095</v>
      </c>
      <c r="AQ155" s="2047"/>
      <c r="AR155" s="2046">
        <f>(((AR139*AR153)+(AS139*AS153))/AR154)/$J157</f>
        <v>246.94981006818182</v>
      </c>
      <c r="AS155" s="2046"/>
      <c r="AT155" s="2047">
        <f>(((AT139*AT153)+(AU139*AU153))/AT154)/$J157</f>
        <v>246.52575780318185</v>
      </c>
      <c r="AU155" s="2047"/>
      <c r="AV155" s="2046">
        <f>(((AV139*AV153)+(AW139*AW153))/AV154)/$J157</f>
        <v>244.11584130500003</v>
      </c>
      <c r="AW155" s="2046"/>
      <c r="AX155" s="2047">
        <f>(((AX139*AX153)+(AY139*AY153))/AX154)/$J157</f>
        <v>248.32514907575754</v>
      </c>
      <c r="AY155" s="2047"/>
      <c r="AZ155" s="2046">
        <f>(((AZ139*AZ153)+(BA139*BA153))/AZ154)/$J157</f>
        <v>247.7191656918182</v>
      </c>
      <c r="BA155" s="2046"/>
      <c r="BB155" s="2047">
        <f>(((BB139*BB153)+(BC139*BC153))/BB154)/$J157</f>
        <v>252.25718936563644</v>
      </c>
      <c r="BC155" s="2047"/>
      <c r="BD155" s="2072"/>
      <c r="BE155" s="2072"/>
    </row>
    <row r="156" spans="1:57">
      <c r="I156" s="1484" t="s">
        <v>961</v>
      </c>
      <c r="J156" s="1485">
        <f>'Dados do Licitante'!M18</f>
        <v>23.22</v>
      </c>
    </row>
    <row r="157" spans="1:57">
      <c r="I157" s="1484" t="s">
        <v>958</v>
      </c>
      <c r="J157" s="1485">
        <f>'Dados do Licitante'!M19</f>
        <v>22</v>
      </c>
    </row>
    <row r="158" spans="1:57">
      <c r="B158" s="1568" t="s">
        <v>1086</v>
      </c>
      <c r="BC158" s="1369">
        <v>237.3333310858182</v>
      </c>
    </row>
    <row r="159" spans="1:57" ht="190.5" customHeight="1">
      <c r="B159" s="2059" t="s">
        <v>1089</v>
      </c>
      <c r="C159" s="2059"/>
      <c r="D159" s="2059"/>
      <c r="E159" s="2059"/>
      <c r="F159" s="2059"/>
      <c r="G159" s="2059"/>
      <c r="H159" s="2059"/>
      <c r="I159" s="2059"/>
      <c r="J159" s="2059"/>
      <c r="BC159" s="1369">
        <f>BC158-BB155</f>
        <v>-14.923858279818234</v>
      </c>
    </row>
    <row r="160" spans="1:57">
      <c r="B160" s="1568" t="s">
        <v>1087</v>
      </c>
    </row>
    <row r="161" spans="2:10" ht="81" customHeight="1">
      <c r="B161" s="2059" t="s">
        <v>1088</v>
      </c>
      <c r="C161" s="2059"/>
      <c r="D161" s="2059"/>
      <c r="E161" s="2059"/>
      <c r="F161" s="2059"/>
      <c r="G161" s="2059"/>
      <c r="H161" s="2059"/>
      <c r="I161" s="2059"/>
      <c r="J161" s="2059"/>
    </row>
  </sheetData>
  <sheetProtection algorithmName="SHA-512" hashValue="CYxPI40JiesKJb4Ne3QsaJAxFnsTi3+XGCS3Pqj2SeCJfegkJhsrPIEOAT7Rpo5lssrQg1619k/0JNpAXu2mMw==" saltValue="N0qiSet9urPi3sL9ZgY5LQ==" spinCount="100000" sheet="1" objects="1" scenarios="1"/>
  <mergeCells count="1007">
    <mergeCell ref="BD155:BE155"/>
    <mergeCell ref="AX154:AY154"/>
    <mergeCell ref="AZ154:BA154"/>
    <mergeCell ref="BB154:BC154"/>
    <mergeCell ref="N155:O155"/>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N155:AO155"/>
    <mergeCell ref="AP155:AQ155"/>
    <mergeCell ref="AR155:AS155"/>
    <mergeCell ref="AT155:AU155"/>
    <mergeCell ref="AV155:AW155"/>
    <mergeCell ref="AX155:AY155"/>
    <mergeCell ref="AZ155:BA155"/>
    <mergeCell ref="BB155:BC155"/>
    <mergeCell ref="AF154:AG154"/>
    <mergeCell ref="AH154:AI154"/>
    <mergeCell ref="AJ154:AK154"/>
    <mergeCell ref="AT154:AU154"/>
    <mergeCell ref="AV154:AW154"/>
    <mergeCell ref="N154:O154"/>
    <mergeCell ref="P154:Q154"/>
    <mergeCell ref="R154:S154"/>
    <mergeCell ref="T154:U154"/>
    <mergeCell ref="V154:W154"/>
    <mergeCell ref="X154:Y154"/>
    <mergeCell ref="Z154:AA154"/>
    <mergeCell ref="AB154:AC154"/>
    <mergeCell ref="AD154:AE154"/>
    <mergeCell ref="B4:J4"/>
    <mergeCell ref="A5:J5"/>
    <mergeCell ref="A6:J6"/>
    <mergeCell ref="A9:J9"/>
    <mergeCell ref="A10:J10"/>
    <mergeCell ref="Y15:Y16"/>
    <mergeCell ref="Z15:Z16"/>
    <mergeCell ref="AA15:AA16"/>
    <mergeCell ref="AB15:AB16"/>
    <mergeCell ref="AC15:AC16"/>
    <mergeCell ref="AD15:AD16"/>
    <mergeCell ref="S15:S16"/>
    <mergeCell ref="T15:T16"/>
    <mergeCell ref="U15:U16"/>
    <mergeCell ref="V15:V16"/>
    <mergeCell ref="W15:W16"/>
    <mergeCell ref="X15:X16"/>
    <mergeCell ref="A55:D56"/>
    <mergeCell ref="E55:H55"/>
    <mergeCell ref="J55:J56"/>
    <mergeCell ref="E56:H56"/>
    <mergeCell ref="A1:J1"/>
    <mergeCell ref="A2:B2"/>
    <mergeCell ref="C2:F2"/>
    <mergeCell ref="G2:H2"/>
    <mergeCell ref="I2:J2"/>
    <mergeCell ref="B3:H3"/>
    <mergeCell ref="I3:J3"/>
    <mergeCell ref="A8:I8"/>
    <mergeCell ref="M15:M16"/>
    <mergeCell ref="N15:N16"/>
    <mergeCell ref="O15:O16"/>
    <mergeCell ref="P15:P16"/>
    <mergeCell ref="Q15:Q16"/>
    <mergeCell ref="R15:R16"/>
    <mergeCell ref="B11:J11"/>
    <mergeCell ref="B12:J12"/>
    <mergeCell ref="A13:J13"/>
    <mergeCell ref="A15:J15"/>
    <mergeCell ref="K15:K16"/>
    <mergeCell ref="L15:L16"/>
    <mergeCell ref="AF15:AF16"/>
    <mergeCell ref="AG15:AG16"/>
    <mergeCell ref="AH15:AH16"/>
    <mergeCell ref="AI15:AI16"/>
    <mergeCell ref="AJ15:AJ16"/>
    <mergeCell ref="BC15:BC16"/>
    <mergeCell ref="A16:I16"/>
    <mergeCell ref="B17:I17"/>
    <mergeCell ref="B18:I18"/>
    <mergeCell ref="A19:I19"/>
    <mergeCell ref="A21:J21"/>
    <mergeCell ref="K21:K22"/>
    <mergeCell ref="L21:L22"/>
    <mergeCell ref="M21:M22"/>
    <mergeCell ref="N21:N22"/>
    <mergeCell ref="AW15:AW16"/>
    <mergeCell ref="AX15:AX16"/>
    <mergeCell ref="AY15:AY16"/>
    <mergeCell ref="AZ15:AZ16"/>
    <mergeCell ref="BA15:BA16"/>
    <mergeCell ref="BB15:BB16"/>
    <mergeCell ref="AQ15:AQ16"/>
    <mergeCell ref="AR15:AR16"/>
    <mergeCell ref="AS15:AS16"/>
    <mergeCell ref="AT15:AT16"/>
    <mergeCell ref="AU15:AU16"/>
    <mergeCell ref="AV15:AV16"/>
    <mergeCell ref="AK15:AK16"/>
    <mergeCell ref="BB21:BB22"/>
    <mergeCell ref="BC21:BC22"/>
    <mergeCell ref="B23:I23"/>
    <mergeCell ref="AS21:AS22"/>
    <mergeCell ref="AT21:AT22"/>
    <mergeCell ref="AU21:AU22"/>
    <mergeCell ref="AV21:AV22"/>
    <mergeCell ref="AW21:AW22"/>
    <mergeCell ref="AX21:AX22"/>
    <mergeCell ref="AM21:AM22"/>
    <mergeCell ref="AN21:AN22"/>
    <mergeCell ref="AO21:AO22"/>
    <mergeCell ref="AP21:AP22"/>
    <mergeCell ref="AQ21:AQ22"/>
    <mergeCell ref="AR21:AR22"/>
    <mergeCell ref="AG21:AG22"/>
    <mergeCell ref="AH21:AH22"/>
    <mergeCell ref="AI21:AI22"/>
    <mergeCell ref="AJ21:AJ22"/>
    <mergeCell ref="AK21:AK22"/>
    <mergeCell ref="AL21:AL22"/>
    <mergeCell ref="AA21:AA22"/>
    <mergeCell ref="AB21:AB22"/>
    <mergeCell ref="AC21:AC22"/>
    <mergeCell ref="AM15:AM16"/>
    <mergeCell ref="AL15:AL16"/>
    <mergeCell ref="AN15:AN16"/>
    <mergeCell ref="AO15:AO16"/>
    <mergeCell ref="AP15:AP16"/>
    <mergeCell ref="AE15:AE16"/>
    <mergeCell ref="B24:I24"/>
    <mergeCell ref="A25:A26"/>
    <mergeCell ref="B25:C26"/>
    <mergeCell ref="J25:J26"/>
    <mergeCell ref="K25:K26"/>
    <mergeCell ref="L25:L26"/>
    <mergeCell ref="AY21:AY22"/>
    <mergeCell ref="AZ21:AZ22"/>
    <mergeCell ref="BA21:BA22"/>
    <mergeCell ref="AD21:AD22"/>
    <mergeCell ref="AE21:AE22"/>
    <mergeCell ref="AF21:AF22"/>
    <mergeCell ref="U21:U22"/>
    <mergeCell ref="V21:V22"/>
    <mergeCell ref="W21:W22"/>
    <mergeCell ref="X21:X22"/>
    <mergeCell ref="Y21:Y22"/>
    <mergeCell ref="Z21:Z22"/>
    <mergeCell ref="O21:O22"/>
    <mergeCell ref="P21:P22"/>
    <mergeCell ref="Q21:Q22"/>
    <mergeCell ref="R21:R22"/>
    <mergeCell ref="S21:S22"/>
    <mergeCell ref="T21:T22"/>
    <mergeCell ref="S25:S26"/>
    <mergeCell ref="T25:T26"/>
    <mergeCell ref="U25:U26"/>
    <mergeCell ref="V25:V26"/>
    <mergeCell ref="W25:W26"/>
    <mergeCell ref="X25:X26"/>
    <mergeCell ref="M25:M26"/>
    <mergeCell ref="N25:N26"/>
    <mergeCell ref="AJ25:AJ26"/>
    <mergeCell ref="Y25:Y26"/>
    <mergeCell ref="Z25:Z26"/>
    <mergeCell ref="AA25:AA26"/>
    <mergeCell ref="AB25:AB26"/>
    <mergeCell ref="AC25:AC26"/>
    <mergeCell ref="AD25:AD26"/>
    <mergeCell ref="BC25:BC26"/>
    <mergeCell ref="AW25:AW26"/>
    <mergeCell ref="AX25:AX26"/>
    <mergeCell ref="AY25:AY26"/>
    <mergeCell ref="AZ25:AZ26"/>
    <mergeCell ref="BA25:BA26"/>
    <mergeCell ref="BB25:BB26"/>
    <mergeCell ref="AQ25:AQ26"/>
    <mergeCell ref="AR25:AR26"/>
    <mergeCell ref="AS25:AS26"/>
    <mergeCell ref="AT25:AT26"/>
    <mergeCell ref="AU25:AU26"/>
    <mergeCell ref="AV25:AV26"/>
    <mergeCell ref="AK25:AK26"/>
    <mergeCell ref="AL25:AL26"/>
    <mergeCell ref="AM25:AM26"/>
    <mergeCell ref="AN25:AN26"/>
    <mergeCell ref="AO25:AO26"/>
    <mergeCell ref="AP25:AP26"/>
    <mergeCell ref="AD34:AD35"/>
    <mergeCell ref="AE34:AE35"/>
    <mergeCell ref="B27:I27"/>
    <mergeCell ref="B28:I28"/>
    <mergeCell ref="B29:I29"/>
    <mergeCell ref="B30:I30"/>
    <mergeCell ref="B31:I31"/>
    <mergeCell ref="R25:R26"/>
    <mergeCell ref="AE25:AE26"/>
    <mergeCell ref="AF25:AF26"/>
    <mergeCell ref="O25:O26"/>
    <mergeCell ref="P25:P26"/>
    <mergeCell ref="Q25:Q26"/>
    <mergeCell ref="A32:I32"/>
    <mergeCell ref="AG25:AG26"/>
    <mergeCell ref="AH25:AH26"/>
    <mergeCell ref="AI25:AI26"/>
    <mergeCell ref="BB34:BB35"/>
    <mergeCell ref="BC34:BC35"/>
    <mergeCell ref="A35:I35"/>
    <mergeCell ref="AS34:AS35"/>
    <mergeCell ref="AT34:AT35"/>
    <mergeCell ref="AU34:AU35"/>
    <mergeCell ref="AV34:AV35"/>
    <mergeCell ref="AW34:AW35"/>
    <mergeCell ref="AX34:AX35"/>
    <mergeCell ref="AM34:AM35"/>
    <mergeCell ref="AN34:AN35"/>
    <mergeCell ref="AO34:AO35"/>
    <mergeCell ref="AP34:AP35"/>
    <mergeCell ref="AQ34:AQ35"/>
    <mergeCell ref="AR34:AR35"/>
    <mergeCell ref="AG34:AG35"/>
    <mergeCell ref="AH34:AH35"/>
    <mergeCell ref="AI34:AI35"/>
    <mergeCell ref="AJ34:AJ35"/>
    <mergeCell ref="P34:P35"/>
    <mergeCell ref="Q34:Q35"/>
    <mergeCell ref="R34:R35"/>
    <mergeCell ref="S34:S35"/>
    <mergeCell ref="T34:T35"/>
    <mergeCell ref="A34:J34"/>
    <mergeCell ref="K34:K35"/>
    <mergeCell ref="L34:L35"/>
    <mergeCell ref="M34:M35"/>
    <mergeCell ref="N34:N35"/>
    <mergeCell ref="AA34:AA35"/>
    <mergeCell ref="AB34:AB35"/>
    <mergeCell ref="AC34:AC35"/>
    <mergeCell ref="A36:D37"/>
    <mergeCell ref="E36:H36"/>
    <mergeCell ref="J36:J37"/>
    <mergeCell ref="K36:K37"/>
    <mergeCell ref="L36:L37"/>
    <mergeCell ref="M36:M37"/>
    <mergeCell ref="E37:H37"/>
    <mergeCell ref="Z36:Z37"/>
    <mergeCell ref="AA36:AA37"/>
    <mergeCell ref="AB36:AB37"/>
    <mergeCell ref="AC36:AC37"/>
    <mergeCell ref="AD36:AD37"/>
    <mergeCell ref="AE36:AE37"/>
    <mergeCell ref="T36:T37"/>
    <mergeCell ref="U36:U37"/>
    <mergeCell ref="V36:V37"/>
    <mergeCell ref="W36:W37"/>
    <mergeCell ref="X36:X37"/>
    <mergeCell ref="Y36:Y37"/>
    <mergeCell ref="AX36:AX37"/>
    <mergeCell ref="AY36:AY37"/>
    <mergeCell ref="AZ36:AZ37"/>
    <mergeCell ref="BA36:BA37"/>
    <mergeCell ref="BB36:BB37"/>
    <mergeCell ref="BC36:BC37"/>
    <mergeCell ref="AR36:AR37"/>
    <mergeCell ref="AS36:AS37"/>
    <mergeCell ref="AT36:AT37"/>
    <mergeCell ref="AU36:AU37"/>
    <mergeCell ref="AV36:AV37"/>
    <mergeCell ref="AW36:AW37"/>
    <mergeCell ref="AK34:AK35"/>
    <mergeCell ref="AL34:AL35"/>
    <mergeCell ref="O34:O35"/>
    <mergeCell ref="N36:N37"/>
    <mergeCell ref="O36:O37"/>
    <mergeCell ref="P36:P37"/>
    <mergeCell ref="Q36:Q37"/>
    <mergeCell ref="R36:R37"/>
    <mergeCell ref="S36:S37"/>
    <mergeCell ref="AL36:AL37"/>
    <mergeCell ref="AF34:AF35"/>
    <mergeCell ref="U34:U35"/>
    <mergeCell ref="V34:V35"/>
    <mergeCell ref="W34:W35"/>
    <mergeCell ref="X34:X35"/>
    <mergeCell ref="Y34:Y35"/>
    <mergeCell ref="Z34:Z35"/>
    <mergeCell ref="AY34:AY35"/>
    <mergeCell ref="AZ34:AZ35"/>
    <mergeCell ref="BA34:BA35"/>
    <mergeCell ref="AQ38:AQ39"/>
    <mergeCell ref="AF38:AF39"/>
    <mergeCell ref="AG38:AG39"/>
    <mergeCell ref="AH38:AH39"/>
    <mergeCell ref="AI38:AI39"/>
    <mergeCell ref="AJ38:AJ39"/>
    <mergeCell ref="AK38:AK39"/>
    <mergeCell ref="AM36:AM37"/>
    <mergeCell ref="AN36:AN37"/>
    <mergeCell ref="AO36:AO37"/>
    <mergeCell ref="AP36:AP37"/>
    <mergeCell ref="AQ36:AQ37"/>
    <mergeCell ref="AF36:AF37"/>
    <mergeCell ref="AG36:AG37"/>
    <mergeCell ref="AH36:AH37"/>
    <mergeCell ref="AI36:AI37"/>
    <mergeCell ref="AJ36:AJ37"/>
    <mergeCell ref="AK36:AK37"/>
    <mergeCell ref="AX38:AX39"/>
    <mergeCell ref="AY38:AY39"/>
    <mergeCell ref="A38:D39"/>
    <mergeCell ref="E38:H38"/>
    <mergeCell ref="J38:J39"/>
    <mergeCell ref="K38:K39"/>
    <mergeCell ref="L38:L39"/>
    <mergeCell ref="M38:M39"/>
    <mergeCell ref="E39:H39"/>
    <mergeCell ref="Z38:Z39"/>
    <mergeCell ref="AA38:AA39"/>
    <mergeCell ref="AB38:AB39"/>
    <mergeCell ref="AC38:AC39"/>
    <mergeCell ref="AD38:AD39"/>
    <mergeCell ref="AE38:AE39"/>
    <mergeCell ref="T38:T39"/>
    <mergeCell ref="U38:U39"/>
    <mergeCell ref="V38:V39"/>
    <mergeCell ref="W38:W39"/>
    <mergeCell ref="X38:X39"/>
    <mergeCell ref="Y38:Y39"/>
    <mergeCell ref="N38:N39"/>
    <mergeCell ref="O38:O39"/>
    <mergeCell ref="P38:P39"/>
    <mergeCell ref="Q38:Q39"/>
    <mergeCell ref="R38:R39"/>
    <mergeCell ref="S38:S39"/>
    <mergeCell ref="AL38:AL39"/>
    <mergeCell ref="AM38:AM39"/>
    <mergeCell ref="AN38:AN39"/>
    <mergeCell ref="AO38:AO39"/>
    <mergeCell ref="AP38:AP39"/>
    <mergeCell ref="AZ38:AZ39"/>
    <mergeCell ref="BA38:BA39"/>
    <mergeCell ref="BB38:BB39"/>
    <mergeCell ref="BC38:BC39"/>
    <mergeCell ref="AR38:AR39"/>
    <mergeCell ref="AS38:AS39"/>
    <mergeCell ref="AT38:AT39"/>
    <mergeCell ref="AU38:AU39"/>
    <mergeCell ref="AV38:AV39"/>
    <mergeCell ref="AW38:AW39"/>
    <mergeCell ref="N40:N41"/>
    <mergeCell ref="O40:O41"/>
    <mergeCell ref="P40:P41"/>
    <mergeCell ref="Q40:Q41"/>
    <mergeCell ref="R40:R41"/>
    <mergeCell ref="S40:S41"/>
    <mergeCell ref="A40:D41"/>
    <mergeCell ref="E40:H40"/>
    <mergeCell ref="J40:J41"/>
    <mergeCell ref="K40:K41"/>
    <mergeCell ref="L40:L41"/>
    <mergeCell ref="M40:M41"/>
    <mergeCell ref="E41:H41"/>
    <mergeCell ref="AC40:AC41"/>
    <mergeCell ref="AD40:AD41"/>
    <mergeCell ref="AE40:AE41"/>
    <mergeCell ref="T40:T41"/>
    <mergeCell ref="U40:U41"/>
    <mergeCell ref="V40:V41"/>
    <mergeCell ref="W40:W41"/>
    <mergeCell ref="X40:X41"/>
    <mergeCell ref="Y40:Y41"/>
    <mergeCell ref="BA40:BA41"/>
    <mergeCell ref="BB40:BB41"/>
    <mergeCell ref="BC40:BC41"/>
    <mergeCell ref="AR40:AR41"/>
    <mergeCell ref="AS40:AS41"/>
    <mergeCell ref="AT40:AT41"/>
    <mergeCell ref="AU40:AU41"/>
    <mergeCell ref="AV40:AV41"/>
    <mergeCell ref="AW40:AW41"/>
    <mergeCell ref="A42:B44"/>
    <mergeCell ref="J42:J44"/>
    <mergeCell ref="K42:K44"/>
    <mergeCell ref="L42:L44"/>
    <mergeCell ref="M42:M44"/>
    <mergeCell ref="N42:N44"/>
    <mergeCell ref="AX40:AX41"/>
    <mergeCell ref="AY40:AY41"/>
    <mergeCell ref="AZ40:AZ41"/>
    <mergeCell ref="AL40:AL41"/>
    <mergeCell ref="AM40:AM41"/>
    <mergeCell ref="AN40:AN41"/>
    <mergeCell ref="AO40:AO41"/>
    <mergeCell ref="AP40:AP41"/>
    <mergeCell ref="AQ40:AQ41"/>
    <mergeCell ref="AF40:AF41"/>
    <mergeCell ref="AG40:AG41"/>
    <mergeCell ref="AH40:AH41"/>
    <mergeCell ref="AI40:AI41"/>
    <mergeCell ref="AJ40:AJ41"/>
    <mergeCell ref="AK40:AK41"/>
    <mergeCell ref="Z40:Z41"/>
    <mergeCell ref="AA40:AA41"/>
    <mergeCell ref="AB40:AB41"/>
    <mergeCell ref="U42:U44"/>
    <mergeCell ref="V42:V44"/>
    <mergeCell ref="W42:W44"/>
    <mergeCell ref="X42:X44"/>
    <mergeCell ref="Y42:Y44"/>
    <mergeCell ref="Z42:Z44"/>
    <mergeCell ref="O42:O44"/>
    <mergeCell ref="P42:P44"/>
    <mergeCell ref="Q42:Q44"/>
    <mergeCell ref="R42:R44"/>
    <mergeCell ref="S42:S44"/>
    <mergeCell ref="T42:T44"/>
    <mergeCell ref="AJ42:AJ44"/>
    <mergeCell ref="AK42:AK44"/>
    <mergeCell ref="AL42:AL44"/>
    <mergeCell ref="AA42:AA44"/>
    <mergeCell ref="AB42:AB44"/>
    <mergeCell ref="AC42:AC44"/>
    <mergeCell ref="AD42:AD44"/>
    <mergeCell ref="AE42:AE44"/>
    <mergeCell ref="AF42:AF44"/>
    <mergeCell ref="BC42:BC44"/>
    <mergeCell ref="C43:E43"/>
    <mergeCell ref="G43:H43"/>
    <mergeCell ref="C44:E44"/>
    <mergeCell ref="G44:H44"/>
    <mergeCell ref="AS42:AS44"/>
    <mergeCell ref="AT42:AT44"/>
    <mergeCell ref="AU42:AU44"/>
    <mergeCell ref="AV42:AV44"/>
    <mergeCell ref="AW42:AW44"/>
    <mergeCell ref="AX42:AX44"/>
    <mergeCell ref="AM42:AM44"/>
    <mergeCell ref="AN42:AN44"/>
    <mergeCell ref="AO42:AO44"/>
    <mergeCell ref="AP42:AP44"/>
    <mergeCell ref="AQ42:AQ44"/>
    <mergeCell ref="AR42:AR44"/>
    <mergeCell ref="AG42:AG44"/>
    <mergeCell ref="AH42:AH44"/>
    <mergeCell ref="AI42:AI44"/>
    <mergeCell ref="R45:R46"/>
    <mergeCell ref="S45:S46"/>
    <mergeCell ref="A45:D46"/>
    <mergeCell ref="E45:H45"/>
    <mergeCell ref="J45:J46"/>
    <mergeCell ref="K45:K46"/>
    <mergeCell ref="L45:L46"/>
    <mergeCell ref="M45:M46"/>
    <mergeCell ref="E46:H46"/>
    <mergeCell ref="Z45:Z46"/>
    <mergeCell ref="AA45:AA46"/>
    <mergeCell ref="AB45:AB46"/>
    <mergeCell ref="AC45:AC46"/>
    <mergeCell ref="AY42:AY44"/>
    <mergeCell ref="AZ42:AZ44"/>
    <mergeCell ref="BA42:BA44"/>
    <mergeCell ref="BB42:BB44"/>
    <mergeCell ref="AU45:AU46"/>
    <mergeCell ref="AV45:AV46"/>
    <mergeCell ref="AW45:AW46"/>
    <mergeCell ref="N45:N46"/>
    <mergeCell ref="O45:O46"/>
    <mergeCell ref="P45:P46"/>
    <mergeCell ref="Q45:Q46"/>
    <mergeCell ref="BA47:BA48"/>
    <mergeCell ref="BB47:BB48"/>
    <mergeCell ref="BC47:BC48"/>
    <mergeCell ref="AD45:AD46"/>
    <mergeCell ref="AE45:AE46"/>
    <mergeCell ref="T45:T46"/>
    <mergeCell ref="U45:U46"/>
    <mergeCell ref="V45:V46"/>
    <mergeCell ref="W45:W46"/>
    <mergeCell ref="X45:X46"/>
    <mergeCell ref="Y45:Y46"/>
    <mergeCell ref="AL45:AL46"/>
    <mergeCell ref="AM45:AM46"/>
    <mergeCell ref="AN45:AN46"/>
    <mergeCell ref="AO45:AO46"/>
    <mergeCell ref="AP45:AP46"/>
    <mergeCell ref="AQ45:AQ46"/>
    <mergeCell ref="AX45:AX46"/>
    <mergeCell ref="AY45:AY46"/>
    <mergeCell ref="AZ45:AZ46"/>
    <mergeCell ref="AF45:AF46"/>
    <mergeCell ref="AG45:AG46"/>
    <mergeCell ref="AH45:AH46"/>
    <mergeCell ref="AI45:AI46"/>
    <mergeCell ref="AJ45:AJ46"/>
    <mergeCell ref="AK45:AK46"/>
    <mergeCell ref="BA45:BA46"/>
    <mergeCell ref="BB45:BB46"/>
    <mergeCell ref="BC45:BC46"/>
    <mergeCell ref="AR45:AR46"/>
    <mergeCell ref="AS45:AS46"/>
    <mergeCell ref="AT45:AT46"/>
    <mergeCell ref="L47:L48"/>
    <mergeCell ref="M47:M48"/>
    <mergeCell ref="E48:H48"/>
    <mergeCell ref="AC47:AC48"/>
    <mergeCell ref="AD47:AD48"/>
    <mergeCell ref="AE47:AE48"/>
    <mergeCell ref="T47:T48"/>
    <mergeCell ref="U47:U48"/>
    <mergeCell ref="V47:V48"/>
    <mergeCell ref="W47:W48"/>
    <mergeCell ref="X47:X48"/>
    <mergeCell ref="Y47:Y48"/>
    <mergeCell ref="AZ47:AZ48"/>
    <mergeCell ref="AR47:AR48"/>
    <mergeCell ref="AS47:AS48"/>
    <mergeCell ref="AT47:AT48"/>
    <mergeCell ref="AU47:AU48"/>
    <mergeCell ref="AV47:AV48"/>
    <mergeCell ref="AW47:AW48"/>
    <mergeCell ref="N47:N48"/>
    <mergeCell ref="O47:O48"/>
    <mergeCell ref="P47:P48"/>
    <mergeCell ref="Q47:Q48"/>
    <mergeCell ref="R47:R48"/>
    <mergeCell ref="S47:S48"/>
    <mergeCell ref="AY52:AY54"/>
    <mergeCell ref="AZ52:AZ54"/>
    <mergeCell ref="BA52:BA54"/>
    <mergeCell ref="BB52:BB54"/>
    <mergeCell ref="BC52:BC54"/>
    <mergeCell ref="A49:D51"/>
    <mergeCell ref="J49:J51"/>
    <mergeCell ref="K49:K51"/>
    <mergeCell ref="L49:L51"/>
    <mergeCell ref="M49:M51"/>
    <mergeCell ref="N49:N51"/>
    <mergeCell ref="AX47:AX48"/>
    <mergeCell ref="AY47:AY48"/>
    <mergeCell ref="AL47:AL48"/>
    <mergeCell ref="AM47:AM48"/>
    <mergeCell ref="AN47:AN48"/>
    <mergeCell ref="AO47:AO48"/>
    <mergeCell ref="AP47:AP48"/>
    <mergeCell ref="AQ47:AQ48"/>
    <mergeCell ref="AF47:AF48"/>
    <mergeCell ref="AG47:AG48"/>
    <mergeCell ref="AH47:AH48"/>
    <mergeCell ref="AI47:AI48"/>
    <mergeCell ref="AJ47:AJ48"/>
    <mergeCell ref="AK47:AK48"/>
    <mergeCell ref="Z47:Z48"/>
    <mergeCell ref="AA47:AA48"/>
    <mergeCell ref="AB47:AB48"/>
    <mergeCell ref="A47:D48"/>
    <mergeCell ref="E47:H47"/>
    <mergeCell ref="J47:J48"/>
    <mergeCell ref="K47:K48"/>
    <mergeCell ref="BB49:BB51"/>
    <mergeCell ref="BC49:BC51"/>
    <mergeCell ref="E50:H50"/>
    <mergeCell ref="E51:H51"/>
    <mergeCell ref="AS49:AS51"/>
    <mergeCell ref="AT49:AT51"/>
    <mergeCell ref="AU49:AU51"/>
    <mergeCell ref="AV49:AV51"/>
    <mergeCell ref="AW49:AW51"/>
    <mergeCell ref="AX49:AX51"/>
    <mergeCell ref="AM49:AM51"/>
    <mergeCell ref="AN49:AN51"/>
    <mergeCell ref="AO49:AO51"/>
    <mergeCell ref="AP49:AP51"/>
    <mergeCell ref="AQ49:AQ51"/>
    <mergeCell ref="AR49:AR51"/>
    <mergeCell ref="AG49:AG51"/>
    <mergeCell ref="AH49:AH51"/>
    <mergeCell ref="AI49:AI51"/>
    <mergeCell ref="AJ49:AJ51"/>
    <mergeCell ref="AK49:AK51"/>
    <mergeCell ref="AL49:AL51"/>
    <mergeCell ref="AA49:AA51"/>
    <mergeCell ref="AB49:AB51"/>
    <mergeCell ref="T49:T51"/>
    <mergeCell ref="A52:B54"/>
    <mergeCell ref="J52:J54"/>
    <mergeCell ref="K52:K54"/>
    <mergeCell ref="L52:L54"/>
    <mergeCell ref="M52:M54"/>
    <mergeCell ref="N52:N54"/>
    <mergeCell ref="AY49:AY51"/>
    <mergeCell ref="AZ49:AZ51"/>
    <mergeCell ref="BA49:BA51"/>
    <mergeCell ref="AC49:AC51"/>
    <mergeCell ref="AD49:AD51"/>
    <mergeCell ref="AE49:AE51"/>
    <mergeCell ref="AF49:AF51"/>
    <mergeCell ref="U49:U51"/>
    <mergeCell ref="V49:V51"/>
    <mergeCell ref="W49:W51"/>
    <mergeCell ref="X49:X51"/>
    <mergeCell ref="Y49:Y51"/>
    <mergeCell ref="Z49:Z51"/>
    <mergeCell ref="O49:O51"/>
    <mergeCell ref="P49:P51"/>
    <mergeCell ref="Q49:Q51"/>
    <mergeCell ref="R49:R51"/>
    <mergeCell ref="S49:S51"/>
    <mergeCell ref="U52:U54"/>
    <mergeCell ref="V52:V54"/>
    <mergeCell ref="W52:W54"/>
    <mergeCell ref="X52:X54"/>
    <mergeCell ref="Y52:Y54"/>
    <mergeCell ref="Z52:Z54"/>
    <mergeCell ref="O52:O54"/>
    <mergeCell ref="C53:E53"/>
    <mergeCell ref="G53:H53"/>
    <mergeCell ref="C54:E54"/>
    <mergeCell ref="G54:H54"/>
    <mergeCell ref="AS52:AS54"/>
    <mergeCell ref="AT52:AT54"/>
    <mergeCell ref="AU52:AU54"/>
    <mergeCell ref="AV52:AV54"/>
    <mergeCell ref="AW52:AW54"/>
    <mergeCell ref="AX52:AX54"/>
    <mergeCell ref="AM52:AM54"/>
    <mergeCell ref="AN52:AN54"/>
    <mergeCell ref="AO52:AO54"/>
    <mergeCell ref="AP52:AP54"/>
    <mergeCell ref="AQ52:AQ54"/>
    <mergeCell ref="AR52:AR54"/>
    <mergeCell ref="AG52:AG54"/>
    <mergeCell ref="AH52:AH54"/>
    <mergeCell ref="AI52:AI54"/>
    <mergeCell ref="Q52:Q54"/>
    <mergeCell ref="R52:R54"/>
    <mergeCell ref="S52:S54"/>
    <mergeCell ref="T52:T54"/>
    <mergeCell ref="AJ52:AJ54"/>
    <mergeCell ref="AK52:AK54"/>
    <mergeCell ref="AL52:AL54"/>
    <mergeCell ref="AA52:AA54"/>
    <mergeCell ref="AB52:AB54"/>
    <mergeCell ref="AC52:AC54"/>
    <mergeCell ref="AD52:AD54"/>
    <mergeCell ref="AE52:AE54"/>
    <mergeCell ref="P52:P54"/>
    <mergeCell ref="AF52:AF54"/>
    <mergeCell ref="AG60:AG61"/>
    <mergeCell ref="AH60:AH61"/>
    <mergeCell ref="AI60:AI61"/>
    <mergeCell ref="AJ60:AJ61"/>
    <mergeCell ref="AK60:AK61"/>
    <mergeCell ref="N60:N61"/>
    <mergeCell ref="O60:O61"/>
    <mergeCell ref="P60:P61"/>
    <mergeCell ref="Q60:Q61"/>
    <mergeCell ref="R60:R61"/>
    <mergeCell ref="S60:S61"/>
    <mergeCell ref="F57:I57"/>
    <mergeCell ref="A58:I58"/>
    <mergeCell ref="A60:J60"/>
    <mergeCell ref="K60:K61"/>
    <mergeCell ref="L60:L61"/>
    <mergeCell ref="M60:M61"/>
    <mergeCell ref="A61:J61"/>
    <mergeCell ref="Z60:Z61"/>
    <mergeCell ref="AA60:AA61"/>
    <mergeCell ref="AB60:AB61"/>
    <mergeCell ref="AC60:AC61"/>
    <mergeCell ref="AX60:AX61"/>
    <mergeCell ref="AY60:AY61"/>
    <mergeCell ref="AZ60:AZ61"/>
    <mergeCell ref="BA60:BA61"/>
    <mergeCell ref="BB60:BB61"/>
    <mergeCell ref="BC60:BC61"/>
    <mergeCell ref="AR60:AR61"/>
    <mergeCell ref="AS60:AS61"/>
    <mergeCell ref="AT60:AT61"/>
    <mergeCell ref="AU60:AU61"/>
    <mergeCell ref="AV60:AV61"/>
    <mergeCell ref="AW60:AW61"/>
    <mergeCell ref="B71:H71"/>
    <mergeCell ref="B72:H72"/>
    <mergeCell ref="B74:H74"/>
    <mergeCell ref="A76:I76"/>
    <mergeCell ref="A77:J77"/>
    <mergeCell ref="AD60:AD61"/>
    <mergeCell ref="AE60:AE61"/>
    <mergeCell ref="T60:T61"/>
    <mergeCell ref="U60:U61"/>
    <mergeCell ref="V60:V61"/>
    <mergeCell ref="W60:W61"/>
    <mergeCell ref="X60:X61"/>
    <mergeCell ref="Y60:Y61"/>
    <mergeCell ref="AL60:AL61"/>
    <mergeCell ref="AM60:AM61"/>
    <mergeCell ref="AN60:AN61"/>
    <mergeCell ref="AO60:AO61"/>
    <mergeCell ref="AP60:AP61"/>
    <mergeCell ref="AQ60:AQ61"/>
    <mergeCell ref="AF60:AF61"/>
    <mergeCell ref="A79:I79"/>
    <mergeCell ref="A62:J62"/>
    <mergeCell ref="A63:J63"/>
    <mergeCell ref="A64:J64"/>
    <mergeCell ref="A65:I65"/>
    <mergeCell ref="A67:I67"/>
    <mergeCell ref="B70:H70"/>
    <mergeCell ref="K86:K87"/>
    <mergeCell ref="L86:L87"/>
    <mergeCell ref="M86:M87"/>
    <mergeCell ref="N86:N87"/>
    <mergeCell ref="O86:O87"/>
    <mergeCell ref="P86:P87"/>
    <mergeCell ref="A80:J80"/>
    <mergeCell ref="A81:J81"/>
    <mergeCell ref="A82:J82"/>
    <mergeCell ref="A83:I83"/>
    <mergeCell ref="A85:J85"/>
    <mergeCell ref="A86:I86"/>
    <mergeCell ref="W86:W87"/>
    <mergeCell ref="X86:X87"/>
    <mergeCell ref="Y86:Y87"/>
    <mergeCell ref="Z86:Z87"/>
    <mergeCell ref="AA86:AA87"/>
    <mergeCell ref="AB86:AB87"/>
    <mergeCell ref="Q86:Q87"/>
    <mergeCell ref="R86:R87"/>
    <mergeCell ref="S86:S87"/>
    <mergeCell ref="T86:T87"/>
    <mergeCell ref="U86:U87"/>
    <mergeCell ref="V86:V87"/>
    <mergeCell ref="AI86:AI87"/>
    <mergeCell ref="AJ86:AJ87"/>
    <mergeCell ref="AK86:AK87"/>
    <mergeCell ref="AL86:AL87"/>
    <mergeCell ref="AM86:AM87"/>
    <mergeCell ref="AN86:AN87"/>
    <mergeCell ref="AC86:AC87"/>
    <mergeCell ref="AD86:AD87"/>
    <mergeCell ref="AE86:AE87"/>
    <mergeCell ref="AF86:AF87"/>
    <mergeCell ref="AG86:AG87"/>
    <mergeCell ref="AH86:AH87"/>
    <mergeCell ref="A90:I90"/>
    <mergeCell ref="A92:I92"/>
    <mergeCell ref="K92:K93"/>
    <mergeCell ref="L92:L93"/>
    <mergeCell ref="M92:M93"/>
    <mergeCell ref="N92:N93"/>
    <mergeCell ref="BA86:BA87"/>
    <mergeCell ref="BB86:BB87"/>
    <mergeCell ref="BC86:BC87"/>
    <mergeCell ref="A87:I87"/>
    <mergeCell ref="B88:I88"/>
    <mergeCell ref="B89:I89"/>
    <mergeCell ref="AU86:AU87"/>
    <mergeCell ref="AV86:AV87"/>
    <mergeCell ref="AW86:AW87"/>
    <mergeCell ref="AX86:AX87"/>
    <mergeCell ref="AY86:AY87"/>
    <mergeCell ref="AZ86:AZ87"/>
    <mergeCell ref="AO86:AO87"/>
    <mergeCell ref="AP86:AP87"/>
    <mergeCell ref="AQ86:AQ87"/>
    <mergeCell ref="AR86:AR87"/>
    <mergeCell ref="AS86:AS87"/>
    <mergeCell ref="AT86:AT87"/>
    <mergeCell ref="BB92:BB93"/>
    <mergeCell ref="BC92:BC93"/>
    <mergeCell ref="A93:I93"/>
    <mergeCell ref="AS92:AS93"/>
    <mergeCell ref="AT92:AT93"/>
    <mergeCell ref="AU92:AU93"/>
    <mergeCell ref="AV92:AV93"/>
    <mergeCell ref="AW92:AW93"/>
    <mergeCell ref="AX92:AX93"/>
    <mergeCell ref="AM92:AM93"/>
    <mergeCell ref="AN92:AN93"/>
    <mergeCell ref="AO92:AO93"/>
    <mergeCell ref="AP92:AP93"/>
    <mergeCell ref="AQ92:AQ93"/>
    <mergeCell ref="AR92:AR93"/>
    <mergeCell ref="AG92:AG93"/>
    <mergeCell ref="AH92:AH93"/>
    <mergeCell ref="AI92:AI93"/>
    <mergeCell ref="AJ92:AJ93"/>
    <mergeCell ref="AK92:AK93"/>
    <mergeCell ref="AL92:AL93"/>
    <mergeCell ref="AA92:AA93"/>
    <mergeCell ref="AB92:AB93"/>
    <mergeCell ref="AC92:AC93"/>
    <mergeCell ref="B94:I94"/>
    <mergeCell ref="A96:I96"/>
    <mergeCell ref="K96:K97"/>
    <mergeCell ref="L96:L97"/>
    <mergeCell ref="M96:M97"/>
    <mergeCell ref="N96:N97"/>
    <mergeCell ref="AY92:AY93"/>
    <mergeCell ref="AZ92:AZ93"/>
    <mergeCell ref="BA92:BA93"/>
    <mergeCell ref="AD92:AD93"/>
    <mergeCell ref="AE92:AE93"/>
    <mergeCell ref="AF92:AF93"/>
    <mergeCell ref="U92:U93"/>
    <mergeCell ref="V92:V93"/>
    <mergeCell ref="W92:W93"/>
    <mergeCell ref="X92:X93"/>
    <mergeCell ref="Y92:Y93"/>
    <mergeCell ref="Z92:Z93"/>
    <mergeCell ref="O92:O93"/>
    <mergeCell ref="P92:P93"/>
    <mergeCell ref="Q92:Q93"/>
    <mergeCell ref="R92:R93"/>
    <mergeCell ref="S92:S93"/>
    <mergeCell ref="T92:T93"/>
    <mergeCell ref="S102:S103"/>
    <mergeCell ref="T102:T103"/>
    <mergeCell ref="U102:U103"/>
    <mergeCell ref="V102:V103"/>
    <mergeCell ref="W102:W103"/>
    <mergeCell ref="X102:X103"/>
    <mergeCell ref="M102:M103"/>
    <mergeCell ref="N102:N103"/>
    <mergeCell ref="BB96:BB97"/>
    <mergeCell ref="BC96:BC97"/>
    <mergeCell ref="A97:I97"/>
    <mergeCell ref="AS96:AS97"/>
    <mergeCell ref="AT96:AT97"/>
    <mergeCell ref="AU96:AU97"/>
    <mergeCell ref="AV96:AV97"/>
    <mergeCell ref="AW96:AW97"/>
    <mergeCell ref="AX96:AX97"/>
    <mergeCell ref="AM96:AM97"/>
    <mergeCell ref="AN96:AN97"/>
    <mergeCell ref="AO96:AO97"/>
    <mergeCell ref="AP96:AP97"/>
    <mergeCell ref="AQ96:AQ97"/>
    <mergeCell ref="AR96:AR97"/>
    <mergeCell ref="AG96:AG97"/>
    <mergeCell ref="AH96:AH97"/>
    <mergeCell ref="AI96:AI97"/>
    <mergeCell ref="AJ96:AJ97"/>
    <mergeCell ref="AK96:AK97"/>
    <mergeCell ref="AL96:AL97"/>
    <mergeCell ref="AA96:AA97"/>
    <mergeCell ref="AB96:AB97"/>
    <mergeCell ref="AC96:AC97"/>
    <mergeCell ref="AJ102:AJ103"/>
    <mergeCell ref="Y102:Y103"/>
    <mergeCell ref="Z102:Z103"/>
    <mergeCell ref="AA102:AA103"/>
    <mergeCell ref="AB102:AB103"/>
    <mergeCell ref="AC102:AC103"/>
    <mergeCell ref="AD102:AD103"/>
    <mergeCell ref="BC102:BC103"/>
    <mergeCell ref="A98:I98"/>
    <mergeCell ref="A99:I99"/>
    <mergeCell ref="A100:I100"/>
    <mergeCell ref="A102:J102"/>
    <mergeCell ref="K102:K103"/>
    <mergeCell ref="L102:L103"/>
    <mergeCell ref="AY96:AY97"/>
    <mergeCell ref="AZ96:AZ97"/>
    <mergeCell ref="BA96:BA97"/>
    <mergeCell ref="AD96:AD97"/>
    <mergeCell ref="AE96:AE97"/>
    <mergeCell ref="AF96:AF97"/>
    <mergeCell ref="U96:U97"/>
    <mergeCell ref="V96:V97"/>
    <mergeCell ref="W96:W97"/>
    <mergeCell ref="X96:X97"/>
    <mergeCell ref="Y96:Y97"/>
    <mergeCell ref="Z96:Z97"/>
    <mergeCell ref="O96:O97"/>
    <mergeCell ref="P96:P97"/>
    <mergeCell ref="Q96:Q97"/>
    <mergeCell ref="R96:R97"/>
    <mergeCell ref="S96:S97"/>
    <mergeCell ref="T96:T97"/>
    <mergeCell ref="A103:I103"/>
    <mergeCell ref="B104:I104"/>
    <mergeCell ref="B105:I105"/>
    <mergeCell ref="B106:I106"/>
    <mergeCell ref="B107:I107"/>
    <mergeCell ref="AW102:AW103"/>
    <mergeCell ref="AX102:AX103"/>
    <mergeCell ref="AY102:AY103"/>
    <mergeCell ref="AZ102:AZ103"/>
    <mergeCell ref="BA102:BA103"/>
    <mergeCell ref="BB102:BB103"/>
    <mergeCell ref="AQ102:AQ103"/>
    <mergeCell ref="AR102:AR103"/>
    <mergeCell ref="AS102:AS103"/>
    <mergeCell ref="AT102:AT103"/>
    <mergeCell ref="AU102:AU103"/>
    <mergeCell ref="AV102:AV103"/>
    <mergeCell ref="AK102:AK103"/>
    <mergeCell ref="AL102:AL103"/>
    <mergeCell ref="AM102:AM103"/>
    <mergeCell ref="AN102:AN103"/>
    <mergeCell ref="AO102:AO103"/>
    <mergeCell ref="AP102:AP103"/>
    <mergeCell ref="O102:O103"/>
    <mergeCell ref="P102:P103"/>
    <mergeCell ref="Q102:Q103"/>
    <mergeCell ref="R102:R103"/>
    <mergeCell ref="AE102:AE103"/>
    <mergeCell ref="AF102:AF103"/>
    <mergeCell ref="AG102:AG103"/>
    <mergeCell ref="AH102:AH103"/>
    <mergeCell ref="AI102:AI103"/>
    <mergeCell ref="A115:J115"/>
    <mergeCell ref="A116:J116"/>
    <mergeCell ref="A117:I117"/>
    <mergeCell ref="A119:J119"/>
    <mergeCell ref="K119:K120"/>
    <mergeCell ref="L119:L120"/>
    <mergeCell ref="B108:I108"/>
    <mergeCell ref="A109:I109"/>
    <mergeCell ref="A111:J111"/>
    <mergeCell ref="A112:J112"/>
    <mergeCell ref="A113:J113"/>
    <mergeCell ref="A114:J114"/>
    <mergeCell ref="S119:S120"/>
    <mergeCell ref="T119:T120"/>
    <mergeCell ref="U119:U120"/>
    <mergeCell ref="V119:V120"/>
    <mergeCell ref="W119:W120"/>
    <mergeCell ref="AV119:AV120"/>
    <mergeCell ref="AK119:AK120"/>
    <mergeCell ref="AL119:AL120"/>
    <mergeCell ref="AM119:AM120"/>
    <mergeCell ref="AN119:AN120"/>
    <mergeCell ref="AO119:AO120"/>
    <mergeCell ref="AP119:AP120"/>
    <mergeCell ref="A129:I129"/>
    <mergeCell ref="A131:J131"/>
    <mergeCell ref="A132:J132"/>
    <mergeCell ref="A133:J133"/>
    <mergeCell ref="A134:J134"/>
    <mergeCell ref="A135:J135"/>
    <mergeCell ref="BC119:BC120"/>
    <mergeCell ref="A120:I120"/>
    <mergeCell ref="B121:I121"/>
    <mergeCell ref="B122:I122"/>
    <mergeCell ref="A123:A128"/>
    <mergeCell ref="B123:I123"/>
    <mergeCell ref="B124:E126"/>
    <mergeCell ref="B127:E128"/>
    <mergeCell ref="F127:H128"/>
    <mergeCell ref="I128:J128"/>
    <mergeCell ref="AW119:AW120"/>
    <mergeCell ref="AX119:AX120"/>
    <mergeCell ref="AY119:AY120"/>
    <mergeCell ref="AZ119:AZ120"/>
    <mergeCell ref="BA119:BA120"/>
    <mergeCell ref="BB119:BB120"/>
    <mergeCell ref="X119:X120"/>
    <mergeCell ref="M119:M120"/>
    <mergeCell ref="N119:N120"/>
    <mergeCell ref="AT119:AT120"/>
    <mergeCell ref="AU119:AU120"/>
    <mergeCell ref="O119:O120"/>
    <mergeCell ref="P119:P120"/>
    <mergeCell ref="Q119:Q120"/>
    <mergeCell ref="R119:R120"/>
    <mergeCell ref="AE119:AE120"/>
    <mergeCell ref="AF119:AF120"/>
    <mergeCell ref="AG119:AG120"/>
    <mergeCell ref="AH119:AH120"/>
    <mergeCell ref="AI119:AI120"/>
    <mergeCell ref="AJ119:AJ120"/>
    <mergeCell ref="Y119:Y120"/>
    <mergeCell ref="Z119:Z120"/>
    <mergeCell ref="AA119:AA120"/>
    <mergeCell ref="AB119:AB120"/>
    <mergeCell ref="AC119:AC120"/>
    <mergeCell ref="AD119:AD120"/>
    <mergeCell ref="B159:J159"/>
    <mergeCell ref="B161:J161"/>
    <mergeCell ref="AQ119:AQ120"/>
    <mergeCell ref="AR119:AR120"/>
    <mergeCell ref="A144:J144"/>
    <mergeCell ref="A145:J145"/>
    <mergeCell ref="A146:J146"/>
    <mergeCell ref="A147:J147"/>
    <mergeCell ref="A148:J148"/>
    <mergeCell ref="A150:J150"/>
    <mergeCell ref="A136:J136"/>
    <mergeCell ref="A137:I137"/>
    <mergeCell ref="A138:J138"/>
    <mergeCell ref="A139:J139"/>
    <mergeCell ref="A141:J141"/>
    <mergeCell ref="A143:J143"/>
    <mergeCell ref="AS119:AS120"/>
    <mergeCell ref="AL154:AM154"/>
    <mergeCell ref="AN154:AO154"/>
    <mergeCell ref="AP154:AQ154"/>
    <mergeCell ref="AR154:AS154"/>
  </mergeCells>
  <conditionalFormatting sqref="J71">
    <cfRule type="cellIs" dxfId="3411" priority="3" operator="lessThan">
      <formula>0.05</formula>
    </cfRule>
  </conditionalFormatting>
  <conditionalFormatting sqref="K8:BC8">
    <cfRule type="cellIs" dxfId="3410" priority="1" operator="equal">
      <formula>"0%"</formula>
    </cfRule>
    <cfRule type="cellIs" dxfId="3409" priority="2" operator="equal">
      <formula>"30%"</formula>
    </cfRule>
  </conditionalFormatting>
  <dataValidations xWindow="540" yWindow="224"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5" max="13" man="1"/>
    <brk id="128" max="13" man="1"/>
  </rowBreaks>
  <ignoredErrors>
    <ignoredError sqref="I25:I26 J23:J31 I36:I48 F44 I50:I51 I53:I54 J71 J89 J121:J122 J124:J126" unlockedFormula="1"/>
    <ignoredError sqref="O58:BC58" 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M161"/>
  <sheetViews>
    <sheetView showGridLines="0" zoomScale="110" zoomScaleNormal="110" zoomScaleSheetLayoutView="100" workbookViewId="0">
      <pane xSplit="10" ySplit="8" topLeftCell="K42" activePane="bottomRight" state="frozen"/>
      <selection activeCell="K153" sqref="K153"/>
      <selection pane="topRight" activeCell="K153" sqref="K153"/>
      <selection pane="bottomLeft" activeCell="K153" sqref="K153"/>
      <selection pane="bottomRight" activeCell="A55" sqref="A55:D56"/>
    </sheetView>
  </sheetViews>
  <sheetFormatPr defaultColWidth="8.5" defaultRowHeight="12"/>
  <cols>
    <col min="1" max="1" width="2.375" style="565" customWidth="1"/>
    <col min="2" max="2" width="13.25" style="565" customWidth="1"/>
    <col min="3" max="4" width="3.875" style="565" customWidth="1"/>
    <col min="5" max="5" width="6.125" style="565" customWidth="1"/>
    <col min="6" max="6" width="9.625" style="565" customWidth="1"/>
    <col min="7" max="7" width="3.875" style="565" customWidth="1"/>
    <col min="8" max="8" width="7.75" style="565" customWidth="1"/>
    <col min="9" max="9" width="19.25" style="618" customWidth="1"/>
    <col min="10" max="10" width="9.125" style="565" customWidth="1"/>
    <col min="11" max="11" width="10.125" style="681" bestFit="1" customWidth="1"/>
    <col min="12" max="12" width="9.625" style="550" bestFit="1" customWidth="1"/>
    <col min="13" max="13" width="9.625" style="679" bestFit="1" customWidth="1"/>
    <col min="14" max="16384" width="8.5" style="565"/>
  </cols>
  <sheetData>
    <row r="1" spans="1:13" s="549" customFormat="1">
      <c r="A1" s="2000" t="s">
        <v>502</v>
      </c>
      <c r="B1" s="2000"/>
      <c r="C1" s="2000"/>
      <c r="D1" s="2000"/>
      <c r="E1" s="2000"/>
      <c r="F1" s="2000"/>
      <c r="G1" s="2000"/>
      <c r="H1" s="2000"/>
      <c r="I1" s="2000"/>
      <c r="J1" s="2000"/>
      <c r="K1" s="547"/>
      <c r="L1" s="547"/>
      <c r="M1" s="548"/>
    </row>
    <row r="2" spans="1:13" s="549" customFormat="1">
      <c r="A2" s="2030" t="s">
        <v>796</v>
      </c>
      <c r="B2" s="2031"/>
      <c r="C2" s="2032" t="str">
        <f>'Dados do Licitante'!D3</f>
        <v>08500.000000/0000-00</v>
      </c>
      <c r="D2" s="2033"/>
      <c r="E2" s="2033"/>
      <c r="F2" s="2034"/>
      <c r="G2" s="2035" t="s">
        <v>612</v>
      </c>
      <c r="H2" s="2036"/>
      <c r="I2" s="1919" t="str">
        <f>'Dados do Licitante'!D4</f>
        <v>mmm/aaaa</v>
      </c>
      <c r="J2" s="1920"/>
      <c r="K2" s="1510" t="s">
        <v>1043</v>
      </c>
      <c r="L2" s="1510" t="s">
        <v>1043</v>
      </c>
      <c r="M2" s="1510" t="s">
        <v>1043</v>
      </c>
    </row>
    <row r="3" spans="1:13" s="549" customFormat="1">
      <c r="A3" s="683">
        <v>1</v>
      </c>
      <c r="B3" s="1582" t="s">
        <v>501</v>
      </c>
      <c r="C3" s="1583"/>
      <c r="D3" s="1583"/>
      <c r="E3" s="1583"/>
      <c r="F3" s="1583"/>
      <c r="G3" s="1583"/>
      <c r="H3" s="1584"/>
      <c r="I3" s="2073"/>
      <c r="J3" s="1920"/>
      <c r="K3" s="1510">
        <v>1</v>
      </c>
      <c r="L3" s="1229">
        <v>23</v>
      </c>
      <c r="M3" s="1229">
        <v>24</v>
      </c>
    </row>
    <row r="4" spans="1:13" s="554" customFormat="1">
      <c r="A4" s="683">
        <v>2</v>
      </c>
      <c r="B4" s="1924" t="s">
        <v>484</v>
      </c>
      <c r="C4" s="1925"/>
      <c r="D4" s="1925"/>
      <c r="E4" s="1925"/>
      <c r="F4" s="1925"/>
      <c r="G4" s="1925"/>
      <c r="H4" s="1925"/>
      <c r="I4" s="1925"/>
      <c r="J4" s="1926"/>
      <c r="K4" s="551" t="str">
        <f>VLOOKUP(K3,'Dados do Licitante'!$B$18:$D$41,3,FALSE)</f>
        <v>SÃO_PAULO</v>
      </c>
      <c r="L4" s="552" t="str">
        <f>VLOOKUP(L3,'Dados do Licitante'!$B$18:$D$41,3,FALSE)</f>
        <v>SÃO_PAULO</v>
      </c>
      <c r="M4" s="551" t="str">
        <f>VLOOKUP(M3,'Dados do Licitante'!$B$18:$D$41,3,FALSE)</f>
        <v>GUARULHOS</v>
      </c>
    </row>
    <row r="5" spans="1:13" s="554" customFormat="1" ht="11.25">
      <c r="A5" s="1923" t="s">
        <v>525</v>
      </c>
      <c r="B5" s="1923"/>
      <c r="C5" s="1923"/>
      <c r="D5" s="1923"/>
      <c r="E5" s="1923"/>
      <c r="F5" s="1923"/>
      <c r="G5" s="1923"/>
      <c r="H5" s="1923"/>
      <c r="I5" s="1923"/>
      <c r="J5" s="1923"/>
      <c r="K5" s="551" t="str">
        <f>VLOOKUP(K3,'Dados do Licitante'!$B$18:$D$41,2,FALSE)</f>
        <v>SEDE</v>
      </c>
      <c r="L5" s="552" t="str">
        <f>VLOOKUP(L3,'Dados do Licitante'!$B$18:$D$41,2,FALSE)</f>
        <v>CONG</v>
      </c>
      <c r="M5" s="553" t="str">
        <f>VLOOKUP(M3,'Dados do Licitante'!$B$18:$D$41,2,FALSE)</f>
        <v>GUAR</v>
      </c>
    </row>
    <row r="6" spans="1:13" s="558" customFormat="1">
      <c r="A6" s="1582" t="s">
        <v>500</v>
      </c>
      <c r="B6" s="1583"/>
      <c r="C6" s="1583"/>
      <c r="D6" s="1583"/>
      <c r="E6" s="1583"/>
      <c r="F6" s="1583"/>
      <c r="G6" s="1583"/>
      <c r="H6" s="1583"/>
      <c r="I6" s="1583"/>
      <c r="J6" s="1584"/>
      <c r="K6" s="555" t="str">
        <f>'Dados do Licitante'!H16</f>
        <v>COP</v>
      </c>
      <c r="L6" s="556" t="str">
        <f>$K6</f>
        <v>COP</v>
      </c>
      <c r="M6" s="557" t="str">
        <f>$K6</f>
        <v>COP</v>
      </c>
    </row>
    <row r="7" spans="1:13" s="558" customFormat="1">
      <c r="A7" s="1532"/>
      <c r="B7" s="1533"/>
      <c r="C7" s="1533"/>
      <c r="D7" s="1533"/>
      <c r="E7" s="1533"/>
      <c r="F7" s="1533"/>
      <c r="G7" s="1533"/>
      <c r="H7" s="1533"/>
      <c r="I7" s="1533"/>
      <c r="J7" s="1533"/>
      <c r="K7" s="559" t="str">
        <f>CONCATENATE(K5,K2,K6)</f>
        <v>SEDE_COP</v>
      </c>
      <c r="L7" s="560" t="str">
        <f t="shared" ref="L7:M7" si="0">CONCATENATE(L5,L2,L6)</f>
        <v>CONG_COP</v>
      </c>
      <c r="M7" s="559" t="str">
        <f t="shared" si="0"/>
        <v>GUAR_COP</v>
      </c>
    </row>
    <row r="8" spans="1:13" s="380" customFormat="1">
      <c r="A8" s="1932" t="s">
        <v>476</v>
      </c>
      <c r="B8" s="1933"/>
      <c r="C8" s="1933"/>
      <c r="D8" s="1933"/>
      <c r="E8" s="1933"/>
      <c r="F8" s="1933"/>
      <c r="G8" s="1933"/>
      <c r="H8" s="1933"/>
      <c r="I8" s="1933"/>
      <c r="J8" s="1481">
        <v>0.3</v>
      </c>
      <c r="K8" s="436">
        <v>0.3</v>
      </c>
      <c r="L8" s="436">
        <v>0.3</v>
      </c>
      <c r="M8" s="436">
        <v>0.3</v>
      </c>
    </row>
    <row r="9" spans="1:13" s="563" customFormat="1" ht="51" customHeight="1">
      <c r="A9" s="2028"/>
      <c r="B9" s="2028"/>
      <c r="C9" s="2028"/>
      <c r="D9" s="2028"/>
      <c r="E9" s="2028"/>
      <c r="F9" s="2028"/>
      <c r="G9" s="2028"/>
      <c r="H9" s="2028"/>
      <c r="I9" s="2028"/>
      <c r="J9" s="2029"/>
      <c r="K9" s="561"/>
      <c r="L9" s="562"/>
      <c r="M9" s="561"/>
    </row>
    <row r="10" spans="1:13">
      <c r="A10" s="1927" t="s">
        <v>187</v>
      </c>
      <c r="B10" s="1928"/>
      <c r="C10" s="1928"/>
      <c r="D10" s="1928"/>
      <c r="E10" s="1928"/>
      <c r="F10" s="1928"/>
      <c r="G10" s="1928"/>
      <c r="H10" s="1928"/>
      <c r="I10" s="1928"/>
      <c r="J10" s="1928"/>
      <c r="K10" s="564" t="s">
        <v>143</v>
      </c>
      <c r="L10" s="1540" t="s">
        <v>143</v>
      </c>
      <c r="M10" s="564" t="s">
        <v>143</v>
      </c>
    </row>
    <row r="11" spans="1:13">
      <c r="A11" s="566" t="s">
        <v>59</v>
      </c>
      <c r="B11" s="1929" t="s">
        <v>144</v>
      </c>
      <c r="C11" s="1930"/>
      <c r="D11" s="1930"/>
      <c r="E11" s="1930"/>
      <c r="F11" s="1930"/>
      <c r="G11" s="1930"/>
      <c r="H11" s="1930"/>
      <c r="I11" s="1930"/>
      <c r="J11" s="1930"/>
      <c r="K11" s="567">
        <f>VLOOKUP(K5,'Dados do Licitante'!$C$18:$H$41,(HLOOKUP(K6,'Dados do Licitante'!$C$16:$H$17,2,FALSE)),FALSE)</f>
        <v>1600.96</v>
      </c>
      <c r="L11" s="568">
        <f>VLOOKUP(L5,'Dados do Licitante'!$C$18:$H$41,(HLOOKUP(L6,'Dados do Licitante'!$C$16:$H$17,2,FALSE)),FALSE)</f>
        <v>1600.96</v>
      </c>
      <c r="M11" s="567">
        <f>VLOOKUP(M5,'Dados do Licitante'!$C$18:$H$41,(HLOOKUP(M6,'Dados do Licitante'!$C$16:$H$17,2,FALSE)),FALSE)</f>
        <v>1600.96</v>
      </c>
    </row>
    <row r="12" spans="1:13">
      <c r="A12" s="570" t="s">
        <v>61</v>
      </c>
      <c r="B12" s="1867" t="s">
        <v>145</v>
      </c>
      <c r="C12" s="1868"/>
      <c r="D12" s="1868"/>
      <c r="E12" s="1868"/>
      <c r="F12" s="1868"/>
      <c r="G12" s="1868"/>
      <c r="H12" s="1868"/>
      <c r="I12" s="1868"/>
      <c r="J12" s="1869"/>
      <c r="K12" s="571">
        <f>ROUND(K$8*K$11,2)</f>
        <v>480.29</v>
      </c>
      <c r="L12" s="568">
        <f>ROUND(L$8*L$11,2)</f>
        <v>480.29</v>
      </c>
      <c r="M12" s="567">
        <f>ROUND(M$8*M$11,2)</f>
        <v>480.29</v>
      </c>
    </row>
    <row r="13" spans="1:13">
      <c r="A13" s="1892" t="s">
        <v>146</v>
      </c>
      <c r="B13" s="1931"/>
      <c r="C13" s="1931"/>
      <c r="D13" s="1931"/>
      <c r="E13" s="1931"/>
      <c r="F13" s="1931"/>
      <c r="G13" s="1931"/>
      <c r="H13" s="1931"/>
      <c r="I13" s="1931"/>
      <c r="J13" s="1931"/>
      <c r="K13" s="572">
        <f>SUM(K11:K12)</f>
        <v>2081.25</v>
      </c>
      <c r="L13" s="573">
        <f>SUM(L11:L12)</f>
        <v>2081.25</v>
      </c>
      <c r="M13" s="572">
        <f>SUM(M11:M12)</f>
        <v>2081.25</v>
      </c>
    </row>
    <row r="14" spans="1:13" s="574" customFormat="1" ht="51" customHeight="1">
      <c r="K14" s="575"/>
      <c r="L14" s="576"/>
      <c r="M14" s="575"/>
    </row>
    <row r="15" spans="1:13">
      <c r="A15" s="1927" t="s">
        <v>188</v>
      </c>
      <c r="B15" s="1928"/>
      <c r="C15" s="1928"/>
      <c r="D15" s="1928"/>
      <c r="E15" s="1928"/>
      <c r="F15" s="1928"/>
      <c r="G15" s="1928"/>
      <c r="H15" s="1928"/>
      <c r="I15" s="1928"/>
      <c r="J15" s="1984"/>
      <c r="K15" s="1914" t="s">
        <v>143</v>
      </c>
      <c r="L15" s="1912" t="s">
        <v>143</v>
      </c>
      <c r="M15" s="1914" t="s">
        <v>143</v>
      </c>
    </row>
    <row r="16" spans="1:13">
      <c r="A16" s="1895" t="s">
        <v>929</v>
      </c>
      <c r="B16" s="1896"/>
      <c r="C16" s="1896"/>
      <c r="D16" s="1896"/>
      <c r="E16" s="1896"/>
      <c r="F16" s="1896"/>
      <c r="G16" s="1896"/>
      <c r="H16" s="1896"/>
      <c r="I16" s="1934"/>
      <c r="J16" s="442" t="s">
        <v>148</v>
      </c>
      <c r="K16" s="1915"/>
      <c r="L16" s="1913"/>
      <c r="M16" s="1915"/>
    </row>
    <row r="17" spans="1:13" s="574" customFormat="1">
      <c r="A17" s="566" t="s">
        <v>59</v>
      </c>
      <c r="B17" s="1929" t="s">
        <v>151</v>
      </c>
      <c r="C17" s="1930"/>
      <c r="D17" s="1930"/>
      <c r="E17" s="1930"/>
      <c r="F17" s="1930"/>
      <c r="G17" s="1930"/>
      <c r="H17" s="1930"/>
      <c r="I17" s="1935"/>
      <c r="J17" s="577">
        <f>1/12</f>
        <v>8.3333333333333329E-2</v>
      </c>
      <c r="K17" s="567">
        <f t="shared" ref="K17:M18" si="1">ROUND($J17*K$13,2)</f>
        <v>173.44</v>
      </c>
      <c r="L17" s="578">
        <f t="shared" si="1"/>
        <v>173.44</v>
      </c>
      <c r="M17" s="579">
        <f t="shared" si="1"/>
        <v>173.44</v>
      </c>
    </row>
    <row r="18" spans="1:13" s="574" customFormat="1">
      <c r="A18" s="566" t="s">
        <v>61</v>
      </c>
      <c r="B18" s="1867" t="s">
        <v>152</v>
      </c>
      <c r="C18" s="1868"/>
      <c r="D18" s="1868"/>
      <c r="E18" s="1868"/>
      <c r="F18" s="1868"/>
      <c r="G18" s="1868"/>
      <c r="H18" s="1868"/>
      <c r="I18" s="1869"/>
      <c r="J18" s="580">
        <f>1/3/12</f>
        <v>2.7777777777777776E-2</v>
      </c>
      <c r="K18" s="567">
        <f>ROUND($J18*K$13,2)</f>
        <v>57.81</v>
      </c>
      <c r="L18" s="578">
        <f>ROUND($J18*L$13,2)</f>
        <v>57.81</v>
      </c>
      <c r="M18" s="579">
        <f t="shared" si="1"/>
        <v>57.81</v>
      </c>
    </row>
    <row r="19" spans="1:13" s="574" customFormat="1">
      <c r="A19" s="1939" t="s">
        <v>374</v>
      </c>
      <c r="B19" s="1940"/>
      <c r="C19" s="1940"/>
      <c r="D19" s="1940"/>
      <c r="E19" s="1940"/>
      <c r="F19" s="1940"/>
      <c r="G19" s="1940"/>
      <c r="H19" s="1940"/>
      <c r="I19" s="1941"/>
      <c r="J19" s="581">
        <f>SUM(J17:J18)</f>
        <v>0.1111111111111111</v>
      </c>
      <c r="K19" s="582">
        <f>SUM(K17:K18)</f>
        <v>231.25</v>
      </c>
      <c r="L19" s="583">
        <f>SUM(L17:L18)</f>
        <v>231.25</v>
      </c>
      <c r="M19" s="584">
        <f>SUM(M17:M18)</f>
        <v>231.25</v>
      </c>
    </row>
    <row r="20" spans="1:13" s="574" customFormat="1">
      <c r="K20" s="575"/>
      <c r="L20" s="576"/>
      <c r="M20" s="575"/>
    </row>
    <row r="21" spans="1:13">
      <c r="A21" s="1870" t="s">
        <v>153</v>
      </c>
      <c r="B21" s="1871"/>
      <c r="C21" s="1871"/>
      <c r="D21" s="1871"/>
      <c r="E21" s="1871"/>
      <c r="F21" s="1871"/>
      <c r="G21" s="1871"/>
      <c r="H21" s="1871"/>
      <c r="I21" s="1871"/>
      <c r="J21" s="1872"/>
      <c r="K21" s="1914" t="s">
        <v>143</v>
      </c>
      <c r="L21" s="1912" t="s">
        <v>143</v>
      </c>
      <c r="M21" s="1914" t="s">
        <v>143</v>
      </c>
    </row>
    <row r="22" spans="1:13">
      <c r="A22" s="585" t="s">
        <v>119</v>
      </c>
      <c r="B22" s="586"/>
      <c r="C22" s="586"/>
      <c r="D22" s="586"/>
      <c r="E22" s="586"/>
      <c r="F22" s="587"/>
      <c r="G22" s="587"/>
      <c r="H22" s="587"/>
      <c r="I22" s="588"/>
      <c r="J22" s="442" t="s">
        <v>148</v>
      </c>
      <c r="K22" s="1915"/>
      <c r="L22" s="1913"/>
      <c r="M22" s="1915"/>
    </row>
    <row r="23" spans="1:13">
      <c r="A23" s="589" t="s">
        <v>59</v>
      </c>
      <c r="B23" s="1936" t="s">
        <v>60</v>
      </c>
      <c r="C23" s="1937"/>
      <c r="D23" s="1937"/>
      <c r="E23" s="1937"/>
      <c r="F23" s="1937"/>
      <c r="G23" s="1937"/>
      <c r="H23" s="1937"/>
      <c r="I23" s="1938"/>
      <c r="J23" s="1470">
        <f>'Postos LIMPEZA'!J23</f>
        <v>0.2</v>
      </c>
      <c r="K23" s="567">
        <f t="shared" ref="K23:M25" si="2">ROUND($J23*(K$13+K$19),2)</f>
        <v>462.5</v>
      </c>
      <c r="L23" s="590">
        <f t="shared" si="2"/>
        <v>462.5</v>
      </c>
      <c r="M23" s="591">
        <f t="shared" si="2"/>
        <v>462.5</v>
      </c>
    </row>
    <row r="24" spans="1:13">
      <c r="A24" s="592" t="s">
        <v>61</v>
      </c>
      <c r="B24" s="1936" t="s">
        <v>120</v>
      </c>
      <c r="C24" s="1937"/>
      <c r="D24" s="1937"/>
      <c r="E24" s="1937"/>
      <c r="F24" s="1937"/>
      <c r="G24" s="1937"/>
      <c r="H24" s="1937"/>
      <c r="I24" s="1938"/>
      <c r="J24" s="1470">
        <f>'Postos LIMPEZA'!J24</f>
        <v>2.5000000000000001E-2</v>
      </c>
      <c r="K24" s="567">
        <f t="shared" si="2"/>
        <v>57.81</v>
      </c>
      <c r="L24" s="590">
        <f t="shared" si="2"/>
        <v>57.81</v>
      </c>
      <c r="M24" s="579">
        <f t="shared" si="2"/>
        <v>57.81</v>
      </c>
    </row>
    <row r="25" spans="1:13">
      <c r="A25" s="2002" t="s">
        <v>63</v>
      </c>
      <c r="B25" s="1880" t="s">
        <v>121</v>
      </c>
      <c r="C25" s="1881"/>
      <c r="D25" s="593" t="s">
        <v>122</v>
      </c>
      <c r="E25" s="594"/>
      <c r="F25" s="595"/>
      <c r="G25" s="595"/>
      <c r="H25" s="596"/>
      <c r="I25" s="1471">
        <f>'Postos LIMPEZA'!I25</f>
        <v>0.03</v>
      </c>
      <c r="J25" s="1942">
        <f>I25*I26</f>
        <v>0.03</v>
      </c>
      <c r="K25" s="1884">
        <f t="shared" si="2"/>
        <v>69.38</v>
      </c>
      <c r="L25" s="1878">
        <f t="shared" si="2"/>
        <v>69.38</v>
      </c>
      <c r="M25" s="1884">
        <f t="shared" si="2"/>
        <v>69.38</v>
      </c>
    </row>
    <row r="26" spans="1:13">
      <c r="A26" s="2003"/>
      <c r="B26" s="1882"/>
      <c r="C26" s="1883"/>
      <c r="D26" s="597" t="s">
        <v>123</v>
      </c>
      <c r="E26" s="594"/>
      <c r="F26" s="598"/>
      <c r="G26" s="598"/>
      <c r="H26" s="599"/>
      <c r="I26" s="1472">
        <f>'Postos LIMPEZA'!I26</f>
        <v>1</v>
      </c>
      <c r="J26" s="1943"/>
      <c r="K26" s="1885"/>
      <c r="L26" s="1879"/>
      <c r="M26" s="1885"/>
    </row>
    <row r="27" spans="1:13">
      <c r="A27" s="592" t="s">
        <v>65</v>
      </c>
      <c r="B27" s="1921" t="s">
        <v>124</v>
      </c>
      <c r="C27" s="1868"/>
      <c r="D27" s="1868"/>
      <c r="E27" s="1868"/>
      <c r="F27" s="1868"/>
      <c r="G27" s="1868"/>
      <c r="H27" s="1868"/>
      <c r="I27" s="1922"/>
      <c r="J27" s="1470">
        <f>'Postos LIMPEZA'!J27</f>
        <v>1.4999999999999999E-2</v>
      </c>
      <c r="K27" s="567">
        <f t="shared" ref="K27:M31" si="3">ROUND($J27*(K$13+K$19),2)</f>
        <v>34.69</v>
      </c>
      <c r="L27" s="590">
        <f t="shared" si="3"/>
        <v>34.69</v>
      </c>
      <c r="M27" s="579">
        <f t="shared" si="3"/>
        <v>34.69</v>
      </c>
    </row>
    <row r="28" spans="1:13">
      <c r="A28" s="592" t="s">
        <v>67</v>
      </c>
      <c r="B28" s="1921" t="s">
        <v>68</v>
      </c>
      <c r="C28" s="1868"/>
      <c r="D28" s="1868"/>
      <c r="E28" s="1868"/>
      <c r="F28" s="1868"/>
      <c r="G28" s="1868"/>
      <c r="H28" s="1868"/>
      <c r="I28" s="1922"/>
      <c r="J28" s="1470">
        <f>'Postos LIMPEZA'!J28</f>
        <v>0.01</v>
      </c>
      <c r="K28" s="567">
        <f t="shared" si="3"/>
        <v>23.13</v>
      </c>
      <c r="L28" s="590">
        <f t="shared" si="3"/>
        <v>23.13</v>
      </c>
      <c r="M28" s="579">
        <f t="shared" si="3"/>
        <v>23.13</v>
      </c>
    </row>
    <row r="29" spans="1:13">
      <c r="A29" s="592" t="s">
        <v>70</v>
      </c>
      <c r="B29" s="1921" t="s">
        <v>71</v>
      </c>
      <c r="C29" s="1868"/>
      <c r="D29" s="1868"/>
      <c r="E29" s="1868"/>
      <c r="F29" s="1868"/>
      <c r="G29" s="1868"/>
      <c r="H29" s="1868"/>
      <c r="I29" s="1922"/>
      <c r="J29" s="1470">
        <f>'Postos LIMPEZA'!J29</f>
        <v>6.0000000000000001E-3</v>
      </c>
      <c r="K29" s="567">
        <f t="shared" si="3"/>
        <v>13.88</v>
      </c>
      <c r="L29" s="590">
        <f t="shared" si="3"/>
        <v>13.88</v>
      </c>
      <c r="M29" s="579">
        <f t="shared" si="3"/>
        <v>13.88</v>
      </c>
    </row>
    <row r="30" spans="1:13">
      <c r="A30" s="592" t="s">
        <v>72</v>
      </c>
      <c r="B30" s="1921" t="s">
        <v>73</v>
      </c>
      <c r="C30" s="1868"/>
      <c r="D30" s="1868"/>
      <c r="E30" s="1868"/>
      <c r="F30" s="1868"/>
      <c r="G30" s="1868"/>
      <c r="H30" s="1868"/>
      <c r="I30" s="1922"/>
      <c r="J30" s="1470">
        <f>'Postos LIMPEZA'!J30</f>
        <v>2E-3</v>
      </c>
      <c r="K30" s="567">
        <f t="shared" si="3"/>
        <v>4.63</v>
      </c>
      <c r="L30" s="590">
        <f t="shared" si="3"/>
        <v>4.63</v>
      </c>
      <c r="M30" s="579">
        <f t="shared" si="3"/>
        <v>4.63</v>
      </c>
    </row>
    <row r="31" spans="1:13">
      <c r="A31" s="600" t="s">
        <v>74</v>
      </c>
      <c r="B31" s="1921" t="s">
        <v>75</v>
      </c>
      <c r="C31" s="1868"/>
      <c r="D31" s="1868"/>
      <c r="E31" s="1868"/>
      <c r="F31" s="1868"/>
      <c r="G31" s="1868"/>
      <c r="H31" s="1868"/>
      <c r="I31" s="1922"/>
      <c r="J31" s="1470">
        <f>'Postos LIMPEZA'!J31</f>
        <v>0.08</v>
      </c>
      <c r="K31" s="1544">
        <f t="shared" si="3"/>
        <v>185</v>
      </c>
      <c r="L31" s="601">
        <f t="shared" si="3"/>
        <v>185</v>
      </c>
      <c r="M31" s="602">
        <f t="shared" si="3"/>
        <v>185</v>
      </c>
    </row>
    <row r="32" spans="1:13">
      <c r="A32" s="1873" t="s">
        <v>76</v>
      </c>
      <c r="B32" s="1874"/>
      <c r="C32" s="1874"/>
      <c r="D32" s="1874"/>
      <c r="E32" s="1874"/>
      <c r="F32" s="1874"/>
      <c r="G32" s="1874"/>
      <c r="H32" s="1874"/>
      <c r="I32" s="2025"/>
      <c r="J32" s="603">
        <f>SUM(J23:J31)</f>
        <v>0.36800000000000005</v>
      </c>
      <c r="K32" s="582">
        <f>SUM(K23:K31)</f>
        <v>851.01999999999987</v>
      </c>
      <c r="L32" s="573">
        <f>SUM(L23:L31)</f>
        <v>851.01999999999987</v>
      </c>
      <c r="M32" s="582">
        <f>SUM(M23:M31)</f>
        <v>851.01999999999987</v>
      </c>
    </row>
    <row r="33" spans="1:13" s="574" customFormat="1">
      <c r="K33" s="575"/>
      <c r="L33" s="576"/>
      <c r="M33" s="575"/>
    </row>
    <row r="34" spans="1:13">
      <c r="A34" s="1870" t="s">
        <v>155</v>
      </c>
      <c r="B34" s="1871"/>
      <c r="C34" s="1871"/>
      <c r="D34" s="1871"/>
      <c r="E34" s="1871"/>
      <c r="F34" s="1871"/>
      <c r="G34" s="1871"/>
      <c r="H34" s="1871"/>
      <c r="I34" s="1871"/>
      <c r="J34" s="1872"/>
      <c r="K34" s="1914" t="s">
        <v>143</v>
      </c>
      <c r="L34" s="2008" t="s">
        <v>143</v>
      </c>
      <c r="M34" s="1914" t="s">
        <v>143</v>
      </c>
    </row>
    <row r="35" spans="1:13">
      <c r="A35" s="1908" t="s">
        <v>156</v>
      </c>
      <c r="B35" s="1909"/>
      <c r="C35" s="1909"/>
      <c r="D35" s="1909"/>
      <c r="E35" s="1909"/>
      <c r="F35" s="1909"/>
      <c r="G35" s="1909"/>
      <c r="H35" s="1909"/>
      <c r="I35" s="1909"/>
      <c r="J35" s="587"/>
      <c r="K35" s="1915"/>
      <c r="L35" s="2009"/>
      <c r="M35" s="1915"/>
    </row>
    <row r="36" spans="1:13">
      <c r="A36" s="1929" t="s">
        <v>157</v>
      </c>
      <c r="B36" s="1930"/>
      <c r="C36" s="1930"/>
      <c r="D36" s="1930"/>
      <c r="E36" s="2001" t="s">
        <v>477</v>
      </c>
      <c r="F36" s="2001"/>
      <c r="G36" s="2001"/>
      <c r="H36" s="1999"/>
      <c r="I36" s="1473">
        <f>'Postos LIMPEZA'!I36</f>
        <v>19.77</v>
      </c>
      <c r="J36" s="1905"/>
      <c r="K36" s="1905">
        <f>(($I36-$I37)*(VLOOKUP(K5,'Dados do Licitante'!$I$18:$N$41,6,FALSE)))</f>
        <v>405.9</v>
      </c>
      <c r="L36" s="1886">
        <f>(($I36-$I37)*(VLOOKUP(L5,'Dados do Licitante'!$I$18:$N$41,6,FALSE)))</f>
        <v>405.9</v>
      </c>
      <c r="M36" s="1905">
        <f>(($I36-$I37)*(VLOOKUP(M5,'Dados do Licitante'!$I$18:$N$41,6,FALSE)))</f>
        <v>405.9</v>
      </c>
    </row>
    <row r="37" spans="1:13">
      <c r="A37" s="2004"/>
      <c r="B37" s="2005"/>
      <c r="C37" s="2005"/>
      <c r="D37" s="2005"/>
      <c r="E37" s="2001" t="s">
        <v>478</v>
      </c>
      <c r="F37" s="2001"/>
      <c r="G37" s="2001"/>
      <c r="H37" s="1999"/>
      <c r="I37" s="1473">
        <f>'Postos LIMPEZA'!I37</f>
        <v>1.32</v>
      </c>
      <c r="J37" s="1906"/>
      <c r="K37" s="1906"/>
      <c r="L37" s="1887"/>
      <c r="M37" s="1906"/>
    </row>
    <row r="38" spans="1:13">
      <c r="A38" s="1929" t="s">
        <v>158</v>
      </c>
      <c r="B38" s="1930"/>
      <c r="C38" s="1930"/>
      <c r="D38" s="1930"/>
      <c r="E38" s="2001" t="s">
        <v>474</v>
      </c>
      <c r="F38" s="2001"/>
      <c r="G38" s="2001"/>
      <c r="H38" s="1999"/>
      <c r="I38" s="1473">
        <f>'Postos LIMPEZA'!I38</f>
        <v>137.79</v>
      </c>
      <c r="J38" s="1905">
        <f>I38-I39</f>
        <v>137.79</v>
      </c>
      <c r="K38" s="1890"/>
      <c r="L38" s="1888"/>
      <c r="M38" s="1890"/>
    </row>
    <row r="39" spans="1:13" ht="13.9" customHeight="1">
      <c r="A39" s="2004"/>
      <c r="B39" s="2005"/>
      <c r="C39" s="2005"/>
      <c r="D39" s="2005"/>
      <c r="E39" s="2001" t="s">
        <v>475</v>
      </c>
      <c r="F39" s="2001"/>
      <c r="G39" s="2001"/>
      <c r="H39" s="1999"/>
      <c r="I39" s="1473">
        <f>'Postos LIMPEZA'!I39</f>
        <v>0</v>
      </c>
      <c r="J39" s="1906"/>
      <c r="K39" s="1891"/>
      <c r="L39" s="1889"/>
      <c r="M39" s="1891"/>
    </row>
    <row r="40" spans="1:13">
      <c r="A40" s="1929" t="s">
        <v>389</v>
      </c>
      <c r="B40" s="1930"/>
      <c r="C40" s="1930"/>
      <c r="D40" s="1930"/>
      <c r="E40" s="2001" t="s">
        <v>479</v>
      </c>
      <c r="F40" s="2001"/>
      <c r="G40" s="2001"/>
      <c r="H40" s="1999"/>
      <c r="I40" s="1473">
        <f>'Postos LIMPEZA'!I40</f>
        <v>33.65</v>
      </c>
      <c r="J40" s="1905">
        <f>I40-I41</f>
        <v>33.65</v>
      </c>
      <c r="K40" s="1905"/>
      <c r="L40" s="1886"/>
      <c r="M40" s="1905"/>
    </row>
    <row r="41" spans="1:13">
      <c r="A41" s="2004"/>
      <c r="B41" s="2005"/>
      <c r="C41" s="2005"/>
      <c r="D41" s="2005"/>
      <c r="E41" s="2001" t="s">
        <v>475</v>
      </c>
      <c r="F41" s="2001"/>
      <c r="G41" s="2001"/>
      <c r="H41" s="1999"/>
      <c r="I41" s="1473">
        <f>'Postos LIMPEZA'!I41</f>
        <v>0</v>
      </c>
      <c r="J41" s="1906"/>
      <c r="K41" s="1906"/>
      <c r="L41" s="1887"/>
      <c r="M41" s="1906"/>
    </row>
    <row r="42" spans="1:13">
      <c r="A42" s="1930" t="s">
        <v>159</v>
      </c>
      <c r="B42" s="1930"/>
      <c r="C42" s="604"/>
      <c r="D42" s="604"/>
      <c r="E42" s="605"/>
      <c r="F42" s="594"/>
      <c r="G42" s="594"/>
      <c r="H42" s="594"/>
      <c r="I42" s="606"/>
      <c r="J42" s="1905">
        <f>F43*F44*I43*I44</f>
        <v>21.18</v>
      </c>
      <c r="K42" s="1905"/>
      <c r="L42" s="1886"/>
      <c r="M42" s="1905"/>
    </row>
    <row r="43" spans="1:13">
      <c r="A43" s="2006"/>
      <c r="B43" s="2006"/>
      <c r="C43" s="1875" t="s">
        <v>482</v>
      </c>
      <c r="D43" s="1875"/>
      <c r="E43" s="1875"/>
      <c r="F43" s="607">
        <v>0.3</v>
      </c>
      <c r="G43" s="1998" t="s">
        <v>480</v>
      </c>
      <c r="H43" s="1999"/>
      <c r="I43" s="1474">
        <f>'Postos LIMPEZA'!I43</f>
        <v>0.05</v>
      </c>
      <c r="J43" s="1907"/>
      <c r="K43" s="1907"/>
      <c r="L43" s="1918"/>
      <c r="M43" s="1907"/>
    </row>
    <row r="44" spans="1:13">
      <c r="A44" s="2005"/>
      <c r="B44" s="2005"/>
      <c r="C44" s="1875" t="s">
        <v>473</v>
      </c>
      <c r="D44" s="1875"/>
      <c r="E44" s="1917"/>
      <c r="F44" s="1475">
        <f>'Postos LIMPEZA'!F44</f>
        <v>1412</v>
      </c>
      <c r="G44" s="1998" t="s">
        <v>481</v>
      </c>
      <c r="H44" s="1999"/>
      <c r="I44" s="1476">
        <f>'Postos LIMPEZA'!I44</f>
        <v>1</v>
      </c>
      <c r="J44" s="1906"/>
      <c r="K44" s="1906"/>
      <c r="L44" s="1887"/>
      <c r="M44" s="1906"/>
    </row>
    <row r="45" spans="1:13">
      <c r="A45" s="1929" t="s">
        <v>160</v>
      </c>
      <c r="B45" s="1930"/>
      <c r="C45" s="1930"/>
      <c r="D45" s="1930"/>
      <c r="E45" s="2001" t="s">
        <v>474</v>
      </c>
      <c r="F45" s="2001"/>
      <c r="G45" s="2001"/>
      <c r="H45" s="1999"/>
      <c r="I45" s="1473">
        <f>'Postos LIMPEZA'!I45</f>
        <v>10</v>
      </c>
      <c r="J45" s="1905">
        <f>I45-I46</f>
        <v>10</v>
      </c>
      <c r="K45" s="1905"/>
      <c r="L45" s="1886"/>
      <c r="M45" s="1905"/>
    </row>
    <row r="46" spans="1:13">
      <c r="A46" s="2004"/>
      <c r="B46" s="2005"/>
      <c r="C46" s="2005"/>
      <c r="D46" s="2005"/>
      <c r="E46" s="2001" t="s">
        <v>475</v>
      </c>
      <c r="F46" s="2001"/>
      <c r="G46" s="2001"/>
      <c r="H46" s="1999"/>
      <c r="I46" s="1473">
        <f>'Postos LIMPEZA'!I46</f>
        <v>0</v>
      </c>
      <c r="J46" s="1906"/>
      <c r="K46" s="1906"/>
      <c r="L46" s="1887"/>
      <c r="M46" s="1906"/>
    </row>
    <row r="47" spans="1:13">
      <c r="A47" s="1929" t="s">
        <v>483</v>
      </c>
      <c r="B47" s="1930"/>
      <c r="C47" s="1930"/>
      <c r="D47" s="1930"/>
      <c r="E47" s="2001" t="s">
        <v>474</v>
      </c>
      <c r="F47" s="2001"/>
      <c r="G47" s="2001"/>
      <c r="H47" s="1999"/>
      <c r="I47" s="1473">
        <f>'Postos LIMPEZA'!I47</f>
        <v>15.2</v>
      </c>
      <c r="J47" s="1905">
        <f>I47-I48</f>
        <v>15.2</v>
      </c>
      <c r="K47" s="1905"/>
      <c r="L47" s="1886"/>
      <c r="M47" s="1905"/>
    </row>
    <row r="48" spans="1:13">
      <c r="A48" s="2004"/>
      <c r="B48" s="2005"/>
      <c r="C48" s="2005"/>
      <c r="D48" s="2005"/>
      <c r="E48" s="2001" t="s">
        <v>475</v>
      </c>
      <c r="F48" s="2001"/>
      <c r="G48" s="2001"/>
      <c r="H48" s="1999"/>
      <c r="I48" s="1473">
        <f>'Postos LIMPEZA'!I48</f>
        <v>0</v>
      </c>
      <c r="J48" s="1906"/>
      <c r="K48" s="1906"/>
      <c r="L48" s="1887"/>
      <c r="M48" s="1906"/>
    </row>
    <row r="49" spans="1:13" ht="14.25">
      <c r="A49" s="2010" t="s">
        <v>956</v>
      </c>
      <c r="B49" s="2011"/>
      <c r="C49" s="2011"/>
      <c r="D49" s="2011"/>
      <c r="E49" s="594"/>
      <c r="F49" s="587"/>
      <c r="G49" s="604"/>
      <c r="H49" s="604"/>
      <c r="I49" s="608"/>
      <c r="J49" s="1905"/>
      <c r="K49" s="1905"/>
      <c r="L49" s="1886"/>
      <c r="M49" s="1905"/>
    </row>
    <row r="50" spans="1:13">
      <c r="A50" s="2012"/>
      <c r="B50" s="2013"/>
      <c r="C50" s="2013"/>
      <c r="D50" s="2013"/>
      <c r="E50" s="2001" t="s">
        <v>474</v>
      </c>
      <c r="F50" s="2001"/>
      <c r="G50" s="2001"/>
      <c r="H50" s="1999"/>
      <c r="I50" s="1473"/>
      <c r="J50" s="1907"/>
      <c r="K50" s="1907"/>
      <c r="L50" s="1918"/>
      <c r="M50" s="1907"/>
    </row>
    <row r="51" spans="1:13">
      <c r="A51" s="2014"/>
      <c r="B51" s="2015"/>
      <c r="C51" s="2015"/>
      <c r="D51" s="2015"/>
      <c r="E51" s="2001" t="s">
        <v>475</v>
      </c>
      <c r="F51" s="2001"/>
      <c r="G51" s="2001"/>
      <c r="H51" s="1999"/>
      <c r="I51" s="1473"/>
      <c r="J51" s="1906"/>
      <c r="K51" s="1906"/>
      <c r="L51" s="1887"/>
      <c r="M51" s="1906"/>
    </row>
    <row r="52" spans="1:13">
      <c r="A52" s="2011" t="s">
        <v>957</v>
      </c>
      <c r="B52" s="2011"/>
      <c r="C52" s="604"/>
      <c r="D52" s="604"/>
      <c r="E52" s="605"/>
      <c r="F52" s="594"/>
      <c r="G52" s="594"/>
      <c r="H52" s="594"/>
      <c r="I52" s="606"/>
      <c r="J52" s="1905"/>
      <c r="K52" s="1905"/>
      <c r="L52" s="1886"/>
      <c r="M52" s="1905"/>
    </row>
    <row r="53" spans="1:13">
      <c r="A53" s="2013"/>
      <c r="B53" s="2013"/>
      <c r="C53" s="1875" t="s">
        <v>391</v>
      </c>
      <c r="D53" s="1875"/>
      <c r="E53" s="1917"/>
      <c r="F53" s="607">
        <v>0.2</v>
      </c>
      <c r="G53" s="1998" t="s">
        <v>480</v>
      </c>
      <c r="H53" s="1999"/>
      <c r="I53" s="1474"/>
      <c r="J53" s="1907"/>
      <c r="K53" s="1907"/>
      <c r="L53" s="1918"/>
      <c r="M53" s="1907"/>
    </row>
    <row r="54" spans="1:13">
      <c r="A54" s="2015"/>
      <c r="B54" s="2015"/>
      <c r="C54" s="1876" t="s">
        <v>473</v>
      </c>
      <c r="D54" s="1876"/>
      <c r="E54" s="1877"/>
      <c r="F54" s="609"/>
      <c r="G54" s="1998" t="s">
        <v>481</v>
      </c>
      <c r="H54" s="1999"/>
      <c r="I54" s="1476"/>
      <c r="J54" s="1906"/>
      <c r="K54" s="1906"/>
      <c r="L54" s="1887"/>
      <c r="M54" s="1906"/>
    </row>
    <row r="55" spans="1:13">
      <c r="A55" s="2010" t="s">
        <v>1099</v>
      </c>
      <c r="B55" s="1930"/>
      <c r="C55" s="1930"/>
      <c r="D55" s="1930"/>
      <c r="E55" s="2001" t="s">
        <v>474</v>
      </c>
      <c r="F55" s="2001"/>
      <c r="G55" s="2001"/>
      <c r="H55" s="1999"/>
      <c r="I55" s="1473"/>
      <c r="J55" s="1905"/>
      <c r="K55" s="1905"/>
      <c r="L55" s="1886"/>
      <c r="M55" s="1905"/>
    </row>
    <row r="56" spans="1:13">
      <c r="A56" s="2004"/>
      <c r="B56" s="2005"/>
      <c r="C56" s="2005"/>
      <c r="D56" s="2005"/>
      <c r="E56" s="2001" t="s">
        <v>475</v>
      </c>
      <c r="F56" s="2001"/>
      <c r="G56" s="2001"/>
      <c r="H56" s="1999"/>
      <c r="I56" s="1473"/>
      <c r="J56" s="1906"/>
      <c r="K56" s="1906"/>
      <c r="L56" s="1887"/>
      <c r="M56" s="1906"/>
    </row>
    <row r="57" spans="1:13" s="574" customFormat="1">
      <c r="A57" s="610" t="s">
        <v>1098</v>
      </c>
      <c r="B57" s="588"/>
      <c r="C57" s="611"/>
      <c r="D57" s="611"/>
      <c r="E57" s="611"/>
      <c r="F57" s="1996"/>
      <c r="G57" s="1996"/>
      <c r="H57" s="1996"/>
      <c r="I57" s="1997"/>
      <c r="J57" s="612"/>
      <c r="K57" s="567">
        <f>VLOOKUP(K5,'Dados do Licitante'!$I$18:$R$41,(HLOOKUP(K6,'Dados do Licitante'!$I$16:$R$17,2,FALSE)),FALSE)</f>
        <v>184.37639999999999</v>
      </c>
      <c r="L57" s="568">
        <f>VLOOKUP(L5,'Dados do Licitante'!$I$18:$R$41,(HLOOKUP(L6,'Dados do Licitante'!$I$16:$R$17,2,FALSE)),FALSE)</f>
        <v>184.37639999999999</v>
      </c>
      <c r="M57" s="567">
        <f>VLOOKUP(M5,'Dados do Licitante'!$I$18:$R$41,(HLOOKUP(M6,'Dados do Licitante'!$I$16:$R$17,2,FALSE)),FALSE)</f>
        <v>184.37639999999999</v>
      </c>
    </row>
    <row r="58" spans="1:13" s="574" customFormat="1">
      <c r="A58" s="1873" t="s">
        <v>76</v>
      </c>
      <c r="B58" s="1874"/>
      <c r="C58" s="1874"/>
      <c r="D58" s="1874"/>
      <c r="E58" s="1874"/>
      <c r="F58" s="1874"/>
      <c r="G58" s="1874"/>
      <c r="H58" s="1874"/>
      <c r="I58" s="1874"/>
      <c r="J58" s="613"/>
      <c r="K58" s="582">
        <f>SUM(K36:K57)</f>
        <v>590.27639999999997</v>
      </c>
      <c r="L58" s="573">
        <f>SUM(L36:L57)</f>
        <v>590.27639999999997</v>
      </c>
      <c r="M58" s="582">
        <f>SUM(M36:M57)</f>
        <v>590.27639999999997</v>
      </c>
    </row>
    <row r="59" spans="1:13" s="574" customFormat="1">
      <c r="K59" s="575"/>
      <c r="L59" s="576"/>
      <c r="M59" s="575"/>
    </row>
    <row r="60" spans="1:13" s="574" customFormat="1">
      <c r="A60" s="1870" t="s">
        <v>164</v>
      </c>
      <c r="B60" s="1871"/>
      <c r="C60" s="1871"/>
      <c r="D60" s="1871"/>
      <c r="E60" s="1871"/>
      <c r="F60" s="1871"/>
      <c r="G60" s="1871"/>
      <c r="H60" s="1871"/>
      <c r="I60" s="1871"/>
      <c r="J60" s="1872"/>
      <c r="K60" s="1914" t="s">
        <v>143</v>
      </c>
      <c r="L60" s="1912" t="s">
        <v>143</v>
      </c>
      <c r="M60" s="1914" t="s">
        <v>143</v>
      </c>
    </row>
    <row r="61" spans="1:13" s="574" customFormat="1">
      <c r="A61" s="1867" t="s">
        <v>165</v>
      </c>
      <c r="B61" s="1868"/>
      <c r="C61" s="1868"/>
      <c r="D61" s="1868"/>
      <c r="E61" s="1868"/>
      <c r="F61" s="1868"/>
      <c r="G61" s="1868"/>
      <c r="H61" s="1868"/>
      <c r="I61" s="1868"/>
      <c r="J61" s="1869"/>
      <c r="K61" s="1915"/>
      <c r="L61" s="1913"/>
      <c r="M61" s="1915"/>
    </row>
    <row r="62" spans="1:13" s="574" customFormat="1">
      <c r="A62" s="1867" t="s">
        <v>149</v>
      </c>
      <c r="B62" s="1868"/>
      <c r="C62" s="1868"/>
      <c r="D62" s="1868"/>
      <c r="E62" s="1868"/>
      <c r="F62" s="1868"/>
      <c r="G62" s="1868"/>
      <c r="H62" s="1868"/>
      <c r="I62" s="1868"/>
      <c r="J62" s="1869"/>
      <c r="K62" s="614">
        <f>K19</f>
        <v>231.25</v>
      </c>
      <c r="L62" s="568">
        <f>L19</f>
        <v>231.25</v>
      </c>
      <c r="M62" s="614">
        <f>M19</f>
        <v>231.25</v>
      </c>
    </row>
    <row r="63" spans="1:13" s="574" customFormat="1">
      <c r="A63" s="1867" t="s">
        <v>119</v>
      </c>
      <c r="B63" s="1868"/>
      <c r="C63" s="1868"/>
      <c r="D63" s="1868"/>
      <c r="E63" s="1868"/>
      <c r="F63" s="1868"/>
      <c r="G63" s="1868"/>
      <c r="H63" s="1868"/>
      <c r="I63" s="1868"/>
      <c r="J63" s="1869"/>
      <c r="K63" s="614">
        <f>K32</f>
        <v>851.01999999999987</v>
      </c>
      <c r="L63" s="568">
        <f>L32</f>
        <v>851.01999999999987</v>
      </c>
      <c r="M63" s="614">
        <f>M32</f>
        <v>851.01999999999987</v>
      </c>
    </row>
    <row r="64" spans="1:13" s="574" customFormat="1">
      <c r="A64" s="1867" t="s">
        <v>490</v>
      </c>
      <c r="B64" s="1868"/>
      <c r="C64" s="1868"/>
      <c r="D64" s="1868"/>
      <c r="E64" s="1868"/>
      <c r="F64" s="1868"/>
      <c r="G64" s="1868"/>
      <c r="H64" s="1868"/>
      <c r="I64" s="1868"/>
      <c r="J64" s="1869"/>
      <c r="K64" s="614">
        <f>K58</f>
        <v>590.27639999999997</v>
      </c>
      <c r="L64" s="568">
        <f>L58</f>
        <v>590.27639999999997</v>
      </c>
      <c r="M64" s="614">
        <f>M58</f>
        <v>590.27639999999997</v>
      </c>
    </row>
    <row r="65" spans="1:13" s="574" customFormat="1">
      <c r="A65" s="1903" t="s">
        <v>76</v>
      </c>
      <c r="B65" s="1904"/>
      <c r="C65" s="1904"/>
      <c r="D65" s="1904"/>
      <c r="E65" s="1904"/>
      <c r="F65" s="1904"/>
      <c r="G65" s="1904"/>
      <c r="H65" s="1904"/>
      <c r="I65" s="1904"/>
      <c r="J65" s="615"/>
      <c r="K65" s="582">
        <f>SUM(K62:K64)</f>
        <v>1672.5463999999999</v>
      </c>
      <c r="L65" s="573">
        <f>SUM(L62:L64)</f>
        <v>1672.5463999999999</v>
      </c>
      <c r="M65" s="582">
        <f>SUM(M62:M64)</f>
        <v>1672.5463999999999</v>
      </c>
    </row>
    <row r="66" spans="1:13" s="574" customFormat="1" ht="51" customHeight="1">
      <c r="A66" s="616"/>
      <c r="B66" s="617"/>
      <c r="C66" s="617"/>
      <c r="D66" s="617"/>
      <c r="E66" s="617"/>
      <c r="F66" s="617"/>
      <c r="G66" s="617"/>
      <c r="H66" s="617"/>
      <c r="I66" s="617"/>
      <c r="J66" s="618"/>
      <c r="K66" s="619"/>
      <c r="L66" s="620"/>
      <c r="M66" s="619"/>
    </row>
    <row r="67" spans="1:13" s="574" customFormat="1">
      <c r="A67" s="1900" t="s">
        <v>486</v>
      </c>
      <c r="B67" s="1901"/>
      <c r="C67" s="1901"/>
      <c r="D67" s="1901"/>
      <c r="E67" s="1901"/>
      <c r="F67" s="1901"/>
      <c r="G67" s="1901"/>
      <c r="H67" s="1901"/>
      <c r="I67" s="1902"/>
      <c r="J67" s="621" t="s">
        <v>166</v>
      </c>
      <c r="K67" s="564" t="s">
        <v>143</v>
      </c>
      <c r="L67" s="1540" t="s">
        <v>143</v>
      </c>
      <c r="M67" s="614" t="s">
        <v>143</v>
      </c>
    </row>
    <row r="68" spans="1:13" s="574" customFormat="1" ht="14.25" customHeight="1">
      <c r="A68" s="622" t="s">
        <v>59</v>
      </c>
      <c r="B68" s="623" t="s">
        <v>489</v>
      </c>
      <c r="C68" s="624"/>
      <c r="D68" s="624"/>
      <c r="E68" s="624"/>
      <c r="F68" s="624"/>
      <c r="G68" s="624"/>
      <c r="H68" s="624"/>
      <c r="I68" s="625"/>
      <c r="J68" s="626"/>
      <c r="K68" s="567">
        <f>((K13+K13/12+K13/12+K13/36)/12)</f>
        <v>207.16145833333334</v>
      </c>
      <c r="L68" s="568">
        <f>((L13+L13/12+L13/12+L13/36)/12)</f>
        <v>207.16145833333334</v>
      </c>
      <c r="M68" s="567">
        <f>((M13+M13/12+M13/12+M13/36)/12)</f>
        <v>207.16145833333334</v>
      </c>
    </row>
    <row r="69" spans="1:13" s="574" customFormat="1" ht="14.25" customHeight="1">
      <c r="A69" s="627" t="s">
        <v>61</v>
      </c>
      <c r="B69" s="628" t="s">
        <v>168</v>
      </c>
      <c r="C69" s="624"/>
      <c r="D69" s="624"/>
      <c r="E69" s="624"/>
      <c r="F69" s="624"/>
      <c r="G69" s="624"/>
      <c r="H69" s="624"/>
      <c r="I69" s="629">
        <f>J31</f>
        <v>0.08</v>
      </c>
      <c r="J69" s="626"/>
      <c r="K69" s="567">
        <f>K68*$I69</f>
        <v>16.572916666666668</v>
      </c>
      <c r="L69" s="568">
        <f>L68*$I69</f>
        <v>16.572916666666668</v>
      </c>
      <c r="M69" s="567">
        <f>M68*$I69</f>
        <v>16.572916666666668</v>
      </c>
    </row>
    <row r="70" spans="1:13" s="574" customFormat="1" ht="14.25" customHeight="1">
      <c r="A70" s="627" t="s">
        <v>63</v>
      </c>
      <c r="B70" s="1865" t="s">
        <v>169</v>
      </c>
      <c r="C70" s="1866"/>
      <c r="D70" s="1866"/>
      <c r="E70" s="1866"/>
      <c r="F70" s="1866"/>
      <c r="G70" s="1866"/>
      <c r="H70" s="1866"/>
      <c r="I70" s="629">
        <v>0.4</v>
      </c>
      <c r="J70" s="626"/>
      <c r="K70" s="567">
        <f>$I70*(K69)</f>
        <v>6.6291666666666673</v>
      </c>
      <c r="L70" s="568">
        <f>$I70*(L69)</f>
        <v>6.6291666666666673</v>
      </c>
      <c r="M70" s="567">
        <f>$I70*(M69)</f>
        <v>6.6291666666666673</v>
      </c>
    </row>
    <row r="71" spans="1:13" s="574" customFormat="1" ht="27" customHeight="1">
      <c r="A71" s="622" t="s">
        <v>65</v>
      </c>
      <c r="B71" s="1910" t="s">
        <v>488</v>
      </c>
      <c r="C71" s="1911"/>
      <c r="D71" s="1911"/>
      <c r="E71" s="1911"/>
      <c r="F71" s="1911"/>
      <c r="G71" s="1911"/>
      <c r="H71" s="1911"/>
      <c r="I71" s="630"/>
      <c r="J71" s="1486">
        <f>'Postos COPA'!J71</f>
        <v>0.05</v>
      </c>
      <c r="K71" s="582">
        <f>ROUND(SUM(K68:K70)*$J71,2)</f>
        <v>11.52</v>
      </c>
      <c r="L71" s="573">
        <f>ROUND(SUM(L68:L70)*$J71,2)</f>
        <v>11.52</v>
      </c>
      <c r="M71" s="582">
        <f>ROUND(SUM(M68:M70)*$J71,2)</f>
        <v>11.52</v>
      </c>
    </row>
    <row r="72" spans="1:13" s="574" customFormat="1" ht="14.25" customHeight="1">
      <c r="A72" s="627" t="s">
        <v>67</v>
      </c>
      <c r="B72" s="1865" t="s">
        <v>911</v>
      </c>
      <c r="C72" s="1866"/>
      <c r="D72" s="1866"/>
      <c r="E72" s="1866"/>
      <c r="F72" s="1866"/>
      <c r="G72" s="1866"/>
      <c r="H72" s="1866"/>
      <c r="I72" s="1215">
        <f>7/30/12</f>
        <v>1.9444444444444445E-2</v>
      </c>
      <c r="J72" s="626"/>
      <c r="K72" s="567">
        <f>$I72*(K13+K13/12+K13/12+K13/36)</f>
        <v>48.337673611111114</v>
      </c>
      <c r="L72" s="568">
        <f>$I72*(L13+L13/12+L13/12+L13/36)</f>
        <v>48.337673611111114</v>
      </c>
      <c r="M72" s="567">
        <f>$I72*(M13+M13/12+M13/12+M13/36)</f>
        <v>48.337673611111114</v>
      </c>
    </row>
    <row r="73" spans="1:13" s="574" customFormat="1" ht="14.25" customHeight="1">
      <c r="A73" s="627" t="s">
        <v>70</v>
      </c>
      <c r="B73" s="628" t="s">
        <v>912</v>
      </c>
      <c r="C73" s="631"/>
      <c r="D73" s="631"/>
      <c r="E73" s="631"/>
      <c r="F73" s="631"/>
      <c r="G73" s="631"/>
      <c r="H73" s="631"/>
      <c r="I73" s="632">
        <f>J32</f>
        <v>0.36800000000000005</v>
      </c>
      <c r="J73" s="633"/>
      <c r="K73" s="614">
        <f>$I73*K72</f>
        <v>17.788263888888892</v>
      </c>
      <c r="L73" s="568">
        <f>$I73*L72</f>
        <v>17.788263888888892</v>
      </c>
      <c r="M73" s="614">
        <f>$I73*M72</f>
        <v>17.788263888888892</v>
      </c>
    </row>
    <row r="74" spans="1:13" s="574" customFormat="1" ht="14.25" customHeight="1">
      <c r="A74" s="627" t="s">
        <v>72</v>
      </c>
      <c r="B74" s="1865" t="s">
        <v>171</v>
      </c>
      <c r="C74" s="1866"/>
      <c r="D74" s="1866"/>
      <c r="E74" s="1866"/>
      <c r="F74" s="1866"/>
      <c r="G74" s="1866"/>
      <c r="H74" s="1866"/>
      <c r="I74" s="629">
        <v>0.4</v>
      </c>
      <c r="J74" s="634"/>
      <c r="K74" s="567">
        <f>40%*(K31)</f>
        <v>74</v>
      </c>
      <c r="L74" s="568">
        <f>40%*(L31)</f>
        <v>74</v>
      </c>
      <c r="M74" s="614">
        <f>40%*(M31)</f>
        <v>74</v>
      </c>
    </row>
    <row r="75" spans="1:13" s="574" customFormat="1" ht="14.25" customHeight="1">
      <c r="A75" s="622" t="s">
        <v>74</v>
      </c>
      <c r="B75" s="635" t="s">
        <v>170</v>
      </c>
      <c r="C75" s="636"/>
      <c r="D75" s="636"/>
      <c r="E75" s="636"/>
      <c r="F75" s="636"/>
      <c r="G75" s="636"/>
      <c r="H75" s="636"/>
      <c r="I75" s="630"/>
      <c r="J75" s="633">
        <v>1</v>
      </c>
      <c r="K75" s="582">
        <f>ROUND((SUM(K72:K74))*$J75,2)</f>
        <v>140.13</v>
      </c>
      <c r="L75" s="573">
        <f>ROUND((SUM(L72:L74))*$J75,2)</f>
        <v>140.13</v>
      </c>
      <c r="M75" s="582">
        <f>ROUND((SUM(M72:M74))*$J75,2)</f>
        <v>140.13</v>
      </c>
    </row>
    <row r="76" spans="1:13" s="574" customFormat="1" ht="14.25" customHeight="1">
      <c r="A76" s="1949" t="s">
        <v>485</v>
      </c>
      <c r="B76" s="1950"/>
      <c r="C76" s="1950"/>
      <c r="D76" s="1950"/>
      <c r="E76" s="1950"/>
      <c r="F76" s="1950"/>
      <c r="G76" s="1950"/>
      <c r="H76" s="1950"/>
      <c r="I76" s="1951"/>
      <c r="J76" s="637"/>
      <c r="K76" s="638">
        <f>K71+K75</f>
        <v>151.65</v>
      </c>
      <c r="L76" s="573">
        <f>L71+L75</f>
        <v>151.65</v>
      </c>
      <c r="M76" s="582">
        <f>M71+M75</f>
        <v>151.65</v>
      </c>
    </row>
    <row r="77" spans="1:13" s="574" customFormat="1" ht="43.5" customHeight="1">
      <c r="A77" s="1897" t="str">
        <f>"A EMPRESA RECEBERÁ APENAS O VALOR MULTIPLICADO PELOS MESES TRABALHADOS DO TOTAL DO MÓDULO 3 - R$ "&amp;K76&amp;" do Posto 1 (Exemplo)!! 
INDEPENDENTEMENTE DE TER OCORRIDO API OU APT !!!"</f>
        <v>A EMPRESA RECEBERÁ APENAS O VALOR MULTIPLICADO PELOS MESES TRABALHADOS DO TOTAL DO MÓDULO 3 - R$ 151,65 do Posto 1 (Exemplo)!! 
INDEPENDENTEMENTE DE TER OCORRIDO API OU APT !!!</v>
      </c>
      <c r="B77" s="1898"/>
      <c r="C77" s="1898"/>
      <c r="D77" s="1898"/>
      <c r="E77" s="1898"/>
      <c r="F77" s="1898"/>
      <c r="G77" s="1898"/>
      <c r="H77" s="1898"/>
      <c r="I77" s="1898"/>
      <c r="J77" s="1899"/>
      <c r="K77" s="639"/>
      <c r="L77" s="576"/>
      <c r="M77" s="575"/>
    </row>
    <row r="78" spans="1:13" s="574" customFormat="1">
      <c r="K78" s="575"/>
      <c r="L78" s="576"/>
      <c r="M78" s="575"/>
    </row>
    <row r="79" spans="1:13" s="574" customFormat="1">
      <c r="A79" s="1895" t="s">
        <v>172</v>
      </c>
      <c r="B79" s="1896"/>
      <c r="C79" s="1896"/>
      <c r="D79" s="1896"/>
      <c r="E79" s="1896"/>
      <c r="F79" s="1896"/>
      <c r="G79" s="1896"/>
      <c r="H79" s="1896"/>
      <c r="I79" s="1896"/>
      <c r="J79" s="640"/>
      <c r="K79" s="564" t="s">
        <v>143</v>
      </c>
      <c r="L79" s="1540" t="s">
        <v>143</v>
      </c>
      <c r="M79" s="564" t="s">
        <v>143</v>
      </c>
    </row>
    <row r="80" spans="1:13" s="574" customFormat="1">
      <c r="A80" s="1867" t="s">
        <v>173</v>
      </c>
      <c r="B80" s="1868"/>
      <c r="C80" s="1868"/>
      <c r="D80" s="1868"/>
      <c r="E80" s="1868"/>
      <c r="F80" s="1868"/>
      <c r="G80" s="1868"/>
      <c r="H80" s="1868"/>
      <c r="I80" s="1868"/>
      <c r="J80" s="1869"/>
      <c r="K80" s="614">
        <f>K13</f>
        <v>2081.25</v>
      </c>
      <c r="L80" s="568">
        <f>L13</f>
        <v>2081.25</v>
      </c>
      <c r="M80" s="614">
        <f>M13</f>
        <v>2081.25</v>
      </c>
    </row>
    <row r="81" spans="1:13" s="574" customFormat="1">
      <c r="A81" s="1867" t="s">
        <v>174</v>
      </c>
      <c r="B81" s="1868"/>
      <c r="C81" s="1868"/>
      <c r="D81" s="1868"/>
      <c r="E81" s="1868"/>
      <c r="F81" s="1868"/>
      <c r="G81" s="1868"/>
      <c r="H81" s="1868"/>
      <c r="I81" s="1868"/>
      <c r="J81" s="1869"/>
      <c r="K81" s="614">
        <f>K65</f>
        <v>1672.5463999999999</v>
      </c>
      <c r="L81" s="568">
        <f>L65</f>
        <v>1672.5463999999999</v>
      </c>
      <c r="M81" s="614">
        <f>M65</f>
        <v>1672.5463999999999</v>
      </c>
    </row>
    <row r="82" spans="1:13" s="574" customFormat="1">
      <c r="A82" s="1867" t="s">
        <v>175</v>
      </c>
      <c r="B82" s="1868"/>
      <c r="C82" s="1868"/>
      <c r="D82" s="1868"/>
      <c r="E82" s="1868"/>
      <c r="F82" s="1868"/>
      <c r="G82" s="1868"/>
      <c r="H82" s="1868"/>
      <c r="I82" s="1868"/>
      <c r="J82" s="1869"/>
      <c r="K82" s="614">
        <f>K76</f>
        <v>151.65</v>
      </c>
      <c r="L82" s="568">
        <f>L76</f>
        <v>151.65</v>
      </c>
      <c r="M82" s="614">
        <f>M76</f>
        <v>151.65</v>
      </c>
    </row>
    <row r="83" spans="1:13" s="574" customFormat="1">
      <c r="A83" s="1903" t="s">
        <v>76</v>
      </c>
      <c r="B83" s="1904"/>
      <c r="C83" s="1904"/>
      <c r="D83" s="1904"/>
      <c r="E83" s="1904"/>
      <c r="F83" s="1904"/>
      <c r="G83" s="1904"/>
      <c r="H83" s="1904"/>
      <c r="I83" s="1904"/>
      <c r="J83" s="615"/>
      <c r="K83" s="582">
        <f>SUM(K80:K82)</f>
        <v>3905.4464000000003</v>
      </c>
      <c r="L83" s="573">
        <f>SUM(L80:L82)</f>
        <v>3905.4464000000003</v>
      </c>
      <c r="M83" s="582">
        <f>SUM(M80:M82)</f>
        <v>3905.4464000000003</v>
      </c>
    </row>
    <row r="84" spans="1:13" s="574" customFormat="1" ht="51" customHeight="1">
      <c r="K84" s="575"/>
      <c r="L84" s="576"/>
      <c r="M84" s="575"/>
    </row>
    <row r="85" spans="1:13" s="574" customFormat="1">
      <c r="A85" s="1927" t="s">
        <v>499</v>
      </c>
      <c r="B85" s="1928"/>
      <c r="C85" s="1928"/>
      <c r="D85" s="1928"/>
      <c r="E85" s="1928"/>
      <c r="F85" s="1928"/>
      <c r="G85" s="1928"/>
      <c r="H85" s="1928"/>
      <c r="I85" s="1928"/>
      <c r="J85" s="1984"/>
      <c r="K85" s="641"/>
      <c r="L85" s="642"/>
      <c r="M85" s="640"/>
    </row>
    <row r="86" spans="1:13" s="574" customFormat="1">
      <c r="A86" s="1870" t="s">
        <v>177</v>
      </c>
      <c r="B86" s="1871"/>
      <c r="C86" s="1871"/>
      <c r="D86" s="1871"/>
      <c r="E86" s="1871"/>
      <c r="F86" s="1871"/>
      <c r="G86" s="1871"/>
      <c r="H86" s="1871"/>
      <c r="I86" s="1872"/>
      <c r="J86" s="644" t="s">
        <v>148</v>
      </c>
      <c r="K86" s="2023" t="s">
        <v>143</v>
      </c>
      <c r="L86" s="2024" t="s">
        <v>143</v>
      </c>
      <c r="M86" s="2023" t="s">
        <v>143</v>
      </c>
    </row>
    <row r="87" spans="1:13" s="574" customFormat="1" ht="22.5">
      <c r="A87" s="1892" t="s">
        <v>178</v>
      </c>
      <c r="B87" s="1893"/>
      <c r="C87" s="1893"/>
      <c r="D87" s="1893"/>
      <c r="E87" s="1893"/>
      <c r="F87" s="1893"/>
      <c r="G87" s="1893"/>
      <c r="H87" s="1893"/>
      <c r="I87" s="1894"/>
      <c r="J87" s="645" t="s">
        <v>487</v>
      </c>
      <c r="K87" s="1915"/>
      <c r="L87" s="1913"/>
      <c r="M87" s="1915"/>
    </row>
    <row r="88" spans="1:13" s="574" customFormat="1" ht="24.75" customHeight="1">
      <c r="A88" s="646" t="s">
        <v>59</v>
      </c>
      <c r="B88" s="1952" t="s">
        <v>375</v>
      </c>
      <c r="C88" s="1973"/>
      <c r="D88" s="1973"/>
      <c r="E88" s="1973"/>
      <c r="F88" s="1973"/>
      <c r="G88" s="1973"/>
      <c r="H88" s="1973"/>
      <c r="I88" s="1974"/>
      <c r="J88" s="406">
        <v>30</v>
      </c>
      <c r="K88" s="567">
        <f>ROUND(((K83/30)*$J88)/12,2)</f>
        <v>325.45</v>
      </c>
      <c r="L88" s="568">
        <f>ROUND(((L83/30)*$J88)/12,2)</f>
        <v>325.45</v>
      </c>
      <c r="M88" s="567">
        <f>ROUND(((M83/30)*$J88)/12,2)</f>
        <v>325.45</v>
      </c>
    </row>
    <row r="89" spans="1:13" s="574" customFormat="1" ht="56.25" customHeight="1">
      <c r="A89" s="442" t="s">
        <v>61</v>
      </c>
      <c r="B89" s="1952" t="s">
        <v>524</v>
      </c>
      <c r="C89" s="1973"/>
      <c r="D89" s="1973"/>
      <c r="E89" s="1973"/>
      <c r="F89" s="1973"/>
      <c r="G89" s="1973"/>
      <c r="H89" s="1973"/>
      <c r="I89" s="1974"/>
      <c r="J89" s="1487">
        <f>'Postos COPA'!J89</f>
        <v>8.5149000000000008</v>
      </c>
      <c r="K89" s="567">
        <f>ROUND(((K83/22)*$J89)/12,2)</f>
        <v>125.96</v>
      </c>
      <c r="L89" s="568">
        <f>ROUND(((L83/22)*$J89)/12,2)</f>
        <v>125.96</v>
      </c>
      <c r="M89" s="567">
        <f>ROUND(((M83/22)*$J89)/12,2)</f>
        <v>125.96</v>
      </c>
    </row>
    <row r="90" spans="1:13" s="574" customFormat="1" ht="12" customHeight="1">
      <c r="A90" s="1949" t="s">
        <v>76</v>
      </c>
      <c r="B90" s="1950"/>
      <c r="C90" s="1950"/>
      <c r="D90" s="1950"/>
      <c r="E90" s="1950"/>
      <c r="F90" s="1950"/>
      <c r="G90" s="1950"/>
      <c r="H90" s="1950"/>
      <c r="I90" s="1951"/>
      <c r="J90" s="647">
        <f>SUM(J88:J89)</f>
        <v>38.514899999999997</v>
      </c>
      <c r="K90" s="582">
        <f>SUM(K88:K89)</f>
        <v>451.40999999999997</v>
      </c>
      <c r="L90" s="573">
        <f>SUM(L88:L89)</f>
        <v>451.40999999999997</v>
      </c>
      <c r="M90" s="582">
        <f>SUM(M88:M89)</f>
        <v>451.40999999999997</v>
      </c>
    </row>
    <row r="91" spans="1:13" s="574" customFormat="1">
      <c r="K91" s="648"/>
      <c r="L91" s="576"/>
      <c r="M91" s="575"/>
    </row>
    <row r="92" spans="1:13" s="574" customFormat="1">
      <c r="A92" s="1870" t="s">
        <v>179</v>
      </c>
      <c r="B92" s="1871"/>
      <c r="C92" s="1871"/>
      <c r="D92" s="1871"/>
      <c r="E92" s="1871"/>
      <c r="F92" s="1871"/>
      <c r="G92" s="1871"/>
      <c r="H92" s="1871"/>
      <c r="I92" s="1872"/>
      <c r="J92" s="644" t="s">
        <v>148</v>
      </c>
      <c r="K92" s="1914" t="s">
        <v>143</v>
      </c>
      <c r="L92" s="2008" t="s">
        <v>143</v>
      </c>
      <c r="M92" s="1914" t="s">
        <v>143</v>
      </c>
    </row>
    <row r="93" spans="1:13" s="574" customFormat="1">
      <c r="A93" s="1892" t="s">
        <v>180</v>
      </c>
      <c r="B93" s="1893"/>
      <c r="C93" s="1893"/>
      <c r="D93" s="1893"/>
      <c r="E93" s="1893"/>
      <c r="F93" s="1893"/>
      <c r="G93" s="1893"/>
      <c r="H93" s="1893"/>
      <c r="I93" s="1893"/>
      <c r="J93" s="587"/>
      <c r="K93" s="1915"/>
      <c r="L93" s="2009"/>
      <c r="M93" s="1915"/>
    </row>
    <row r="94" spans="1:13" s="574" customFormat="1">
      <c r="A94" s="646" t="s">
        <v>59</v>
      </c>
      <c r="B94" s="1957" t="s">
        <v>181</v>
      </c>
      <c r="C94" s="1953"/>
      <c r="D94" s="1953"/>
      <c r="E94" s="1953"/>
      <c r="F94" s="1953"/>
      <c r="G94" s="1953"/>
      <c r="H94" s="1953"/>
      <c r="I94" s="1954"/>
      <c r="J94" s="405">
        <v>0</v>
      </c>
      <c r="K94" s="567">
        <v>0</v>
      </c>
      <c r="L94" s="1543">
        <v>0</v>
      </c>
      <c r="M94" s="1545">
        <v>0</v>
      </c>
    </row>
    <row r="95" spans="1:13" s="574" customFormat="1">
      <c r="K95" s="575"/>
      <c r="L95" s="576"/>
      <c r="M95" s="575"/>
    </row>
    <row r="96" spans="1:13" s="574" customFormat="1">
      <c r="A96" s="1870" t="s">
        <v>182</v>
      </c>
      <c r="B96" s="1871"/>
      <c r="C96" s="1871"/>
      <c r="D96" s="1871"/>
      <c r="E96" s="1871"/>
      <c r="F96" s="1871"/>
      <c r="G96" s="1871"/>
      <c r="H96" s="1871"/>
      <c r="I96" s="1871"/>
      <c r="J96" s="649"/>
      <c r="K96" s="1914" t="s">
        <v>143</v>
      </c>
      <c r="L96" s="2008" t="s">
        <v>143</v>
      </c>
      <c r="M96" s="1914" t="s">
        <v>143</v>
      </c>
    </row>
    <row r="97" spans="1:13" s="574" customFormat="1">
      <c r="A97" s="1867" t="s">
        <v>183</v>
      </c>
      <c r="B97" s="1868"/>
      <c r="C97" s="1868"/>
      <c r="D97" s="1868"/>
      <c r="E97" s="1868"/>
      <c r="F97" s="1868"/>
      <c r="G97" s="1868"/>
      <c r="H97" s="1868"/>
      <c r="I97" s="1868"/>
      <c r="J97" s="587"/>
      <c r="K97" s="1915"/>
      <c r="L97" s="2009"/>
      <c r="M97" s="1915"/>
    </row>
    <row r="98" spans="1:13" s="574" customFormat="1">
      <c r="A98" s="1867" t="s">
        <v>178</v>
      </c>
      <c r="B98" s="1868"/>
      <c r="C98" s="1868"/>
      <c r="D98" s="1868"/>
      <c r="E98" s="1868"/>
      <c r="F98" s="1868"/>
      <c r="G98" s="1868"/>
      <c r="H98" s="1868"/>
      <c r="I98" s="1868"/>
      <c r="J98" s="650"/>
      <c r="K98" s="614">
        <f>K90</f>
        <v>451.40999999999997</v>
      </c>
      <c r="L98" s="1543">
        <f>L90</f>
        <v>451.40999999999997</v>
      </c>
      <c r="M98" s="651">
        <f>M90</f>
        <v>451.40999999999997</v>
      </c>
    </row>
    <row r="99" spans="1:13" s="574" customFormat="1">
      <c r="A99" s="1867" t="s">
        <v>180</v>
      </c>
      <c r="B99" s="1868"/>
      <c r="C99" s="1868"/>
      <c r="D99" s="1868"/>
      <c r="E99" s="1868"/>
      <c r="F99" s="1868"/>
      <c r="G99" s="1868"/>
      <c r="H99" s="1868"/>
      <c r="I99" s="1868"/>
      <c r="J99" s="652"/>
      <c r="K99" s="614">
        <f>K94</f>
        <v>0</v>
      </c>
      <c r="L99" s="1543">
        <f>L94</f>
        <v>0</v>
      </c>
      <c r="M99" s="651">
        <f>M94</f>
        <v>0</v>
      </c>
    </row>
    <row r="100" spans="1:13" s="574" customFormat="1">
      <c r="A100" s="1955" t="s">
        <v>76</v>
      </c>
      <c r="B100" s="1956"/>
      <c r="C100" s="1956"/>
      <c r="D100" s="1956"/>
      <c r="E100" s="1956"/>
      <c r="F100" s="1956"/>
      <c r="G100" s="1956"/>
      <c r="H100" s="1956"/>
      <c r="I100" s="1956"/>
      <c r="J100" s="653"/>
      <c r="K100" s="582">
        <f>SUM(K98:K99)</f>
        <v>451.40999999999997</v>
      </c>
      <c r="L100" s="573">
        <f>SUM(L98:L99)</f>
        <v>451.40999999999997</v>
      </c>
      <c r="M100" s="582">
        <f>SUM(M98:M99)</f>
        <v>451.40999999999997</v>
      </c>
    </row>
    <row r="101" spans="1:13" s="574" customFormat="1" ht="36" customHeight="1">
      <c r="K101" s="575"/>
      <c r="L101" s="576"/>
      <c r="M101" s="575"/>
    </row>
    <row r="102" spans="1:13" s="574" customFormat="1">
      <c r="A102" s="1927" t="s">
        <v>191</v>
      </c>
      <c r="B102" s="1928"/>
      <c r="C102" s="1928"/>
      <c r="D102" s="1928"/>
      <c r="E102" s="1928"/>
      <c r="F102" s="1928"/>
      <c r="G102" s="1928"/>
      <c r="H102" s="1928"/>
      <c r="I102" s="1928"/>
      <c r="J102" s="1984"/>
      <c r="K102" s="1914" t="s">
        <v>143</v>
      </c>
      <c r="L102" s="2008" t="s">
        <v>143</v>
      </c>
      <c r="M102" s="1914" t="s">
        <v>143</v>
      </c>
    </row>
    <row r="103" spans="1:13" s="574" customFormat="1">
      <c r="A103" s="1908" t="s">
        <v>185</v>
      </c>
      <c r="B103" s="1909"/>
      <c r="C103" s="1909"/>
      <c r="D103" s="1909"/>
      <c r="E103" s="1909"/>
      <c r="F103" s="1909"/>
      <c r="G103" s="1909"/>
      <c r="H103" s="1909"/>
      <c r="I103" s="1909"/>
      <c r="J103" s="654"/>
      <c r="K103" s="1915"/>
      <c r="L103" s="2009"/>
      <c r="M103" s="1915"/>
    </row>
    <row r="104" spans="1:13" s="574" customFormat="1">
      <c r="A104" s="570" t="s">
        <v>59</v>
      </c>
      <c r="B104" s="1957" t="s">
        <v>615</v>
      </c>
      <c r="C104" s="1953"/>
      <c r="D104" s="1953"/>
      <c r="E104" s="1953"/>
      <c r="F104" s="1953"/>
      <c r="G104" s="1953"/>
      <c r="H104" s="1953"/>
      <c r="I104" s="1953"/>
      <c r="J104" s="587"/>
      <c r="K104" s="567"/>
      <c r="L104" s="568"/>
      <c r="M104" s="567"/>
    </row>
    <row r="105" spans="1:13" s="574" customFormat="1">
      <c r="A105" s="570" t="s">
        <v>61</v>
      </c>
      <c r="B105" s="1957" t="s">
        <v>128</v>
      </c>
      <c r="C105" s="1953"/>
      <c r="D105" s="1953"/>
      <c r="E105" s="1953"/>
      <c r="F105" s="1953"/>
      <c r="G105" s="1953"/>
      <c r="H105" s="1953"/>
      <c r="I105" s="1953"/>
      <c r="J105" s="587"/>
      <c r="K105" s="567"/>
      <c r="L105" s="568"/>
      <c r="M105" s="567"/>
    </row>
    <row r="106" spans="1:13" s="574" customFormat="1">
      <c r="A106" s="570" t="s">
        <v>63</v>
      </c>
      <c r="B106" s="1957" t="s">
        <v>529</v>
      </c>
      <c r="C106" s="1953"/>
      <c r="D106" s="1953"/>
      <c r="E106" s="1953"/>
      <c r="F106" s="1953"/>
      <c r="G106" s="1953"/>
      <c r="H106" s="1953"/>
      <c r="I106" s="1953"/>
      <c r="J106" s="587"/>
      <c r="K106" s="655"/>
      <c r="L106" s="656"/>
      <c r="M106" s="655"/>
    </row>
    <row r="107" spans="1:13" s="574" customFormat="1">
      <c r="A107" s="570" t="s">
        <v>65</v>
      </c>
      <c r="B107" s="1957" t="s">
        <v>528</v>
      </c>
      <c r="C107" s="1953"/>
      <c r="D107" s="1953"/>
      <c r="E107" s="1953"/>
      <c r="F107" s="1953"/>
      <c r="G107" s="1953"/>
      <c r="H107" s="1953"/>
      <c r="I107" s="1953"/>
      <c r="J107" s="587"/>
      <c r="K107" s="655"/>
      <c r="L107" s="656"/>
      <c r="M107" s="655"/>
    </row>
    <row r="108" spans="1:13" s="574" customFormat="1">
      <c r="A108" s="570" t="s">
        <v>67</v>
      </c>
      <c r="B108" s="1957" t="s">
        <v>131</v>
      </c>
      <c r="C108" s="1953"/>
      <c r="D108" s="1953"/>
      <c r="E108" s="1953"/>
      <c r="F108" s="1953"/>
      <c r="G108" s="1953"/>
      <c r="H108" s="1953"/>
      <c r="I108" s="1953"/>
      <c r="J108" s="587"/>
      <c r="K108" s="572"/>
      <c r="L108" s="573"/>
      <c r="M108" s="657"/>
    </row>
    <row r="109" spans="1:13" s="574" customFormat="1">
      <c r="A109" s="1873" t="s">
        <v>76</v>
      </c>
      <c r="B109" s="1874"/>
      <c r="C109" s="1874"/>
      <c r="D109" s="1874"/>
      <c r="E109" s="1874"/>
      <c r="F109" s="1874"/>
      <c r="G109" s="1874"/>
      <c r="H109" s="1874"/>
      <c r="I109" s="1874"/>
      <c r="J109" s="1546"/>
      <c r="K109" s="582">
        <f>SUM(K104:K108)</f>
        <v>0</v>
      </c>
      <c r="L109" s="658">
        <f>SUM(L104:L108)</f>
        <v>0</v>
      </c>
      <c r="M109" s="659">
        <f>SUM(M104:M108)</f>
        <v>0</v>
      </c>
    </row>
    <row r="110" spans="1:13" s="574" customFormat="1" ht="51" customHeight="1">
      <c r="K110" s="575"/>
      <c r="L110" s="576"/>
      <c r="M110" s="575"/>
    </row>
    <row r="111" spans="1:13" s="574" customFormat="1">
      <c r="A111" s="1927" t="s">
        <v>186</v>
      </c>
      <c r="B111" s="1928"/>
      <c r="C111" s="1928"/>
      <c r="D111" s="1928"/>
      <c r="E111" s="1928"/>
      <c r="F111" s="1928"/>
      <c r="G111" s="1928"/>
      <c r="H111" s="1928"/>
      <c r="I111" s="1928"/>
      <c r="J111" s="1984"/>
      <c r="K111" s="564" t="s">
        <v>143</v>
      </c>
      <c r="L111" s="1540" t="s">
        <v>143</v>
      </c>
      <c r="M111" s="564" t="s">
        <v>143</v>
      </c>
    </row>
    <row r="112" spans="1:13" s="574" customFormat="1">
      <c r="A112" s="1867" t="s">
        <v>187</v>
      </c>
      <c r="B112" s="1868"/>
      <c r="C112" s="1868"/>
      <c r="D112" s="1868"/>
      <c r="E112" s="1868"/>
      <c r="F112" s="1868"/>
      <c r="G112" s="1868"/>
      <c r="H112" s="1868"/>
      <c r="I112" s="1868"/>
      <c r="J112" s="1869"/>
      <c r="K112" s="614">
        <f>K13</f>
        <v>2081.25</v>
      </c>
      <c r="L112" s="568">
        <f>L13</f>
        <v>2081.25</v>
      </c>
      <c r="M112" s="614">
        <f>M13</f>
        <v>2081.25</v>
      </c>
    </row>
    <row r="113" spans="1:13" s="574" customFormat="1">
      <c r="A113" s="1867" t="s">
        <v>188</v>
      </c>
      <c r="B113" s="1868"/>
      <c r="C113" s="1868"/>
      <c r="D113" s="1868"/>
      <c r="E113" s="1868"/>
      <c r="F113" s="1868"/>
      <c r="G113" s="1868"/>
      <c r="H113" s="1868"/>
      <c r="I113" s="1868"/>
      <c r="J113" s="1869"/>
      <c r="K113" s="614">
        <f>K65</f>
        <v>1672.5463999999999</v>
      </c>
      <c r="L113" s="568">
        <f>L65</f>
        <v>1672.5463999999999</v>
      </c>
      <c r="M113" s="614">
        <f>M65</f>
        <v>1672.5463999999999</v>
      </c>
    </row>
    <row r="114" spans="1:13" s="574" customFormat="1">
      <c r="A114" s="1867" t="s">
        <v>189</v>
      </c>
      <c r="B114" s="1868"/>
      <c r="C114" s="1868"/>
      <c r="D114" s="1868"/>
      <c r="E114" s="1868"/>
      <c r="F114" s="1868"/>
      <c r="G114" s="1868"/>
      <c r="H114" s="1868"/>
      <c r="I114" s="1868"/>
      <c r="J114" s="1869"/>
      <c r="K114" s="614">
        <f>K76</f>
        <v>151.65</v>
      </c>
      <c r="L114" s="568">
        <f>L76</f>
        <v>151.65</v>
      </c>
      <c r="M114" s="614">
        <f>M76</f>
        <v>151.65</v>
      </c>
    </row>
    <row r="115" spans="1:13" s="574" customFormat="1">
      <c r="A115" s="1867" t="s">
        <v>190</v>
      </c>
      <c r="B115" s="1868"/>
      <c r="C115" s="1868"/>
      <c r="D115" s="1868"/>
      <c r="E115" s="1868"/>
      <c r="F115" s="1868"/>
      <c r="G115" s="1868"/>
      <c r="H115" s="1868"/>
      <c r="I115" s="1868"/>
      <c r="J115" s="1869"/>
      <c r="K115" s="614">
        <f>K100</f>
        <v>451.40999999999997</v>
      </c>
      <c r="L115" s="568">
        <f>L100</f>
        <v>451.40999999999997</v>
      </c>
      <c r="M115" s="614">
        <f>M100</f>
        <v>451.40999999999997</v>
      </c>
    </row>
    <row r="116" spans="1:13" s="574" customFormat="1">
      <c r="A116" s="1867" t="s">
        <v>191</v>
      </c>
      <c r="B116" s="1868"/>
      <c r="C116" s="1868"/>
      <c r="D116" s="1868"/>
      <c r="E116" s="1868"/>
      <c r="F116" s="1868"/>
      <c r="G116" s="1868"/>
      <c r="H116" s="1868"/>
      <c r="I116" s="1868"/>
      <c r="J116" s="1869"/>
      <c r="K116" s="660">
        <f>K109</f>
        <v>0</v>
      </c>
      <c r="L116" s="1542">
        <f>L109</f>
        <v>0</v>
      </c>
      <c r="M116" s="660">
        <f>M109</f>
        <v>0</v>
      </c>
    </row>
    <row r="117" spans="1:13" s="574" customFormat="1">
      <c r="A117" s="1955" t="s">
        <v>76</v>
      </c>
      <c r="B117" s="1956"/>
      <c r="C117" s="1956"/>
      <c r="D117" s="1956"/>
      <c r="E117" s="1956"/>
      <c r="F117" s="1956"/>
      <c r="G117" s="1956"/>
      <c r="H117" s="1956"/>
      <c r="I117" s="1956"/>
      <c r="J117" s="606"/>
      <c r="K117" s="582">
        <f>SUM(K112:K116)</f>
        <v>4356.8564000000006</v>
      </c>
      <c r="L117" s="573">
        <f>SUM(L112:L116)</f>
        <v>4356.8564000000006</v>
      </c>
      <c r="M117" s="582">
        <f>SUM(M112:M116)</f>
        <v>4356.8564000000006</v>
      </c>
    </row>
    <row r="118" spans="1:13" s="574" customFormat="1" ht="51" customHeight="1">
      <c r="K118" s="575"/>
      <c r="L118" s="576"/>
      <c r="M118" s="575"/>
    </row>
    <row r="119" spans="1:13" s="574" customFormat="1">
      <c r="A119" s="1927" t="s">
        <v>203</v>
      </c>
      <c r="B119" s="1928"/>
      <c r="C119" s="1928"/>
      <c r="D119" s="1928"/>
      <c r="E119" s="1928"/>
      <c r="F119" s="1928"/>
      <c r="G119" s="1928"/>
      <c r="H119" s="1928"/>
      <c r="I119" s="1928"/>
      <c r="J119" s="1984"/>
      <c r="K119" s="1914" t="s">
        <v>143</v>
      </c>
      <c r="L119" s="2008" t="s">
        <v>143</v>
      </c>
      <c r="M119" s="1914" t="s">
        <v>143</v>
      </c>
    </row>
    <row r="120" spans="1:13" s="574" customFormat="1">
      <c r="A120" s="1908" t="s">
        <v>194</v>
      </c>
      <c r="B120" s="1909"/>
      <c r="C120" s="1909"/>
      <c r="D120" s="1909"/>
      <c r="E120" s="1909"/>
      <c r="F120" s="1909"/>
      <c r="G120" s="1909"/>
      <c r="H120" s="1909"/>
      <c r="I120" s="1909"/>
      <c r="J120" s="442" t="s">
        <v>193</v>
      </c>
      <c r="K120" s="1915"/>
      <c r="L120" s="2009"/>
      <c r="M120" s="1915"/>
    </row>
    <row r="121" spans="1:13" s="574" customFormat="1" ht="29.25" customHeight="1">
      <c r="A121" s="566" t="s">
        <v>59</v>
      </c>
      <c r="B121" s="1952" t="s">
        <v>235</v>
      </c>
      <c r="C121" s="1973"/>
      <c r="D121" s="1973"/>
      <c r="E121" s="1973"/>
      <c r="F121" s="1973"/>
      <c r="G121" s="1973"/>
      <c r="H121" s="1973"/>
      <c r="I121" s="1974"/>
      <c r="J121" s="1479">
        <f>'Postos LIMPEZA'!J121</f>
        <v>0.03</v>
      </c>
      <c r="K121" s="1539">
        <f>ROUND($J121*K$117,2)</f>
        <v>130.71</v>
      </c>
      <c r="L121" s="1538">
        <f>ROUND($J121*L$117,2)</f>
        <v>130.71</v>
      </c>
      <c r="M121" s="1539">
        <f>ROUND($J121*M$117,2)</f>
        <v>130.71</v>
      </c>
    </row>
    <row r="122" spans="1:13" s="574" customFormat="1" ht="55.5" customHeight="1">
      <c r="A122" s="566" t="s">
        <v>61</v>
      </c>
      <c r="B122" s="1952" t="s">
        <v>236</v>
      </c>
      <c r="C122" s="1953"/>
      <c r="D122" s="1953"/>
      <c r="E122" s="1953"/>
      <c r="F122" s="1953"/>
      <c r="G122" s="1953"/>
      <c r="H122" s="1953"/>
      <c r="I122" s="1954"/>
      <c r="J122" s="1479">
        <f>'Postos LIMPEZA'!J122</f>
        <v>6.7900000000000002E-2</v>
      </c>
      <c r="K122" s="1539">
        <f>ROUND($J122*(K$117+K$121),2)</f>
        <v>304.70999999999998</v>
      </c>
      <c r="L122" s="1538">
        <f>ROUND($J122*(L$117+L$121),2)</f>
        <v>304.70999999999998</v>
      </c>
      <c r="M122" s="1539">
        <f>ROUND($J122*(M$117+M$121),2)</f>
        <v>304.70999999999998</v>
      </c>
    </row>
    <row r="123" spans="1:13" s="574" customFormat="1">
      <c r="A123" s="1970" t="s">
        <v>63</v>
      </c>
      <c r="B123" s="1892" t="s">
        <v>195</v>
      </c>
      <c r="C123" s="1893"/>
      <c r="D123" s="1893"/>
      <c r="E123" s="1893"/>
      <c r="F123" s="1893"/>
      <c r="G123" s="1893"/>
      <c r="H123" s="1893"/>
      <c r="I123" s="2022"/>
      <c r="J123" s="661"/>
      <c r="K123" s="662">
        <f>ROUND(($J124+$J125+$J126+K127)/(1-($J124+$J125+$J126+K127))*(K117+K121+K122),2)</f>
        <v>607.47</v>
      </c>
      <c r="L123" s="663">
        <f>ROUND(($J124+$J125+$J126+L127)/(1-($J124+$J125+$J126+L127))*(L117+L121+L122),2)</f>
        <v>607.47</v>
      </c>
      <c r="M123" s="662">
        <f>ROUND(($J124+$J125+$J126+M127)/(1-($J124+$J125+$J126+M127))*(M117+M121+M122),2)</f>
        <v>796.38</v>
      </c>
    </row>
    <row r="124" spans="1:13" s="574" customFormat="1">
      <c r="A124" s="1971"/>
      <c r="B124" s="1961" t="s">
        <v>491</v>
      </c>
      <c r="C124" s="1962"/>
      <c r="D124" s="1962"/>
      <c r="E124" s="1963"/>
      <c r="F124" s="585" t="s">
        <v>198</v>
      </c>
      <c r="G124" s="604"/>
      <c r="H124" s="604"/>
      <c r="I124" s="606"/>
      <c r="J124" s="1480">
        <f>'Postos LIMPEZA'!J124</f>
        <v>1.6500000000000001E-2</v>
      </c>
      <c r="K124" s="664">
        <f>ROUND(($J124)*K139,2)</f>
        <v>89.1</v>
      </c>
      <c r="L124" s="665">
        <f>ROUND(($J124)*L139,2)</f>
        <v>89.1</v>
      </c>
      <c r="M124" s="664">
        <f>ROUND(($J124)*M139,2)</f>
        <v>92.21</v>
      </c>
    </row>
    <row r="125" spans="1:13" s="574" customFormat="1">
      <c r="A125" s="1971"/>
      <c r="B125" s="1964"/>
      <c r="C125" s="1965"/>
      <c r="D125" s="1965"/>
      <c r="E125" s="1966"/>
      <c r="F125" s="585" t="s">
        <v>199</v>
      </c>
      <c r="G125" s="604"/>
      <c r="H125" s="604"/>
      <c r="I125" s="606"/>
      <c r="J125" s="1480">
        <f>'Postos LIMPEZA'!J125</f>
        <v>7.5999999999999998E-2</v>
      </c>
      <c r="K125" s="664">
        <f>ROUND(($J125)*K139,2)</f>
        <v>410.38</v>
      </c>
      <c r="L125" s="665">
        <f>ROUND(($J125)*L139,2)</f>
        <v>410.38</v>
      </c>
      <c r="M125" s="664">
        <f>ROUND(($J125)*M139,2)</f>
        <v>424.74</v>
      </c>
    </row>
    <row r="126" spans="1:13" s="574" customFormat="1">
      <c r="A126" s="1972"/>
      <c r="B126" s="1967"/>
      <c r="C126" s="1968"/>
      <c r="D126" s="1968"/>
      <c r="E126" s="1969"/>
      <c r="F126" s="585"/>
      <c r="G126" s="1541"/>
      <c r="H126" s="1541"/>
      <c r="I126" s="666"/>
      <c r="J126" s="1480">
        <f>'Postos LIMPEZA'!J126</f>
        <v>0</v>
      </c>
      <c r="K126" s="667">
        <f>ROUND($J126*K139,2)</f>
        <v>0</v>
      </c>
      <c r="L126" s="668">
        <f>ROUND($J126*L139,2)</f>
        <v>0</v>
      </c>
      <c r="M126" s="667">
        <f>ROUND($J126*M139,2)</f>
        <v>0</v>
      </c>
    </row>
    <row r="127" spans="1:13" s="673" customFormat="1">
      <c r="A127" s="1972"/>
      <c r="B127" s="1961" t="s">
        <v>492</v>
      </c>
      <c r="C127" s="1962"/>
      <c r="D127" s="1962"/>
      <c r="E127" s="1963"/>
      <c r="F127" s="2016" t="s">
        <v>238</v>
      </c>
      <c r="G127" s="2017"/>
      <c r="H127" s="2017"/>
      <c r="I127" s="669"/>
      <c r="J127" s="670" t="s">
        <v>463</v>
      </c>
      <c r="K127" s="671">
        <f>VLOOKUP(K5,'Dados do Licitante'!$I$18:$J$41,2,0)</f>
        <v>0.02</v>
      </c>
      <c r="L127" s="672">
        <f>VLOOKUP(L5,'Dados do Licitante'!$I$18:$J$41,2,0)</f>
        <v>0.02</v>
      </c>
      <c r="M127" s="671">
        <f>VLOOKUP(M5,'Dados do Licitante'!$I$18:$J$41,2,0)</f>
        <v>0.05</v>
      </c>
    </row>
    <row r="128" spans="1:13" s="574" customFormat="1">
      <c r="A128" s="1972"/>
      <c r="B128" s="1967"/>
      <c r="C128" s="1968"/>
      <c r="D128" s="1968"/>
      <c r="E128" s="1969"/>
      <c r="F128" s="2018"/>
      <c r="G128" s="2019"/>
      <c r="H128" s="2019"/>
      <c r="I128" s="2020"/>
      <c r="J128" s="2021"/>
      <c r="K128" s="664">
        <f>K127*K139</f>
        <v>107.995</v>
      </c>
      <c r="L128" s="665">
        <f>L127*L139</f>
        <v>107.994928</v>
      </c>
      <c r="M128" s="664">
        <f>M127*M139</f>
        <v>279.43282000000005</v>
      </c>
    </row>
    <row r="129" spans="1:13" s="574" customFormat="1">
      <c r="A129" s="1873" t="s">
        <v>76</v>
      </c>
      <c r="B129" s="1874"/>
      <c r="C129" s="1874"/>
      <c r="D129" s="1874"/>
      <c r="E129" s="1874"/>
      <c r="F129" s="1874"/>
      <c r="G129" s="1874"/>
      <c r="H129" s="1874"/>
      <c r="I129" s="1874"/>
      <c r="J129" s="653"/>
      <c r="K129" s="674">
        <f>SUM(K121:K123)</f>
        <v>1042.8899999999999</v>
      </c>
      <c r="L129" s="675">
        <f>SUM(L121:L123)</f>
        <v>1042.8899999999999</v>
      </c>
      <c r="M129" s="674">
        <f>SUM(M121:M123)</f>
        <v>1231.8</v>
      </c>
    </row>
    <row r="130" spans="1:13" s="574" customFormat="1" ht="51" customHeight="1">
      <c r="K130" s="575"/>
      <c r="L130" s="576"/>
      <c r="M130" s="575"/>
    </row>
    <row r="131" spans="1:13">
      <c r="A131" s="1870" t="s">
        <v>202</v>
      </c>
      <c r="B131" s="1871"/>
      <c r="C131" s="1871"/>
      <c r="D131" s="1871"/>
      <c r="E131" s="1871"/>
      <c r="F131" s="1871"/>
      <c r="G131" s="1871"/>
      <c r="H131" s="1871"/>
      <c r="I131" s="1871"/>
      <c r="J131" s="1872"/>
      <c r="K131" s="564" t="s">
        <v>143</v>
      </c>
      <c r="L131" s="1540" t="s">
        <v>143</v>
      </c>
      <c r="M131" s="564" t="s">
        <v>143</v>
      </c>
    </row>
    <row r="132" spans="1:13">
      <c r="A132" s="1867" t="s">
        <v>187</v>
      </c>
      <c r="B132" s="1868"/>
      <c r="C132" s="1868"/>
      <c r="D132" s="1868"/>
      <c r="E132" s="1868"/>
      <c r="F132" s="1868"/>
      <c r="G132" s="1868"/>
      <c r="H132" s="1868"/>
      <c r="I132" s="1868"/>
      <c r="J132" s="1869"/>
      <c r="K132" s="614">
        <f>K13</f>
        <v>2081.25</v>
      </c>
      <c r="L132" s="568">
        <f>L13</f>
        <v>2081.25</v>
      </c>
      <c r="M132" s="614">
        <f>M13</f>
        <v>2081.25</v>
      </c>
    </row>
    <row r="133" spans="1:13">
      <c r="A133" s="1867" t="s">
        <v>188</v>
      </c>
      <c r="B133" s="1868"/>
      <c r="C133" s="1868"/>
      <c r="D133" s="1868"/>
      <c r="E133" s="1868"/>
      <c r="F133" s="1868"/>
      <c r="G133" s="1868"/>
      <c r="H133" s="1868"/>
      <c r="I133" s="1868"/>
      <c r="J133" s="1869"/>
      <c r="K133" s="614">
        <f>K65</f>
        <v>1672.5463999999999</v>
      </c>
      <c r="L133" s="568">
        <f>L65</f>
        <v>1672.5463999999999</v>
      </c>
      <c r="M133" s="614">
        <f>M65</f>
        <v>1672.5463999999999</v>
      </c>
    </row>
    <row r="134" spans="1:13">
      <c r="A134" s="1867" t="s">
        <v>189</v>
      </c>
      <c r="B134" s="1868"/>
      <c r="C134" s="1868"/>
      <c r="D134" s="1868"/>
      <c r="E134" s="1868"/>
      <c r="F134" s="1868"/>
      <c r="G134" s="1868"/>
      <c r="H134" s="1868"/>
      <c r="I134" s="1868"/>
      <c r="J134" s="1869"/>
      <c r="K134" s="614">
        <f>K76</f>
        <v>151.65</v>
      </c>
      <c r="L134" s="568">
        <f>L76</f>
        <v>151.65</v>
      </c>
      <c r="M134" s="614">
        <f>M76</f>
        <v>151.65</v>
      </c>
    </row>
    <row r="135" spans="1:13">
      <c r="A135" s="1867" t="s">
        <v>190</v>
      </c>
      <c r="B135" s="1868"/>
      <c r="C135" s="1868"/>
      <c r="D135" s="1868"/>
      <c r="E135" s="1868"/>
      <c r="F135" s="1868"/>
      <c r="G135" s="1868"/>
      <c r="H135" s="1868"/>
      <c r="I135" s="1868"/>
      <c r="J135" s="1869"/>
      <c r="K135" s="614">
        <f>K100</f>
        <v>451.40999999999997</v>
      </c>
      <c r="L135" s="568">
        <f>L100</f>
        <v>451.40999999999997</v>
      </c>
      <c r="M135" s="614">
        <f>M100</f>
        <v>451.40999999999997</v>
      </c>
    </row>
    <row r="136" spans="1:13">
      <c r="A136" s="1867" t="s">
        <v>191</v>
      </c>
      <c r="B136" s="1868"/>
      <c r="C136" s="1868"/>
      <c r="D136" s="1868"/>
      <c r="E136" s="1868"/>
      <c r="F136" s="1868"/>
      <c r="G136" s="1868"/>
      <c r="H136" s="1868"/>
      <c r="I136" s="1868"/>
      <c r="J136" s="1869"/>
      <c r="K136" s="614">
        <f>K109</f>
        <v>0</v>
      </c>
      <c r="L136" s="568">
        <f>L109</f>
        <v>0</v>
      </c>
      <c r="M136" s="614">
        <f>M109</f>
        <v>0</v>
      </c>
    </row>
    <row r="137" spans="1:13">
      <c r="A137" s="1955" t="s">
        <v>76</v>
      </c>
      <c r="B137" s="1956"/>
      <c r="C137" s="1956"/>
      <c r="D137" s="1956"/>
      <c r="E137" s="1956"/>
      <c r="F137" s="1956"/>
      <c r="G137" s="1956"/>
      <c r="H137" s="1956"/>
      <c r="I137" s="1956"/>
      <c r="J137" s="606"/>
      <c r="K137" s="614">
        <f>SUM(K132:K136)</f>
        <v>4356.8564000000006</v>
      </c>
      <c r="L137" s="568">
        <f>SUM(L132:L136)</f>
        <v>4356.8564000000006</v>
      </c>
      <c r="M137" s="614">
        <f>SUM(M132:M136)</f>
        <v>4356.8564000000006</v>
      </c>
    </row>
    <row r="138" spans="1:13">
      <c r="A138" s="1867" t="s">
        <v>203</v>
      </c>
      <c r="B138" s="1868"/>
      <c r="C138" s="1868"/>
      <c r="D138" s="1868"/>
      <c r="E138" s="1868"/>
      <c r="F138" s="1868"/>
      <c r="G138" s="1868"/>
      <c r="H138" s="1868"/>
      <c r="I138" s="1868"/>
      <c r="J138" s="1869"/>
      <c r="K138" s="614">
        <f>K129</f>
        <v>1042.8899999999999</v>
      </c>
      <c r="L138" s="568">
        <f>L129</f>
        <v>1042.8899999999999</v>
      </c>
      <c r="M138" s="614">
        <f>M129</f>
        <v>1231.8</v>
      </c>
    </row>
    <row r="139" spans="1:13">
      <c r="A139" s="1981" t="s">
        <v>493</v>
      </c>
      <c r="B139" s="1982"/>
      <c r="C139" s="1982"/>
      <c r="D139" s="1982"/>
      <c r="E139" s="1982"/>
      <c r="F139" s="1982"/>
      <c r="G139" s="1982"/>
      <c r="H139" s="1982"/>
      <c r="I139" s="1982"/>
      <c r="J139" s="1983"/>
      <c r="K139" s="381">
        <f>ROUND((K137+K138),2)</f>
        <v>5399.75</v>
      </c>
      <c r="L139" s="382">
        <f>L137+L138</f>
        <v>5399.7464</v>
      </c>
      <c r="M139" s="381">
        <f>M137+M138</f>
        <v>5588.6564000000008</v>
      </c>
    </row>
    <row r="140" spans="1:13" s="574" customFormat="1" ht="51" customHeight="1">
      <c r="K140" s="575"/>
      <c r="L140" s="576"/>
      <c r="M140" s="575"/>
    </row>
    <row r="141" spans="1:13">
      <c r="A141" s="1985" t="s">
        <v>204</v>
      </c>
      <c r="B141" s="1985"/>
      <c r="C141" s="1985"/>
      <c r="D141" s="1985"/>
      <c r="E141" s="1985"/>
      <c r="F141" s="1985"/>
      <c r="G141" s="1985"/>
      <c r="H141" s="1985"/>
      <c r="I141" s="1985"/>
      <c r="J141" s="1985"/>
      <c r="K141" s="381">
        <v>0</v>
      </c>
      <c r="L141" s="404">
        <v>0</v>
      </c>
      <c r="M141" s="381">
        <v>0</v>
      </c>
    </row>
    <row r="142" spans="1:13" s="677" customFormat="1" ht="51" customHeight="1">
      <c r="A142" s="676"/>
      <c r="B142" s="676"/>
      <c r="C142" s="676"/>
      <c r="D142" s="676"/>
      <c r="E142" s="676"/>
      <c r="F142" s="676"/>
      <c r="G142" s="676"/>
      <c r="H142" s="676"/>
      <c r="I142" s="676"/>
      <c r="J142" s="676"/>
      <c r="K142" s="412"/>
      <c r="L142" s="407"/>
      <c r="M142" s="413"/>
    </row>
    <row r="143" spans="1:13">
      <c r="A143" s="2007" t="s">
        <v>494</v>
      </c>
      <c r="B143" s="2007"/>
      <c r="C143" s="2007"/>
      <c r="D143" s="2007"/>
      <c r="E143" s="2007"/>
      <c r="F143" s="2007"/>
      <c r="G143" s="2007"/>
      <c r="H143" s="2007"/>
      <c r="I143" s="2007"/>
      <c r="J143" s="2007"/>
      <c r="K143" s="564" t="s">
        <v>143</v>
      </c>
      <c r="L143" s="1540" t="s">
        <v>143</v>
      </c>
      <c r="M143" s="564" t="s">
        <v>143</v>
      </c>
    </row>
    <row r="144" spans="1:13" ht="62.25" customHeight="1">
      <c r="A144" s="1978" t="s">
        <v>969</v>
      </c>
      <c r="B144" s="1979"/>
      <c r="C144" s="1979"/>
      <c r="D144" s="1979"/>
      <c r="E144" s="1979"/>
      <c r="F144" s="1979"/>
      <c r="G144" s="1979"/>
      <c r="H144" s="1979"/>
      <c r="I144" s="1979"/>
      <c r="J144" s="1980"/>
      <c r="K144" s="424">
        <f>ROUND(SUM(K145:K148),2)</f>
        <v>705.27</v>
      </c>
      <c r="L144" s="382">
        <f>SUM(L145:L148)</f>
        <v>705.26591999999994</v>
      </c>
      <c r="M144" s="381">
        <f>SUM(M145:M148)</f>
        <v>705.26591999999994</v>
      </c>
    </row>
    <row r="145" spans="1:13">
      <c r="A145" s="1958" t="s">
        <v>495</v>
      </c>
      <c r="B145" s="1959"/>
      <c r="C145" s="1959"/>
      <c r="D145" s="1959"/>
      <c r="E145" s="1959"/>
      <c r="F145" s="1959"/>
      <c r="G145" s="1959"/>
      <c r="H145" s="1959"/>
      <c r="I145" s="1959"/>
      <c r="J145" s="1960"/>
      <c r="K145" s="423">
        <f>ROUND(K17+(K17*$J$32),2)</f>
        <v>237.27</v>
      </c>
      <c r="L145" s="404">
        <f>L17+(L17*$J$32)</f>
        <v>237.26591999999999</v>
      </c>
      <c r="M145" s="408">
        <f>M17+(M17*$J$32)</f>
        <v>237.26591999999999</v>
      </c>
    </row>
    <row r="146" spans="1:13">
      <c r="A146" s="1958" t="s">
        <v>498</v>
      </c>
      <c r="B146" s="1959"/>
      <c r="C146" s="1959"/>
      <c r="D146" s="1959"/>
      <c r="E146" s="1959"/>
      <c r="F146" s="1959"/>
      <c r="G146" s="1959"/>
      <c r="H146" s="1959"/>
      <c r="I146" s="1959"/>
      <c r="J146" s="1960"/>
      <c r="K146" s="408">
        <f>ROUND(K19+(K19*$J$32),2)</f>
        <v>316.35000000000002</v>
      </c>
      <c r="L146" s="404">
        <f>L19+(L19*$J$32)</f>
        <v>316.35000000000002</v>
      </c>
      <c r="M146" s="408">
        <f>M19+(M19*$J$32)</f>
        <v>316.35000000000002</v>
      </c>
    </row>
    <row r="147" spans="1:13">
      <c r="A147" s="2060" t="s">
        <v>496</v>
      </c>
      <c r="B147" s="2061"/>
      <c r="C147" s="2061"/>
      <c r="D147" s="2061"/>
      <c r="E147" s="2061"/>
      <c r="F147" s="2061"/>
      <c r="G147" s="2061"/>
      <c r="H147" s="2061"/>
      <c r="I147" s="2061"/>
      <c r="J147" s="2062"/>
      <c r="K147" s="408"/>
      <c r="L147" s="404"/>
      <c r="M147" s="408"/>
    </row>
    <row r="148" spans="1:13">
      <c r="A148" s="1958" t="s">
        <v>497</v>
      </c>
      <c r="B148" s="1959"/>
      <c r="C148" s="1959"/>
      <c r="D148" s="1959"/>
      <c r="E148" s="1959"/>
      <c r="F148" s="1959"/>
      <c r="G148" s="1959"/>
      <c r="H148" s="1959"/>
      <c r="I148" s="1959"/>
      <c r="J148" s="1960"/>
      <c r="K148" s="408">
        <f>ROUND(K76,2)</f>
        <v>151.65</v>
      </c>
      <c r="L148" s="404">
        <f>L76</f>
        <v>151.65</v>
      </c>
      <c r="M148" s="408">
        <f>M76</f>
        <v>151.65</v>
      </c>
    </row>
    <row r="149" spans="1:13" s="677" customFormat="1" ht="51" customHeight="1">
      <c r="A149" s="678"/>
      <c r="B149" s="678"/>
      <c r="C149" s="678"/>
      <c r="D149" s="678"/>
      <c r="E149" s="678"/>
      <c r="F149" s="678"/>
      <c r="G149" s="678"/>
      <c r="H149" s="678"/>
      <c r="I149" s="678"/>
      <c r="J149" s="678"/>
      <c r="K149" s="413"/>
      <c r="L149" s="411"/>
      <c r="M149" s="413"/>
    </row>
    <row r="150" spans="1:13" s="558" customFormat="1">
      <c r="A150" s="2063"/>
      <c r="B150" s="2064"/>
      <c r="C150" s="2064"/>
      <c r="D150" s="2064"/>
      <c r="E150" s="2064"/>
      <c r="F150" s="2064"/>
      <c r="G150" s="2064"/>
      <c r="H150" s="2064"/>
      <c r="I150" s="2064"/>
      <c r="J150" s="2065"/>
      <c r="K150" s="409"/>
      <c r="L150" s="410"/>
      <c r="M150" s="409"/>
    </row>
    <row r="151" spans="1:13" s="558" customFormat="1">
      <c r="K151" s="594"/>
      <c r="L151" s="550"/>
      <c r="M151" s="1294"/>
    </row>
    <row r="152" spans="1:13">
      <c r="K152" s="1289" t="str">
        <f>K7</f>
        <v>SEDE_COP</v>
      </c>
      <c r="L152" s="1290" t="str">
        <f>L7</f>
        <v>CONG_COP</v>
      </c>
      <c r="M152" s="1289" t="str">
        <f>M7</f>
        <v>GUAR_COP</v>
      </c>
    </row>
    <row r="153" spans="1:13">
      <c r="K153" s="1295"/>
      <c r="M153" s="1294"/>
    </row>
    <row r="154" spans="1:13">
      <c r="K154" s="1537">
        <v>1</v>
      </c>
      <c r="L154" s="1536">
        <f>'Nº Funcionários COPA'!G9</f>
        <v>1</v>
      </c>
      <c r="M154" s="1537">
        <f>'Nº Funcionários COPA'!G10</f>
        <v>1</v>
      </c>
    </row>
    <row r="155" spans="1:13" ht="12.75">
      <c r="J155" s="1292" t="s">
        <v>959</v>
      </c>
      <c r="K155" s="1535">
        <f>K139/$J156</f>
        <v>245.44318181818181</v>
      </c>
      <c r="L155" s="1534">
        <f>L139/$J156</f>
        <v>245.44301818181819</v>
      </c>
      <c r="M155" s="1535">
        <f>M139/$J156</f>
        <v>254.02983636363641</v>
      </c>
    </row>
    <row r="156" spans="1:13">
      <c r="I156" s="1484" t="s">
        <v>958</v>
      </c>
      <c r="J156" s="1485">
        <f>'Dados do Licitante'!N18</f>
        <v>22</v>
      </c>
    </row>
    <row r="158" spans="1:13">
      <c r="B158" s="1568" t="s">
        <v>1086</v>
      </c>
    </row>
    <row r="159" spans="1:13" ht="192" customHeight="1">
      <c r="B159" s="2059" t="s">
        <v>1089</v>
      </c>
      <c r="C159" s="2059"/>
      <c r="D159" s="2059"/>
      <c r="E159" s="2059"/>
      <c r="F159" s="2059"/>
      <c r="G159" s="2059"/>
      <c r="H159" s="2059"/>
      <c r="I159" s="2059"/>
      <c r="J159" s="2059"/>
    </row>
    <row r="160" spans="1:13">
      <c r="B160" s="1568" t="s">
        <v>1087</v>
      </c>
    </row>
    <row r="161" spans="2:10" ht="96.75" customHeight="1">
      <c r="B161" s="2059" t="s">
        <v>1088</v>
      </c>
      <c r="C161" s="2059"/>
      <c r="D161" s="2059"/>
      <c r="E161" s="2059"/>
      <c r="F161" s="2059"/>
      <c r="G161" s="2059"/>
      <c r="H161" s="2059"/>
      <c r="I161" s="2059"/>
      <c r="J161" s="2059"/>
    </row>
  </sheetData>
  <sheetProtection algorithmName="SHA-512" hashValue="ldXaIFa5J78e3kG957F4LJ9RazaoPmctXZqvkq/qk6quUOsukJ67USGJp4+tuGv23Hasfx1lVQlZLL11+LpfPg==" saltValue="HK5WAZ4k+0tzBJsChmQiOg==" spinCount="100000" sheet="1" objects="1" scenarios="1"/>
  <mergeCells count="211">
    <mergeCell ref="B159:J159"/>
    <mergeCell ref="B161:J161"/>
    <mergeCell ref="A144:J144"/>
    <mergeCell ref="A145:J145"/>
    <mergeCell ref="A146:J146"/>
    <mergeCell ref="A147:J147"/>
    <mergeCell ref="A148:J148"/>
    <mergeCell ref="A150:J150"/>
    <mergeCell ref="A136:J136"/>
    <mergeCell ref="A137:I137"/>
    <mergeCell ref="A138:J138"/>
    <mergeCell ref="A139:J139"/>
    <mergeCell ref="A141:J141"/>
    <mergeCell ref="A143:J143"/>
    <mergeCell ref="A129:I129"/>
    <mergeCell ref="A131:J131"/>
    <mergeCell ref="A132:J132"/>
    <mergeCell ref="A133:J133"/>
    <mergeCell ref="A134:J134"/>
    <mergeCell ref="A135:J135"/>
    <mergeCell ref="M119:M120"/>
    <mergeCell ref="A120:I120"/>
    <mergeCell ref="B121:I121"/>
    <mergeCell ref="B122:I122"/>
    <mergeCell ref="A123:A128"/>
    <mergeCell ref="B123:I123"/>
    <mergeCell ref="B124:E126"/>
    <mergeCell ref="B127:E128"/>
    <mergeCell ref="F127:H128"/>
    <mergeCell ref="I128:J128"/>
    <mergeCell ref="A115:J115"/>
    <mergeCell ref="A116:J116"/>
    <mergeCell ref="A117:I117"/>
    <mergeCell ref="A119:J119"/>
    <mergeCell ref="K119:K120"/>
    <mergeCell ref="L119:L120"/>
    <mergeCell ref="B108:I108"/>
    <mergeCell ref="A109:I109"/>
    <mergeCell ref="A111:J111"/>
    <mergeCell ref="A112:J112"/>
    <mergeCell ref="A113:J113"/>
    <mergeCell ref="A114:J114"/>
    <mergeCell ref="M102:M103"/>
    <mergeCell ref="A103:I103"/>
    <mergeCell ref="B104:I104"/>
    <mergeCell ref="B105:I105"/>
    <mergeCell ref="B106:I106"/>
    <mergeCell ref="B107:I107"/>
    <mergeCell ref="A98:I98"/>
    <mergeCell ref="A99:I99"/>
    <mergeCell ref="A100:I100"/>
    <mergeCell ref="A102:J102"/>
    <mergeCell ref="K102:K103"/>
    <mergeCell ref="L102:L103"/>
    <mergeCell ref="B94:I94"/>
    <mergeCell ref="A96:I96"/>
    <mergeCell ref="K96:K97"/>
    <mergeCell ref="L96:L97"/>
    <mergeCell ref="M96:M97"/>
    <mergeCell ref="A97:I97"/>
    <mergeCell ref="A90:I90"/>
    <mergeCell ref="A92:I92"/>
    <mergeCell ref="K92:K93"/>
    <mergeCell ref="L92:L93"/>
    <mergeCell ref="M92:M93"/>
    <mergeCell ref="A93:I93"/>
    <mergeCell ref="K86:K87"/>
    <mergeCell ref="L86:L87"/>
    <mergeCell ref="M86:M87"/>
    <mergeCell ref="A87:I87"/>
    <mergeCell ref="B88:I88"/>
    <mergeCell ref="B89:I89"/>
    <mergeCell ref="A80:J80"/>
    <mergeCell ref="A81:J81"/>
    <mergeCell ref="A82:J82"/>
    <mergeCell ref="A83:I83"/>
    <mergeCell ref="A85:J85"/>
    <mergeCell ref="A86:I86"/>
    <mergeCell ref="B71:H71"/>
    <mergeCell ref="B72:H72"/>
    <mergeCell ref="B74:H74"/>
    <mergeCell ref="A76:I76"/>
    <mergeCell ref="A77:J77"/>
    <mergeCell ref="A79:I79"/>
    <mergeCell ref="A62:J62"/>
    <mergeCell ref="A63:J63"/>
    <mergeCell ref="A64:J64"/>
    <mergeCell ref="A65:I65"/>
    <mergeCell ref="A67:I67"/>
    <mergeCell ref="B70:H70"/>
    <mergeCell ref="F57:I57"/>
    <mergeCell ref="A58:I58"/>
    <mergeCell ref="A60:J60"/>
    <mergeCell ref="K60:K61"/>
    <mergeCell ref="L60:L61"/>
    <mergeCell ref="M60:M61"/>
    <mergeCell ref="A61:J61"/>
    <mergeCell ref="A52:B54"/>
    <mergeCell ref="J52:J54"/>
    <mergeCell ref="K52:K54"/>
    <mergeCell ref="L52:L54"/>
    <mergeCell ref="M52:M54"/>
    <mergeCell ref="C53:E53"/>
    <mergeCell ref="G53:H53"/>
    <mergeCell ref="C54:E54"/>
    <mergeCell ref="G54:H54"/>
    <mergeCell ref="A55:D56"/>
    <mergeCell ref="E55:H55"/>
    <mergeCell ref="J55:J56"/>
    <mergeCell ref="K55:K56"/>
    <mergeCell ref="L55:L56"/>
    <mergeCell ref="M55:M56"/>
    <mergeCell ref="E56:H56"/>
    <mergeCell ref="A49:D51"/>
    <mergeCell ref="J49:J51"/>
    <mergeCell ref="K49:K51"/>
    <mergeCell ref="L49:L51"/>
    <mergeCell ref="M49:M51"/>
    <mergeCell ref="E50:H50"/>
    <mergeCell ref="E51:H51"/>
    <mergeCell ref="A47:D48"/>
    <mergeCell ref="E47:H47"/>
    <mergeCell ref="J47:J48"/>
    <mergeCell ref="K47:K48"/>
    <mergeCell ref="L47:L48"/>
    <mergeCell ref="M47:M48"/>
    <mergeCell ref="E48:H48"/>
    <mergeCell ref="A45:D46"/>
    <mergeCell ref="E45:H45"/>
    <mergeCell ref="J45:J46"/>
    <mergeCell ref="K45:K46"/>
    <mergeCell ref="L45:L46"/>
    <mergeCell ref="M45:M46"/>
    <mergeCell ref="E46:H46"/>
    <mergeCell ref="A42:B44"/>
    <mergeCell ref="J42:J44"/>
    <mergeCell ref="K42:K44"/>
    <mergeCell ref="L42:L44"/>
    <mergeCell ref="M42:M44"/>
    <mergeCell ref="C43:E43"/>
    <mergeCell ref="G43:H43"/>
    <mergeCell ref="C44:E44"/>
    <mergeCell ref="G44:H44"/>
    <mergeCell ref="A40:D41"/>
    <mergeCell ref="E40:H40"/>
    <mergeCell ref="J40:J41"/>
    <mergeCell ref="K40:K41"/>
    <mergeCell ref="L40:L41"/>
    <mergeCell ref="M40:M41"/>
    <mergeCell ref="E41:H41"/>
    <mergeCell ref="A38:D39"/>
    <mergeCell ref="E38:H38"/>
    <mergeCell ref="J38:J39"/>
    <mergeCell ref="K38:K39"/>
    <mergeCell ref="L38:L39"/>
    <mergeCell ref="M38:M39"/>
    <mergeCell ref="E39:H39"/>
    <mergeCell ref="A36:D37"/>
    <mergeCell ref="E36:H36"/>
    <mergeCell ref="J36:J37"/>
    <mergeCell ref="K36:K37"/>
    <mergeCell ref="L36:L37"/>
    <mergeCell ref="M36:M37"/>
    <mergeCell ref="E37:H37"/>
    <mergeCell ref="B31:I31"/>
    <mergeCell ref="A32:I32"/>
    <mergeCell ref="A34:J34"/>
    <mergeCell ref="K34:K35"/>
    <mergeCell ref="L34:L35"/>
    <mergeCell ref="M34:M35"/>
    <mergeCell ref="A35:I35"/>
    <mergeCell ref="L25:L26"/>
    <mergeCell ref="M25:M26"/>
    <mergeCell ref="B27:I27"/>
    <mergeCell ref="B28:I28"/>
    <mergeCell ref="B29:I29"/>
    <mergeCell ref="B30:I30"/>
    <mergeCell ref="B23:I23"/>
    <mergeCell ref="B24:I24"/>
    <mergeCell ref="A25:A26"/>
    <mergeCell ref="B25:C26"/>
    <mergeCell ref="J25:J26"/>
    <mergeCell ref="K25:K26"/>
    <mergeCell ref="M15:M16"/>
    <mergeCell ref="A16:I16"/>
    <mergeCell ref="B17:I17"/>
    <mergeCell ref="B18:I18"/>
    <mergeCell ref="A19:I19"/>
    <mergeCell ref="A21:J21"/>
    <mergeCell ref="K21:K22"/>
    <mergeCell ref="L21:L22"/>
    <mergeCell ref="M21:M22"/>
    <mergeCell ref="A13:J13"/>
    <mergeCell ref="A15:J15"/>
    <mergeCell ref="K15:K16"/>
    <mergeCell ref="L15:L16"/>
    <mergeCell ref="B4:J4"/>
    <mergeCell ref="A5:J5"/>
    <mergeCell ref="A6:J6"/>
    <mergeCell ref="A9:J9"/>
    <mergeCell ref="A10:J10"/>
    <mergeCell ref="A8:I8"/>
    <mergeCell ref="A1:J1"/>
    <mergeCell ref="A2:B2"/>
    <mergeCell ref="C2:F2"/>
    <mergeCell ref="G2:H2"/>
    <mergeCell ref="I2:J2"/>
    <mergeCell ref="B3:H3"/>
    <mergeCell ref="I3:J3"/>
    <mergeCell ref="B11:J11"/>
    <mergeCell ref="B12:J12"/>
  </mergeCells>
  <conditionalFormatting sqref="K8:M8">
    <cfRule type="cellIs" dxfId="3408" priority="1" operator="equal">
      <formula>"0%"</formula>
    </cfRule>
    <cfRule type="cellIs" dxfId="3407" priority="2" operator="equal">
      <formula>"30%"</formula>
    </cfRule>
  </conditionalFormatting>
  <dataValidations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5" max="13" man="1"/>
    <brk id="128" max="13" man="1"/>
  </rowBreaks>
  <ignoredErrors>
    <ignoredError sqref="J23:J31 I25:I26 I36:I48 F44 J71 J89 J121:J126" unlockedFormula="1"/>
  </ignoredErrors>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pageSetUpPr fitToPage="1"/>
  </sheetPr>
  <dimension ref="B1:AS177"/>
  <sheetViews>
    <sheetView showGridLines="0" showOutlineSymbols="0" zoomScale="80" zoomScaleNormal="80" workbookViewId="0">
      <pane xSplit="3" ySplit="10" topLeftCell="D11" activePane="bottomRight" state="frozen"/>
      <selection activeCell="M7" sqref="M7"/>
      <selection pane="topRight" activeCell="M7" sqref="M7"/>
      <selection pane="bottomLeft" activeCell="M7" sqref="M7"/>
      <selection pane="bottomRight"/>
    </sheetView>
  </sheetViews>
  <sheetFormatPr defaultRowHeight="14.25" outlineLevelRow="2" outlineLevelCol="3"/>
  <cols>
    <col min="1" max="1" width="2.25" style="393" customWidth="1"/>
    <col min="2" max="2" width="4.875" style="393" customWidth="1"/>
    <col min="3" max="3" width="52.5" style="393" customWidth="1"/>
    <col min="4" max="4" width="16.625" style="393" customWidth="1"/>
    <col min="5" max="5" width="4.125" style="393" customWidth="1"/>
    <col min="6" max="6" width="11.75" style="393" customWidth="1" outlineLevel="1"/>
    <col min="7" max="7" width="13.75" style="393" customWidth="1" outlineLevel="1"/>
    <col min="8" max="8" width="18" style="393" customWidth="1"/>
    <col min="9" max="12" width="13.75" style="393" customWidth="1"/>
    <col min="13" max="13" width="22" style="393" hidden="1" customWidth="1"/>
    <col min="14" max="15" width="13.75" style="393" hidden="1" customWidth="1"/>
    <col min="16" max="16" width="22" style="393" hidden="1" customWidth="1"/>
    <col min="17" max="17" width="2.625" style="393" customWidth="1"/>
    <col min="18" max="18" width="2.75" style="393" customWidth="1" outlineLevel="1"/>
    <col min="19" max="19" width="15" style="393" customWidth="1" outlineLevel="3"/>
    <col min="20" max="20" width="22" style="393" customWidth="1" outlineLevel="3"/>
    <col min="21" max="22" width="13.75" style="393" customWidth="1" outlineLevel="3"/>
    <col min="23" max="24" width="22" style="393" customWidth="1" outlineLevel="2"/>
    <col min="25" max="25" width="3.125" style="393" customWidth="1" outlineLevel="2"/>
    <col min="26" max="26" width="22" style="393" customWidth="1" outlineLevel="2"/>
    <col min="27" max="27" width="15.25" style="393" customWidth="1" outlineLevel="1"/>
    <col min="28" max="28" width="22" style="393" customWidth="1"/>
    <col min="29" max="29" width="19.875" style="393" customWidth="1"/>
    <col min="30" max="30" width="3.5" style="393" customWidth="1"/>
    <col min="31" max="31" width="13.375" style="393" customWidth="1"/>
    <col min="32" max="32" width="17.625" style="393" customWidth="1"/>
    <col min="33" max="33" width="13.875" style="393" customWidth="1"/>
    <col min="34" max="34" width="12.125" style="393" customWidth="1"/>
    <col min="35" max="35" width="15.125" style="393" customWidth="1"/>
    <col min="36" max="36" width="22.375" style="393" customWidth="1"/>
    <col min="37" max="37" width="11.125" style="393" customWidth="1"/>
    <col min="38" max="38" width="15.25" style="393" customWidth="1"/>
    <col min="39" max="39" width="15.875" style="393" bestFit="1" customWidth="1"/>
    <col min="40" max="40" width="27" style="393" customWidth="1"/>
    <col min="41" max="41" width="2.375" style="393" customWidth="1"/>
    <col min="42" max="42" width="17.375" style="393" customWidth="1"/>
    <col min="43" max="43" width="18.75" style="393" customWidth="1"/>
    <col min="44" max="44" width="2.75" style="393" customWidth="1"/>
    <col min="45" max="45" width="29.75" style="393" customWidth="1"/>
    <col min="46" max="16384" width="9" style="393"/>
  </cols>
  <sheetData>
    <row r="1" spans="2:45" ht="18.75" thickBot="1">
      <c r="C1" s="1608"/>
      <c r="D1" s="1608"/>
      <c r="E1" s="1608"/>
      <c r="F1" s="1608"/>
      <c r="G1" s="1608"/>
      <c r="H1" s="1608"/>
      <c r="I1" s="1608"/>
      <c r="J1" s="1608"/>
      <c r="K1" s="1608"/>
      <c r="L1" s="1608"/>
      <c r="M1" s="1608"/>
      <c r="N1" s="1608"/>
      <c r="O1" s="1608"/>
      <c r="P1" s="1608"/>
    </row>
    <row r="2" spans="2:45" ht="15.75">
      <c r="B2" s="1609" t="s">
        <v>598</v>
      </c>
      <c r="C2" s="814"/>
      <c r="D2" s="815"/>
      <c r="E2" s="815"/>
      <c r="F2" s="815" t="s">
        <v>59</v>
      </c>
      <c r="G2" s="815" t="s">
        <v>61</v>
      </c>
      <c r="H2" s="815" t="s">
        <v>63</v>
      </c>
      <c r="I2" s="815" t="s">
        <v>65</v>
      </c>
      <c r="J2" s="815" t="s">
        <v>67</v>
      </c>
      <c r="K2" s="815" t="s">
        <v>72</v>
      </c>
      <c r="L2" s="816" t="s">
        <v>74</v>
      </c>
      <c r="M2" s="814" t="s">
        <v>263</v>
      </c>
      <c r="N2" s="815" t="s">
        <v>264</v>
      </c>
      <c r="O2" s="815" t="s">
        <v>265</v>
      </c>
      <c r="P2" s="816" t="s">
        <v>266</v>
      </c>
      <c r="S2" s="817"/>
      <c r="T2" s="815" t="s">
        <v>268</v>
      </c>
      <c r="U2" s="815" t="s">
        <v>269</v>
      </c>
      <c r="V2" s="815" t="s">
        <v>270</v>
      </c>
      <c r="W2" s="815" t="s">
        <v>271</v>
      </c>
      <c r="X2" s="816" t="s">
        <v>267</v>
      </c>
      <c r="Z2" s="814" t="s">
        <v>272</v>
      </c>
      <c r="AA2" s="815" t="s">
        <v>273</v>
      </c>
      <c r="AB2" s="815" t="s">
        <v>274</v>
      </c>
      <c r="AC2" s="816" t="s">
        <v>275</v>
      </c>
      <c r="AE2" s="814"/>
      <c r="AF2" s="815"/>
      <c r="AG2" s="815"/>
      <c r="AH2" s="815"/>
      <c r="AI2" s="815"/>
      <c r="AJ2" s="815"/>
      <c r="AK2" s="815"/>
      <c r="AL2" s="815"/>
      <c r="AM2" s="815"/>
      <c r="AN2" s="816"/>
      <c r="AP2" s="814"/>
      <c r="AQ2" s="818"/>
      <c r="AS2" s="819"/>
    </row>
    <row r="3" spans="2:45" ht="29.25" customHeight="1">
      <c r="B3" s="1609"/>
      <c r="C3" s="1610" t="s">
        <v>599</v>
      </c>
      <c r="D3" s="1611" t="s">
        <v>249</v>
      </c>
      <c r="E3" s="1336"/>
      <c r="F3" s="1613" t="s">
        <v>277</v>
      </c>
      <c r="G3" s="1614" t="s">
        <v>603</v>
      </c>
      <c r="H3" s="1613" t="s">
        <v>604</v>
      </c>
      <c r="I3" s="1615" t="s">
        <v>278</v>
      </c>
      <c r="J3" s="1616"/>
      <c r="K3" s="1619" t="s">
        <v>600</v>
      </c>
      <c r="L3" s="1621" t="s">
        <v>601</v>
      </c>
      <c r="M3" s="1629" t="s">
        <v>279</v>
      </c>
      <c r="N3" s="1630"/>
      <c r="O3" s="1630"/>
      <c r="P3" s="1631"/>
      <c r="S3" s="1632" t="s">
        <v>930</v>
      </c>
      <c r="T3" s="1633"/>
      <c r="U3" s="1633"/>
      <c r="V3" s="1633"/>
      <c r="W3" s="1633"/>
      <c r="X3" s="1634"/>
      <c r="Z3" s="1632" t="s">
        <v>931</v>
      </c>
      <c r="AA3" s="1635"/>
      <c r="AB3" s="1635"/>
      <c r="AC3" s="1636"/>
      <c r="AE3" s="1637" t="s">
        <v>280</v>
      </c>
      <c r="AF3" s="1638"/>
      <c r="AG3" s="1638"/>
      <c r="AH3" s="1638"/>
      <c r="AI3" s="1638"/>
      <c r="AJ3" s="1638"/>
      <c r="AK3" s="1638"/>
      <c r="AL3" s="1638"/>
      <c r="AM3" s="1638"/>
      <c r="AN3" s="1639"/>
      <c r="AP3" s="820"/>
      <c r="AQ3" s="821"/>
      <c r="AS3" s="822"/>
    </row>
    <row r="4" spans="2:45" ht="29.25" customHeight="1">
      <c r="B4" s="1609"/>
      <c r="C4" s="1610"/>
      <c r="D4" s="1611"/>
      <c r="E4" s="1336"/>
      <c r="F4" s="1613"/>
      <c r="G4" s="1614"/>
      <c r="H4" s="1613"/>
      <c r="I4" s="1615"/>
      <c r="J4" s="1616"/>
      <c r="K4" s="1620"/>
      <c r="L4" s="1621"/>
      <c r="M4" s="1623" t="s">
        <v>602</v>
      </c>
      <c r="N4" s="1640" t="s">
        <v>281</v>
      </c>
      <c r="O4" s="1641"/>
      <c r="P4" s="1646" t="s">
        <v>605</v>
      </c>
      <c r="S4" s="1647"/>
      <c r="T4" s="1648" t="s">
        <v>792</v>
      </c>
      <c r="U4" s="1649" t="s">
        <v>606</v>
      </c>
      <c r="V4" s="1682" t="s">
        <v>282</v>
      </c>
      <c r="W4" s="1628" t="s">
        <v>793</v>
      </c>
      <c r="X4" s="1622" t="s">
        <v>793</v>
      </c>
      <c r="Z4" s="1623" t="s">
        <v>283</v>
      </c>
      <c r="AA4" s="1625" t="s">
        <v>252</v>
      </c>
      <c r="AB4" s="1627" t="s">
        <v>794</v>
      </c>
      <c r="AC4" s="1674" t="s">
        <v>795</v>
      </c>
      <c r="AE4" s="1675" t="s">
        <v>248</v>
      </c>
      <c r="AF4" s="1677" t="s">
        <v>249</v>
      </c>
      <c r="AG4" s="1680" t="s">
        <v>607</v>
      </c>
      <c r="AH4" s="1681" t="s">
        <v>608</v>
      </c>
      <c r="AI4" s="1670" t="s">
        <v>251</v>
      </c>
      <c r="AJ4" s="1668" t="s">
        <v>284</v>
      </c>
      <c r="AK4" s="1668" t="s">
        <v>283</v>
      </c>
      <c r="AL4" s="1670" t="s">
        <v>285</v>
      </c>
      <c r="AM4" s="1670" t="s">
        <v>286</v>
      </c>
      <c r="AN4" s="1646" t="s">
        <v>530</v>
      </c>
      <c r="AP4" s="1672" t="s">
        <v>609</v>
      </c>
      <c r="AQ4" s="1646" t="s">
        <v>610</v>
      </c>
      <c r="AS4" s="1650" t="s">
        <v>611</v>
      </c>
    </row>
    <row r="5" spans="2:45" ht="22.5" customHeight="1">
      <c r="B5" s="1609"/>
      <c r="C5" s="1610"/>
      <c r="D5" s="1611"/>
      <c r="E5" s="1336"/>
      <c r="F5" s="1613"/>
      <c r="G5" s="1614"/>
      <c r="H5" s="1613"/>
      <c r="I5" s="1617"/>
      <c r="J5" s="1618"/>
      <c r="K5" s="1620"/>
      <c r="L5" s="1621"/>
      <c r="M5" s="1624"/>
      <c r="N5" s="1642"/>
      <c r="O5" s="1643"/>
      <c r="P5" s="1621"/>
      <c r="S5" s="1647"/>
      <c r="T5" s="1648"/>
      <c r="U5" s="1649"/>
      <c r="V5" s="1682"/>
      <c r="W5" s="1628"/>
      <c r="X5" s="1622"/>
      <c r="Z5" s="1624"/>
      <c r="AA5" s="1626"/>
      <c r="AB5" s="1628"/>
      <c r="AC5" s="1622"/>
      <c r="AE5" s="1676"/>
      <c r="AF5" s="1678"/>
      <c r="AG5" s="1680"/>
      <c r="AH5" s="1615"/>
      <c r="AI5" s="1671"/>
      <c r="AJ5" s="1669"/>
      <c r="AK5" s="1669"/>
      <c r="AL5" s="1671"/>
      <c r="AM5" s="1671"/>
      <c r="AN5" s="1621"/>
      <c r="AP5" s="1673"/>
      <c r="AQ5" s="1621"/>
      <c r="AS5" s="1651"/>
    </row>
    <row r="6" spans="2:45" ht="51.75" customHeight="1">
      <c r="B6" s="1609"/>
      <c r="C6" s="1610"/>
      <c r="D6" s="1611"/>
      <c r="E6" s="1336"/>
      <c r="F6" s="1613"/>
      <c r="G6" s="1614"/>
      <c r="H6" s="1613"/>
      <c r="I6" s="1330" t="s">
        <v>287</v>
      </c>
      <c r="J6" s="823" t="s">
        <v>288</v>
      </c>
      <c r="K6" s="1620"/>
      <c r="L6" s="1621"/>
      <c r="M6" s="1624"/>
      <c r="N6" s="1644"/>
      <c r="O6" s="1645"/>
      <c r="P6" s="1621"/>
      <c r="S6" s="1647"/>
      <c r="T6" s="1648"/>
      <c r="U6" s="1649"/>
      <c r="V6" s="1682"/>
      <c r="W6" s="1628"/>
      <c r="X6" s="1622"/>
      <c r="Z6" s="1624"/>
      <c r="AA6" s="1626"/>
      <c r="AB6" s="1628"/>
      <c r="AC6" s="1622"/>
      <c r="AE6" s="1676"/>
      <c r="AF6" s="1678"/>
      <c r="AG6" s="1680"/>
      <c r="AH6" s="1615"/>
      <c r="AI6" s="1671"/>
      <c r="AJ6" s="1669"/>
      <c r="AK6" s="1669"/>
      <c r="AL6" s="1671"/>
      <c r="AM6" s="1671"/>
      <c r="AN6" s="1621"/>
      <c r="AP6" s="1673"/>
      <c r="AQ6" s="1621"/>
      <c r="AS6" s="1651"/>
    </row>
    <row r="7" spans="2:45" ht="44.25" customHeight="1">
      <c r="B7" s="1609"/>
      <c r="C7" s="1610"/>
      <c r="D7" s="1611"/>
      <c r="E7" s="1336"/>
      <c r="F7" s="1613"/>
      <c r="G7" s="1614"/>
      <c r="H7" s="1613"/>
      <c r="I7" s="824"/>
      <c r="J7" s="825"/>
      <c r="K7" s="1340"/>
      <c r="L7" s="826"/>
      <c r="M7" s="827"/>
      <c r="N7" s="1332" t="s">
        <v>289</v>
      </c>
      <c r="O7" s="1329" t="s">
        <v>290</v>
      </c>
      <c r="P7" s="826"/>
      <c r="S7" s="1335"/>
      <c r="T7" s="828"/>
      <c r="U7" s="1649"/>
      <c r="V7" s="1682"/>
      <c r="W7" s="829"/>
      <c r="X7" s="830"/>
      <c r="Z7" s="1334"/>
      <c r="AA7" s="1626"/>
      <c r="AB7" s="1333"/>
      <c r="AC7" s="1328"/>
      <c r="AE7" s="1676"/>
      <c r="AF7" s="1678"/>
      <c r="AG7" s="1680"/>
      <c r="AH7" s="1671"/>
      <c r="AI7" s="1671"/>
      <c r="AJ7" s="1669"/>
      <c r="AK7" s="1669"/>
      <c r="AL7" s="1671"/>
      <c r="AM7" s="1671"/>
      <c r="AN7" s="1328"/>
      <c r="AP7" s="831"/>
      <c r="AQ7" s="826"/>
      <c r="AS7" s="832"/>
    </row>
    <row r="8" spans="2:45" ht="29.25" customHeight="1">
      <c r="B8" s="1609"/>
      <c r="C8" s="833"/>
      <c r="D8" s="1612"/>
      <c r="E8" s="1337"/>
      <c r="F8" s="1331" t="s">
        <v>257</v>
      </c>
      <c r="G8" s="834" t="s">
        <v>255</v>
      </c>
      <c r="H8" s="1331" t="s">
        <v>291</v>
      </c>
      <c r="I8" s="1331" t="s">
        <v>291</v>
      </c>
      <c r="J8" s="835" t="s">
        <v>291</v>
      </c>
      <c r="K8" s="836" t="s">
        <v>255</v>
      </c>
      <c r="L8" s="837" t="s">
        <v>255</v>
      </c>
      <c r="M8" s="838" t="s">
        <v>255</v>
      </c>
      <c r="N8" s="1331" t="s">
        <v>291</v>
      </c>
      <c r="O8" s="1331" t="s">
        <v>291</v>
      </c>
      <c r="P8" s="837" t="s">
        <v>255</v>
      </c>
      <c r="S8" s="838"/>
      <c r="T8" s="1339" t="s">
        <v>256</v>
      </c>
      <c r="U8" s="1331" t="s">
        <v>255</v>
      </c>
      <c r="V8" s="1331" t="s">
        <v>291</v>
      </c>
      <c r="W8" s="1338" t="s">
        <v>256</v>
      </c>
      <c r="X8" s="837" t="s">
        <v>256</v>
      </c>
      <c r="Z8" s="838" t="s">
        <v>257</v>
      </c>
      <c r="AA8" s="1331" t="s">
        <v>256</v>
      </c>
      <c r="AB8" s="1338" t="s">
        <v>256</v>
      </c>
      <c r="AC8" s="837" t="s">
        <v>256</v>
      </c>
      <c r="AE8" s="839" t="s">
        <v>253</v>
      </c>
      <c r="AF8" s="1679"/>
      <c r="AG8" s="1331" t="s">
        <v>255</v>
      </c>
      <c r="AH8" s="1338" t="s">
        <v>255</v>
      </c>
      <c r="AI8" s="836" t="s">
        <v>256</v>
      </c>
      <c r="AJ8" s="1331" t="s">
        <v>254</v>
      </c>
      <c r="AK8" s="1331" t="s">
        <v>257</v>
      </c>
      <c r="AL8" s="836" t="s">
        <v>256</v>
      </c>
      <c r="AM8" s="836" t="s">
        <v>256</v>
      </c>
      <c r="AN8" s="837" t="s">
        <v>256</v>
      </c>
      <c r="AP8" s="840" t="s">
        <v>256</v>
      </c>
      <c r="AQ8" s="837" t="s">
        <v>256</v>
      </c>
      <c r="AS8" s="841" t="s">
        <v>256</v>
      </c>
    </row>
    <row r="9" spans="2:45" ht="15">
      <c r="C9" s="842" t="s">
        <v>292</v>
      </c>
      <c r="D9" s="843"/>
      <c r="E9" s="843"/>
      <c r="F9" s="844"/>
      <c r="G9" s="845"/>
      <c r="H9" s="845"/>
      <c r="I9" s="1652" t="s">
        <v>293</v>
      </c>
      <c r="J9" s="1652"/>
      <c r="K9" s="543"/>
      <c r="L9" s="846"/>
      <c r="M9" s="847"/>
      <c r="N9" s="848"/>
      <c r="O9" s="848"/>
      <c r="P9" s="846"/>
      <c r="S9" s="849"/>
      <c r="T9" s="845"/>
      <c r="U9" s="845"/>
      <c r="V9" s="845"/>
      <c r="W9" s="543"/>
      <c r="X9" s="846"/>
      <c r="Z9" s="847"/>
      <c r="AA9" s="848"/>
      <c r="AC9" s="846"/>
      <c r="AE9" s="847"/>
      <c r="AF9" s="848"/>
      <c r="AG9" s="848"/>
      <c r="AH9" s="848"/>
      <c r="AI9" s="848"/>
      <c r="AJ9" s="848"/>
      <c r="AK9" s="848"/>
      <c r="AL9" s="848"/>
      <c r="AM9" s="848"/>
      <c r="AN9" s="846"/>
      <c r="AP9" s="820"/>
      <c r="AQ9" s="821"/>
      <c r="AS9" s="822"/>
    </row>
    <row r="10" spans="2:45" ht="15" customHeight="1">
      <c r="B10" s="1653">
        <v>1</v>
      </c>
      <c r="C10" s="850" t="s">
        <v>294</v>
      </c>
      <c r="D10" s="851" t="s">
        <v>137</v>
      </c>
      <c r="E10" s="852">
        <v>1</v>
      </c>
      <c r="F10" s="853" t="s">
        <v>59</v>
      </c>
      <c r="G10" s="854" t="s">
        <v>61</v>
      </c>
      <c r="H10" s="853" t="s">
        <v>295</v>
      </c>
      <c r="I10" s="855" t="s">
        <v>65</v>
      </c>
      <c r="J10" s="856" t="s">
        <v>67</v>
      </c>
      <c r="K10" s="857" t="s">
        <v>72</v>
      </c>
      <c r="L10" s="858" t="s">
        <v>74</v>
      </c>
      <c r="M10" s="859" t="s">
        <v>296</v>
      </c>
      <c r="N10" s="857" t="s">
        <v>264</v>
      </c>
      <c r="O10" s="860" t="s">
        <v>265</v>
      </c>
      <c r="P10" s="858" t="s">
        <v>266</v>
      </c>
      <c r="S10" s="861"/>
      <c r="T10" s="854" t="s">
        <v>268</v>
      </c>
      <c r="U10" s="857" t="s">
        <v>297</v>
      </c>
      <c r="V10" s="860" t="s">
        <v>298</v>
      </c>
      <c r="W10" s="854" t="s">
        <v>299</v>
      </c>
      <c r="X10" s="862" t="s">
        <v>300</v>
      </c>
      <c r="Z10" s="859" t="s">
        <v>301</v>
      </c>
      <c r="AA10" s="857" t="s">
        <v>302</v>
      </c>
      <c r="AB10" s="854" t="s">
        <v>303</v>
      </c>
      <c r="AC10" s="862" t="s">
        <v>304</v>
      </c>
      <c r="AE10" s="1656" t="s">
        <v>305</v>
      </c>
      <c r="AF10" s="857"/>
      <c r="AG10" s="857" t="s">
        <v>569</v>
      </c>
      <c r="AH10" s="857" t="s">
        <v>568</v>
      </c>
      <c r="AI10" s="857" t="s">
        <v>567</v>
      </c>
      <c r="AJ10" s="857"/>
      <c r="AK10" s="857" t="s">
        <v>566</v>
      </c>
      <c r="AL10" s="857" t="s">
        <v>570</v>
      </c>
      <c r="AM10" s="857" t="s">
        <v>571</v>
      </c>
      <c r="AN10" s="862" t="s">
        <v>572</v>
      </c>
      <c r="AP10" s="859" t="s">
        <v>573</v>
      </c>
      <c r="AQ10" s="862" t="s">
        <v>574</v>
      </c>
      <c r="AS10" s="863" t="s">
        <v>575</v>
      </c>
    </row>
    <row r="11" spans="2:45" ht="15" customHeight="1" outlineLevel="2">
      <c r="B11" s="1654"/>
      <c r="C11" s="1322" t="s">
        <v>701</v>
      </c>
      <c r="D11" s="864" t="str">
        <f>S11</f>
        <v>SEDE_AUX</v>
      </c>
      <c r="E11" s="865">
        <v>2</v>
      </c>
      <c r="F11" s="866">
        <v>22200</v>
      </c>
      <c r="G11" s="892">
        <f>'Nº Funcionários LIMPEZA'!G11</f>
        <v>23.01</v>
      </c>
      <c r="H11" s="867">
        <f>IF(F11=0,0,IF(G11=0,0,F11/G11))</f>
        <v>964.79791395045629</v>
      </c>
      <c r="I11" s="868">
        <f>'Nº Funcionários LIMPEZA'!I11</f>
        <v>920</v>
      </c>
      <c r="J11" s="868">
        <f>'Nº Funcionários LIMPEZA'!J11</f>
        <v>970</v>
      </c>
      <c r="K11" s="1659">
        <f>G11+G12</f>
        <v>25</v>
      </c>
      <c r="L11" s="1660">
        <f>K11+K13</f>
        <v>26</v>
      </c>
      <c r="M11" s="1326">
        <f>IF(O11="",0,(F11/O11))</f>
        <v>22.88659793814433</v>
      </c>
      <c r="N11" s="869">
        <v>920</v>
      </c>
      <c r="O11" s="869">
        <v>970</v>
      </c>
      <c r="P11" s="1662">
        <f>M11+M12+M13</f>
        <v>25.868569769130247</v>
      </c>
      <c r="S11" s="1318" t="s">
        <v>634</v>
      </c>
      <c r="T11" s="870">
        <f>IF(G11="",0,HLOOKUP(S11,'Postos LIMPEZA'!$K$7:$BC$141,133,FALSE))</f>
        <v>6001.28</v>
      </c>
      <c r="U11" s="1320">
        <f t="shared" ref="U11:V13" si="0">G11</f>
        <v>23.01</v>
      </c>
      <c r="V11" s="871">
        <f t="shared" si="0"/>
        <v>964.79791395045629</v>
      </c>
      <c r="W11" s="872">
        <f>T11*U11</f>
        <v>138089.4528</v>
      </c>
      <c r="X11" s="1664">
        <f>SUM(W11:W16)</f>
        <v>163726.84672102562</v>
      </c>
      <c r="Z11" s="1315">
        <f>F11</f>
        <v>22200</v>
      </c>
      <c r="AA11" s="505">
        <f>IF(U11=0,0,(T11/V11))</f>
        <v>6.220245621621622</v>
      </c>
      <c r="AB11" s="872">
        <f>Z11*AA11</f>
        <v>138089.4528</v>
      </c>
      <c r="AC11" s="1666"/>
      <c r="AE11" s="1657"/>
      <c r="AF11" s="873"/>
      <c r="AG11" s="873"/>
      <c r="AH11" s="873"/>
      <c r="AI11" s="873"/>
      <c r="AJ11" s="873"/>
      <c r="AK11" s="873"/>
      <c r="AL11" s="874"/>
      <c r="AM11" s="874"/>
      <c r="AN11" s="1666"/>
      <c r="AP11" s="1683"/>
      <c r="AQ11" s="1666"/>
      <c r="AS11" s="1685"/>
    </row>
    <row r="12" spans="2:45" ht="15" customHeight="1" outlineLevel="2">
      <c r="B12" s="1654"/>
      <c r="C12" s="1322" t="s">
        <v>702</v>
      </c>
      <c r="D12" s="864" t="str">
        <f>S12</f>
        <v>SEDE_AUX</v>
      </c>
      <c r="E12" s="865">
        <v>3</v>
      </c>
      <c r="F12" s="866">
        <v>14072</v>
      </c>
      <c r="G12" s="892">
        <f>'Nº Funcionários LIMPEZA'!G12</f>
        <v>1.99</v>
      </c>
      <c r="H12" s="867">
        <f>IF(F12=0,0,IF(G12=0,0,F12/G12))</f>
        <v>7071.3567839195985</v>
      </c>
      <c r="I12" s="868">
        <f>'Nº Funcionários LIMPEZA'!I12</f>
        <v>7000</v>
      </c>
      <c r="J12" s="868">
        <f>'Nº Funcionários LIMPEZA'!J12</f>
        <v>7100</v>
      </c>
      <c r="K12" s="1659"/>
      <c r="L12" s="1660"/>
      <c r="M12" s="1326">
        <f>IF(O12="",0,(F12/O12))</f>
        <v>1.9819718309859156</v>
      </c>
      <c r="N12" s="869">
        <v>7000</v>
      </c>
      <c r="O12" s="869">
        <v>7100</v>
      </c>
      <c r="P12" s="1662"/>
      <c r="S12" s="1318" t="s">
        <v>634</v>
      </c>
      <c r="T12" s="870">
        <f>IF(G12="",0,HLOOKUP(S12,'Postos LIMPEZA'!$K$7:$BC$141,133,FALSE))</f>
        <v>6001.28</v>
      </c>
      <c r="U12" s="1320">
        <f t="shared" si="0"/>
        <v>1.99</v>
      </c>
      <c r="V12" s="871">
        <f t="shared" si="0"/>
        <v>7071.3567839195985</v>
      </c>
      <c r="W12" s="872">
        <f>T12*U12</f>
        <v>11942.547199999999</v>
      </c>
      <c r="X12" s="1664"/>
      <c r="Z12" s="1315">
        <f>F12</f>
        <v>14072</v>
      </c>
      <c r="AA12" s="505">
        <f>IF(U12=0,0,T12/V12)</f>
        <v>0.84867447413302999</v>
      </c>
      <c r="AB12" s="872">
        <f>Z12*AA12</f>
        <v>11942.547199999997</v>
      </c>
      <c r="AC12" s="1666"/>
      <c r="AE12" s="1657"/>
      <c r="AF12" s="873"/>
      <c r="AG12" s="873"/>
      <c r="AH12" s="875"/>
      <c r="AI12" s="876"/>
      <c r="AJ12" s="873"/>
      <c r="AK12" s="873"/>
      <c r="AL12" s="874"/>
      <c r="AM12" s="874"/>
      <c r="AN12" s="1666"/>
      <c r="AP12" s="1683"/>
      <c r="AQ12" s="1666"/>
      <c r="AS12" s="1685"/>
    </row>
    <row r="13" spans="2:45" ht="15" customHeight="1" outlineLevel="2">
      <c r="B13" s="1654"/>
      <c r="C13" s="1323" t="s">
        <v>703</v>
      </c>
      <c r="D13" s="877" t="str">
        <f>S13</f>
        <v>SEDE_LIMP</v>
      </c>
      <c r="E13" s="878">
        <v>4</v>
      </c>
      <c r="F13" s="1317">
        <v>3522</v>
      </c>
      <c r="G13" s="920">
        <f>'Nº Funcionários LIMPEZA'!G13</f>
        <v>1</v>
      </c>
      <c r="H13" s="879">
        <f>IF(F13=0,0,IF(G13=0,0,$F$170/((G13/F13)*$G$170)))</f>
        <v>298.5378258105531</v>
      </c>
      <c r="I13" s="880">
        <f>'Nº Funcionários LIMPEZA'!I13</f>
        <v>290</v>
      </c>
      <c r="J13" s="880">
        <f>'Nº Funcionários LIMPEZA'!J13</f>
        <v>300</v>
      </c>
      <c r="K13" s="1309">
        <f>G13</f>
        <v>1</v>
      </c>
      <c r="L13" s="1661"/>
      <c r="M13" s="1327">
        <v>1</v>
      </c>
      <c r="N13" s="1317">
        <v>290</v>
      </c>
      <c r="O13" s="1317">
        <v>300</v>
      </c>
      <c r="P13" s="1663"/>
      <c r="S13" s="1319" t="s">
        <v>635</v>
      </c>
      <c r="T13" s="881">
        <f>IF(G13="",0,HLOOKUP(S13,'Postos LIMPEZA'!$K$7:$BC$141,133,FALSE))</f>
        <v>6426.3961032478637</v>
      </c>
      <c r="U13" s="1321">
        <f t="shared" si="0"/>
        <v>1</v>
      </c>
      <c r="V13" s="882">
        <f t="shared" si="0"/>
        <v>298.5378258105531</v>
      </c>
      <c r="W13" s="883">
        <f>T13*U13</f>
        <v>6426.3961032478637</v>
      </c>
      <c r="X13" s="1664"/>
      <c r="Z13" s="1316">
        <f>F13</f>
        <v>3522</v>
      </c>
      <c r="AA13" s="506">
        <f>IF(U13=0,0,(((1/V13)*$F$170*(1/$G$170))*T13))</f>
        <v>1.8246439816149529</v>
      </c>
      <c r="AB13" s="884">
        <f>Z13*AA13</f>
        <v>6426.3961032478637</v>
      </c>
      <c r="AC13" s="1666"/>
      <c r="AE13" s="1657"/>
      <c r="AF13" s="873"/>
      <c r="AG13" s="873"/>
      <c r="AH13" s="875"/>
      <c r="AI13" s="876"/>
      <c r="AJ13" s="873"/>
      <c r="AK13" s="873"/>
      <c r="AL13" s="874"/>
      <c r="AM13" s="874"/>
      <c r="AN13" s="1666"/>
      <c r="AP13" s="1683"/>
      <c r="AQ13" s="1666"/>
      <c r="AS13" s="1685"/>
    </row>
    <row r="14" spans="2:45" ht="15" customHeight="1" outlineLevel="2">
      <c r="B14" s="1654"/>
      <c r="C14" s="1687" t="s">
        <v>306</v>
      </c>
      <c r="D14" s="1689" t="str">
        <f>S14</f>
        <v>SEDE_ENC</v>
      </c>
      <c r="E14" s="865">
        <v>5</v>
      </c>
      <c r="F14" s="866"/>
      <c r="G14" s="1692">
        <v>1</v>
      </c>
      <c r="H14" s="1312"/>
      <c r="I14" s="885"/>
      <c r="J14" s="885"/>
      <c r="K14" s="1694">
        <f>IF(G11=0,0,G14)</f>
        <v>1</v>
      </c>
      <c r="L14" s="1696">
        <f>K14</f>
        <v>1</v>
      </c>
      <c r="M14" s="1697">
        <v>1</v>
      </c>
      <c r="N14" s="1718"/>
      <c r="O14" s="1718"/>
      <c r="P14" s="1662">
        <f>M14</f>
        <v>1</v>
      </c>
      <c r="S14" s="1719" t="s">
        <v>636</v>
      </c>
      <c r="T14" s="1721">
        <f>IF(G11="",0,(HLOOKUP(S14,'Postos LIMPEZA'!$K$7:$BC$141,133,FALSE)))</f>
        <v>7268.4506177777776</v>
      </c>
      <c r="U14" s="1723">
        <f>IF(G11=0,0,G14)</f>
        <v>1</v>
      </c>
      <c r="V14" s="1708"/>
      <c r="W14" s="1710">
        <f>T14*U14</f>
        <v>7268.4506177777776</v>
      </c>
      <c r="X14" s="1664"/>
      <c r="Z14" s="1712" t="s">
        <v>126</v>
      </c>
      <c r="AA14" s="505">
        <f>IF(U11=0,0,(T14/(V11*(U11+U12))))</f>
        <v>0.30134603372084084</v>
      </c>
      <c r="AB14" s="872">
        <f>Z11*AA14</f>
        <v>6689.8819486026669</v>
      </c>
      <c r="AC14" s="1666"/>
      <c r="AE14" s="1657"/>
      <c r="AF14" s="873"/>
      <c r="AG14" s="873"/>
      <c r="AH14" s="875"/>
      <c r="AI14" s="876"/>
      <c r="AJ14" s="873"/>
      <c r="AK14" s="873"/>
      <c r="AL14" s="874"/>
      <c r="AM14" s="874"/>
      <c r="AN14" s="1666"/>
      <c r="AP14" s="1683"/>
      <c r="AQ14" s="1666"/>
      <c r="AS14" s="1685"/>
    </row>
    <row r="15" spans="2:45" ht="15" customHeight="1" outlineLevel="2">
      <c r="B15" s="1654"/>
      <c r="C15" s="1687"/>
      <c r="D15" s="1690"/>
      <c r="E15" s="865">
        <v>6</v>
      </c>
      <c r="F15" s="866"/>
      <c r="G15" s="1692"/>
      <c r="H15" s="1312"/>
      <c r="I15" s="885"/>
      <c r="J15" s="885"/>
      <c r="K15" s="1659"/>
      <c r="L15" s="1660"/>
      <c r="M15" s="1697"/>
      <c r="N15" s="1718"/>
      <c r="O15" s="1718"/>
      <c r="P15" s="1662"/>
      <c r="S15" s="1719"/>
      <c r="T15" s="1721"/>
      <c r="U15" s="1723"/>
      <c r="V15" s="1708"/>
      <c r="W15" s="1710"/>
      <c r="X15" s="1664"/>
      <c r="Z15" s="1713"/>
      <c r="AA15" s="505">
        <f>IF(U12=0,0,((T14/(V12*(U11+U12)))))</f>
        <v>4.1114885529783332E-2</v>
      </c>
      <c r="AB15" s="872">
        <f>Z12*AA15</f>
        <v>578.56866917511104</v>
      </c>
      <c r="AC15" s="1666"/>
      <c r="AE15" s="1657"/>
      <c r="AF15" s="873"/>
      <c r="AG15" s="873"/>
      <c r="AH15" s="886"/>
      <c r="AI15" s="876"/>
      <c r="AJ15" s="873"/>
      <c r="AK15" s="873"/>
      <c r="AL15" s="874"/>
      <c r="AM15" s="874"/>
      <c r="AN15" s="1666"/>
      <c r="AP15" s="1683"/>
      <c r="AQ15" s="1666"/>
      <c r="AS15" s="1685"/>
    </row>
    <row r="16" spans="2:45" ht="15" customHeight="1" outlineLevel="2">
      <c r="B16" s="1655"/>
      <c r="C16" s="1688"/>
      <c r="D16" s="1691"/>
      <c r="E16" s="878">
        <v>7</v>
      </c>
      <c r="F16" s="1317"/>
      <c r="G16" s="1693"/>
      <c r="H16" s="1313"/>
      <c r="I16" s="887"/>
      <c r="J16" s="887"/>
      <c r="K16" s="1695"/>
      <c r="L16" s="1661"/>
      <c r="M16" s="1698"/>
      <c r="N16" s="1718"/>
      <c r="O16" s="1718"/>
      <c r="P16" s="1663"/>
      <c r="S16" s="1720"/>
      <c r="T16" s="1722"/>
      <c r="U16" s="1724"/>
      <c r="V16" s="1709"/>
      <c r="W16" s="1711"/>
      <c r="X16" s="1665"/>
      <c r="Z16" s="1714"/>
      <c r="AA16" s="506"/>
      <c r="AB16" s="883"/>
      <c r="AC16" s="1667"/>
      <c r="AE16" s="1657"/>
      <c r="AF16" s="888" t="str">
        <f>Z14</f>
        <v>Encarregado</v>
      </c>
      <c r="AG16" s="889">
        <f>G14</f>
        <v>1</v>
      </c>
      <c r="AH16" s="1310">
        <f>L14</f>
        <v>1</v>
      </c>
      <c r="AI16" s="358">
        <f>T14</f>
        <v>7268.4506177777776</v>
      </c>
      <c r="AJ16" s="873"/>
      <c r="AK16" s="357"/>
      <c r="AL16" s="874"/>
      <c r="AM16" s="874"/>
      <c r="AN16" s="1667"/>
      <c r="AP16" s="1684"/>
      <c r="AQ16" s="1667"/>
      <c r="AS16" s="1686"/>
    </row>
    <row r="17" spans="2:45" ht="15.75" outlineLevel="1">
      <c r="B17" s="890"/>
      <c r="C17" s="891"/>
      <c r="D17" s="843" t="s">
        <v>262</v>
      </c>
      <c r="E17" s="865">
        <v>8</v>
      </c>
      <c r="F17" s="844">
        <f>SUM(F11:F14)</f>
        <v>39794</v>
      </c>
      <c r="G17" s="892"/>
      <c r="H17" s="893"/>
      <c r="I17" s="894"/>
      <c r="J17" s="894"/>
      <c r="K17" s="895"/>
      <c r="L17" s="896"/>
      <c r="M17" s="897"/>
      <c r="N17" s="894"/>
      <c r="O17" s="894"/>
      <c r="P17" s="896"/>
      <c r="S17" s="898"/>
      <c r="T17" s="899"/>
      <c r="U17" s="894"/>
      <c r="V17" s="894"/>
      <c r="W17" s="900"/>
      <c r="X17" s="901"/>
      <c r="Z17" s="902"/>
      <c r="AA17" s="513">
        <f>AA11+AA14</f>
        <v>6.5215916553424629</v>
      </c>
      <c r="AB17" s="903">
        <f>Z11*AA17</f>
        <v>144779.33474860268</v>
      </c>
      <c r="AC17" s="1715">
        <f>SUM(AB17:AB19)</f>
        <v>163726.84672102565</v>
      </c>
      <c r="AE17" s="1657"/>
      <c r="AF17" s="904" t="s">
        <v>138</v>
      </c>
      <c r="AG17" s="905">
        <f>G11</f>
        <v>23.01</v>
      </c>
      <c r="AH17" s="1725">
        <f>L11</f>
        <v>26</v>
      </c>
      <c r="AI17" s="358">
        <f>T11</f>
        <v>6001.28</v>
      </c>
      <c r="AJ17" s="906" t="s">
        <v>258</v>
      </c>
      <c r="AK17" s="907">
        <f>F11</f>
        <v>22200</v>
      </c>
      <c r="AL17" s="507">
        <f>AA17</f>
        <v>6.5215916553424629</v>
      </c>
      <c r="AM17" s="510">
        <f>AB17</f>
        <v>144779.33474860268</v>
      </c>
      <c r="AN17" s="1744">
        <f>AC17</f>
        <v>163726.84672102565</v>
      </c>
      <c r="AP17" s="1739">
        <f>HLOOKUP(D10,'Materiais de Consumo LIMPEZA'!$AU$60:$BR$61,2,FALSE)</f>
        <v>15442.930740740747</v>
      </c>
      <c r="AQ17" s="1740">
        <f>HLOOKUP(D10,'Material de Consumo HIGIENE'!$AT$14:$BQ$15,2,FALSE)</f>
        <v>53630.759999999995</v>
      </c>
      <c r="AS17" s="1741">
        <f>AN17+AP17+AQ17</f>
        <v>232800.53746176639</v>
      </c>
    </row>
    <row r="18" spans="2:45" ht="15.75" outlineLevel="1">
      <c r="B18" s="890"/>
      <c r="C18" s="891"/>
      <c r="D18" s="843"/>
      <c r="E18" s="865">
        <v>9</v>
      </c>
      <c r="F18" s="908"/>
      <c r="G18" s="892"/>
      <c r="H18" s="909"/>
      <c r="I18" s="910"/>
      <c r="J18" s="910"/>
      <c r="K18" s="911"/>
      <c r="L18" s="912"/>
      <c r="M18" s="913"/>
      <c r="N18" s="914"/>
      <c r="O18" s="914"/>
      <c r="P18" s="912"/>
      <c r="S18" s="915"/>
      <c r="T18" s="916"/>
      <c r="U18" s="910"/>
      <c r="V18" s="910"/>
      <c r="W18" s="917"/>
      <c r="X18" s="918"/>
      <c r="Z18" s="902"/>
      <c r="AA18" s="505">
        <f>AA12+AA15</f>
        <v>0.88978935966281336</v>
      </c>
      <c r="AB18" s="872">
        <f>Z12*AA18</f>
        <v>12521.11586917511</v>
      </c>
      <c r="AC18" s="1716"/>
      <c r="AE18" s="1657"/>
      <c r="AF18" s="904" t="s">
        <v>138</v>
      </c>
      <c r="AG18" s="905">
        <f>G12</f>
        <v>1.99</v>
      </c>
      <c r="AH18" s="1725"/>
      <c r="AI18" s="358">
        <f>T12</f>
        <v>6001.28</v>
      </c>
      <c r="AJ18" s="906" t="s">
        <v>259</v>
      </c>
      <c r="AK18" s="907">
        <f>F12</f>
        <v>14072</v>
      </c>
      <c r="AL18" s="508">
        <f>AA18</f>
        <v>0.88978935966281336</v>
      </c>
      <c r="AM18" s="511">
        <f>AB18</f>
        <v>12521.11586917511</v>
      </c>
      <c r="AN18" s="1745"/>
      <c r="AP18" s="1731"/>
      <c r="AQ18" s="1734"/>
      <c r="AS18" s="1742"/>
    </row>
    <row r="19" spans="2:45" ht="15.75" outlineLevel="1">
      <c r="B19" s="890"/>
      <c r="C19" s="891"/>
      <c r="D19" s="843"/>
      <c r="E19" s="865">
        <v>10</v>
      </c>
      <c r="F19" s="919"/>
      <c r="G19" s="920"/>
      <c r="H19" s="921"/>
      <c r="I19" s="922"/>
      <c r="J19" s="922"/>
      <c r="K19" s="923"/>
      <c r="L19" s="924"/>
      <c r="M19" s="925"/>
      <c r="N19" s="922"/>
      <c r="O19" s="922"/>
      <c r="P19" s="924"/>
      <c r="S19" s="926"/>
      <c r="T19" s="927"/>
      <c r="U19" s="922"/>
      <c r="V19" s="922"/>
      <c r="W19" s="928"/>
      <c r="X19" s="929"/>
      <c r="Z19" s="930"/>
      <c r="AA19" s="506">
        <f>AA13+AA16</f>
        <v>1.8246439816149529</v>
      </c>
      <c r="AB19" s="883">
        <f>Z13*AA19</f>
        <v>6426.3961032478637</v>
      </c>
      <c r="AC19" s="1717"/>
      <c r="AE19" s="1658"/>
      <c r="AF19" s="931" t="s">
        <v>139</v>
      </c>
      <c r="AG19" s="932">
        <f>G13</f>
        <v>1</v>
      </c>
      <c r="AH19" s="1726"/>
      <c r="AI19" s="359">
        <f>T13</f>
        <v>6426.3961032478637</v>
      </c>
      <c r="AJ19" s="933" t="s">
        <v>260</v>
      </c>
      <c r="AK19" s="934">
        <f>F13</f>
        <v>3522</v>
      </c>
      <c r="AL19" s="509">
        <f>AA19</f>
        <v>1.8246439816149529</v>
      </c>
      <c r="AM19" s="512">
        <f>AB19</f>
        <v>6426.3961032478637</v>
      </c>
      <c r="AN19" s="1746"/>
      <c r="AP19" s="1732"/>
      <c r="AQ19" s="1735"/>
      <c r="AS19" s="1743"/>
    </row>
    <row r="20" spans="2:45" ht="15.75" outlineLevel="1">
      <c r="B20" s="890"/>
      <c r="C20" s="891"/>
      <c r="D20" s="843"/>
      <c r="E20" s="865">
        <v>11</v>
      </c>
      <c r="F20" s="844"/>
      <c r="G20" s="935"/>
      <c r="H20" s="936"/>
      <c r="I20" s="937"/>
      <c r="J20" s="937"/>
      <c r="K20" s="938"/>
      <c r="L20" s="939"/>
      <c r="M20" s="940"/>
      <c r="N20" s="941"/>
      <c r="O20" s="941"/>
      <c r="P20" s="939"/>
      <c r="S20" s="942"/>
      <c r="T20" s="935"/>
      <c r="U20" s="937"/>
      <c r="V20" s="937"/>
      <c r="W20" s="943"/>
      <c r="X20" s="846"/>
      <c r="Z20" s="940"/>
      <c r="AA20" s="941"/>
      <c r="AB20" s="944"/>
      <c r="AC20" s="846"/>
      <c r="AE20" s="945"/>
      <c r="AF20" s="941"/>
      <c r="AG20" s="941"/>
      <c r="AH20" s="941"/>
      <c r="AI20" s="941"/>
      <c r="AJ20" s="941"/>
      <c r="AK20" s="941"/>
      <c r="AL20" s="941"/>
      <c r="AM20" s="941"/>
      <c r="AN20" s="846"/>
      <c r="AP20" s="820"/>
      <c r="AQ20" s="821"/>
      <c r="AS20" s="822"/>
    </row>
    <row r="21" spans="2:45" ht="15.75" outlineLevel="1">
      <c r="B21" s="890"/>
      <c r="C21" s="842" t="s">
        <v>292</v>
      </c>
      <c r="D21" s="843"/>
      <c r="E21" s="865">
        <v>12</v>
      </c>
      <c r="F21" s="844"/>
      <c r="G21" s="845"/>
      <c r="H21" s="845"/>
      <c r="I21" s="1699" t="s">
        <v>293</v>
      </c>
      <c r="J21" s="1699"/>
      <c r="K21" s="543"/>
      <c r="L21" s="846"/>
      <c r="M21" s="847"/>
      <c r="N21" s="848"/>
      <c r="O21" s="848"/>
      <c r="P21" s="846"/>
      <c r="S21" s="849"/>
      <c r="T21" s="845"/>
      <c r="U21" s="845"/>
      <c r="V21" s="845"/>
      <c r="W21" s="543"/>
      <c r="X21" s="846"/>
      <c r="Z21" s="847"/>
      <c r="AA21" s="946"/>
      <c r="AC21" s="846"/>
      <c r="AE21" s="847"/>
      <c r="AF21" s="848"/>
      <c r="AG21" s="848"/>
      <c r="AH21" s="848"/>
      <c r="AI21" s="848"/>
      <c r="AJ21" s="848"/>
      <c r="AK21" s="848"/>
      <c r="AL21" s="946"/>
      <c r="AM21" s="946"/>
      <c r="AN21" s="846"/>
      <c r="AP21" s="820"/>
      <c r="AQ21" s="821"/>
      <c r="AS21" s="822"/>
    </row>
    <row r="22" spans="2:45" ht="15" customHeight="1" outlineLevel="1">
      <c r="B22" s="1653">
        <v>2</v>
      </c>
      <c r="C22" s="850" t="s">
        <v>307</v>
      </c>
      <c r="D22" s="947" t="s">
        <v>4</v>
      </c>
      <c r="E22" s="852">
        <v>13</v>
      </c>
      <c r="F22" s="853"/>
      <c r="G22" s="854"/>
      <c r="H22" s="853"/>
      <c r="I22" s="855"/>
      <c r="J22" s="856"/>
      <c r="K22" s="857"/>
      <c r="L22" s="858"/>
      <c r="M22" s="859"/>
      <c r="N22" s="857"/>
      <c r="O22" s="860"/>
      <c r="P22" s="858"/>
      <c r="S22" s="861"/>
      <c r="T22" s="854"/>
      <c r="U22" s="857"/>
      <c r="V22" s="860"/>
      <c r="W22" s="854"/>
      <c r="X22" s="862"/>
      <c r="Z22" s="859"/>
      <c r="AA22" s="948"/>
      <c r="AB22" s="854"/>
      <c r="AC22" s="862"/>
      <c r="AE22" s="1700" t="s">
        <v>308</v>
      </c>
      <c r="AF22" s="857"/>
      <c r="AG22" s="857"/>
      <c r="AH22" s="857"/>
      <c r="AI22" s="857"/>
      <c r="AJ22" s="857"/>
      <c r="AK22" s="857"/>
      <c r="AL22" s="948"/>
      <c r="AM22" s="949"/>
      <c r="AN22" s="862"/>
      <c r="AP22" s="861"/>
      <c r="AQ22" s="858"/>
      <c r="AS22" s="863"/>
    </row>
    <row r="23" spans="2:45" ht="15" customHeight="1" outlineLevel="2">
      <c r="B23" s="1654"/>
      <c r="C23" s="1322" t="s">
        <v>701</v>
      </c>
      <c r="D23" s="864" t="str">
        <f>S23</f>
        <v>CAB_AUX</v>
      </c>
      <c r="E23" s="865">
        <v>14</v>
      </c>
      <c r="F23" s="866">
        <v>549</v>
      </c>
      <c r="G23" s="1180">
        <f>'Nº Funcionários LIMPEZA'!G23</f>
        <v>0.65800000000000003</v>
      </c>
      <c r="H23" s="950">
        <f>IF(F23=0,0,IF(G23=0,0,F23/G23))</f>
        <v>834.34650455927044</v>
      </c>
      <c r="I23" s="868">
        <f>'Nº Funcionários LIMPEZA'!I23</f>
        <v>800</v>
      </c>
      <c r="J23" s="868">
        <f>'Nº Funcionários LIMPEZA'!J23</f>
        <v>850</v>
      </c>
      <c r="K23" s="1703">
        <f>G23+G24</f>
        <v>0.98619999999999997</v>
      </c>
      <c r="L23" s="1660">
        <f>K23+K25</f>
        <v>1</v>
      </c>
      <c r="M23" s="1326">
        <f>IF(O23="",0,(F23/O23))</f>
        <v>0.64588235294117646</v>
      </c>
      <c r="N23" s="952">
        <v>800</v>
      </c>
      <c r="O23" s="953">
        <v>850</v>
      </c>
      <c r="P23" s="1704">
        <f>M23+M24+M25</f>
        <v>0.98499422989994345</v>
      </c>
      <c r="S23" s="1318" t="s">
        <v>637</v>
      </c>
      <c r="T23" s="870">
        <f>IF(G23="",0,HLOOKUP(S23,'Postos LIMPEZA'!$K$7:$BC$141,133,FALSE))</f>
        <v>4994.8310000000001</v>
      </c>
      <c r="U23" s="954">
        <f t="shared" ref="U23:V25" si="1">G23</f>
        <v>0.65800000000000003</v>
      </c>
      <c r="V23" s="871">
        <f t="shared" si="1"/>
        <v>834.34650455927044</v>
      </c>
      <c r="W23" s="872">
        <f>T23*U23</f>
        <v>3286.5987980000004</v>
      </c>
      <c r="X23" s="1706">
        <f>SUM(W23:W25)</f>
        <v>4999.3028265200001</v>
      </c>
      <c r="Z23" s="955">
        <f>F23</f>
        <v>549</v>
      </c>
      <c r="AA23" s="956">
        <f>IF(U23=0,0,T23/V23)</f>
        <v>5.986518757741349</v>
      </c>
      <c r="AB23" s="957">
        <f>Z23*AA23</f>
        <v>3286.5987980000004</v>
      </c>
      <c r="AC23" s="1706">
        <f>SUM(AB23:AB25)</f>
        <v>4999.3028265200001</v>
      </c>
      <c r="AE23" s="1701"/>
      <c r="AF23" s="904" t="s">
        <v>138</v>
      </c>
      <c r="AG23" s="905">
        <f>G23</f>
        <v>0.65800000000000003</v>
      </c>
      <c r="AH23" s="1725">
        <f>L23</f>
        <v>1</v>
      </c>
      <c r="AI23" s="358">
        <f>T23</f>
        <v>4994.8310000000001</v>
      </c>
      <c r="AJ23" s="906" t="s">
        <v>258</v>
      </c>
      <c r="AK23" s="907">
        <f>F23</f>
        <v>549</v>
      </c>
      <c r="AL23" s="958">
        <f>AA23</f>
        <v>5.986518757741349</v>
      </c>
      <c r="AM23" s="511">
        <f>AB23</f>
        <v>3286.5987980000004</v>
      </c>
      <c r="AN23" s="1727">
        <f>AC23</f>
        <v>4999.3028265200001</v>
      </c>
      <c r="AP23" s="1730">
        <f>HLOOKUP(D22,'Materiais de Consumo LIMPEZA'!$AU$60:$BR$61,2,FALSE)</f>
        <v>932.2917962962963</v>
      </c>
      <c r="AQ23" s="1733">
        <f>HLOOKUP(D22,'Material de Consumo HIGIENE'!$AT$14:$BQ$15,2,FALSE)</f>
        <v>1730.26</v>
      </c>
      <c r="AS23" s="1736">
        <f>AN23+AP23+AQ23</f>
        <v>7661.8546228162968</v>
      </c>
    </row>
    <row r="24" spans="2:45" ht="15" customHeight="1" outlineLevel="2">
      <c r="B24" s="1654"/>
      <c r="C24" s="1322" t="s">
        <v>702</v>
      </c>
      <c r="D24" s="864" t="str">
        <f>S24</f>
        <v>CAB_AUX</v>
      </c>
      <c r="E24" s="865">
        <v>15</v>
      </c>
      <c r="F24" s="866">
        <v>361</v>
      </c>
      <c r="G24" s="1180">
        <f>'Nº Funcionários LIMPEZA'!G24</f>
        <v>0.32819999999999999</v>
      </c>
      <c r="H24" s="950">
        <f>IF(F24=0,0,IF(G24=0,0,F24/G24))</f>
        <v>1099.9390615478367</v>
      </c>
      <c r="I24" s="868">
        <f>'Nº Funcionários LIMPEZA'!I24</f>
        <v>1000</v>
      </c>
      <c r="J24" s="868">
        <f>'Nº Funcionários LIMPEZA'!J24</f>
        <v>1100</v>
      </c>
      <c r="K24" s="1703"/>
      <c r="L24" s="1660"/>
      <c r="M24" s="1326">
        <f>IF(O24="",0,(F24/O24))</f>
        <v>0.32818181818181819</v>
      </c>
      <c r="N24" s="952">
        <v>1000</v>
      </c>
      <c r="O24" s="953">
        <v>1100</v>
      </c>
      <c r="P24" s="1704"/>
      <c r="S24" s="1318" t="s">
        <v>637</v>
      </c>
      <c r="T24" s="870">
        <f>IF(G24="",0,HLOOKUP(S24,'Postos LIMPEZA'!$K$7:$BC$141,133,FALSE))</f>
        <v>4994.8310000000001</v>
      </c>
      <c r="U24" s="954">
        <f t="shared" si="1"/>
        <v>0.32819999999999999</v>
      </c>
      <c r="V24" s="871">
        <f t="shared" si="1"/>
        <v>1099.9390615478367</v>
      </c>
      <c r="W24" s="872">
        <f>T24*U24</f>
        <v>1639.3035342000001</v>
      </c>
      <c r="X24" s="1706"/>
      <c r="Z24" s="955">
        <f>F24</f>
        <v>361</v>
      </c>
      <c r="AA24" s="956">
        <f>IF(U24=0,0,T24/V24)</f>
        <v>4.5410070199445984</v>
      </c>
      <c r="AB24" s="957">
        <f>Z24*AA24</f>
        <v>1639.3035342000001</v>
      </c>
      <c r="AC24" s="1706"/>
      <c r="AE24" s="1701"/>
      <c r="AF24" s="904" t="s">
        <v>138</v>
      </c>
      <c r="AG24" s="905">
        <f>G24</f>
        <v>0.32819999999999999</v>
      </c>
      <c r="AH24" s="1725"/>
      <c r="AI24" s="358">
        <f>T24</f>
        <v>4994.8310000000001</v>
      </c>
      <c r="AJ24" s="906" t="s">
        <v>259</v>
      </c>
      <c r="AK24" s="907">
        <f>F24</f>
        <v>361</v>
      </c>
      <c r="AL24" s="958">
        <f>AA24</f>
        <v>4.5410070199445984</v>
      </c>
      <c r="AM24" s="511">
        <f>AB24</f>
        <v>1639.3035342000001</v>
      </c>
      <c r="AN24" s="1728"/>
      <c r="AP24" s="1731"/>
      <c r="AQ24" s="1734"/>
      <c r="AS24" s="1737"/>
    </row>
    <row r="25" spans="2:45" ht="15" customHeight="1" outlineLevel="2">
      <c r="B25" s="1655"/>
      <c r="C25" s="1323" t="s">
        <v>703</v>
      </c>
      <c r="D25" s="877" t="str">
        <f>S25</f>
        <v>CAB_LIMP</v>
      </c>
      <c r="E25" s="878">
        <v>16</v>
      </c>
      <c r="F25" s="1317">
        <v>49</v>
      </c>
      <c r="G25" s="1181">
        <f>'Nº Funcionários LIMPEZA'!G25</f>
        <v>1.38E-2</v>
      </c>
      <c r="H25" s="959">
        <f>IF(F25=0,0,IF(G25=0,0,$F$170/((G25/F25)*$G$170)))</f>
        <v>300.97263298844331</v>
      </c>
      <c r="I25" s="880">
        <f>'Nº Funcionários LIMPEZA'!I25</f>
        <v>300</v>
      </c>
      <c r="J25" s="880">
        <f>'Nº Funcionários LIMPEZA'!J25</f>
        <v>380</v>
      </c>
      <c r="K25" s="962">
        <f>G25</f>
        <v>1.38E-2</v>
      </c>
      <c r="L25" s="1661"/>
      <c r="M25" s="963">
        <f>IF(O25="",0,(($F$170*F25)/(O25*$G$170)))</f>
        <v>1.0930058776948729E-2</v>
      </c>
      <c r="N25" s="964">
        <v>300</v>
      </c>
      <c r="O25" s="965">
        <v>380</v>
      </c>
      <c r="P25" s="1705"/>
      <c r="S25" s="1319" t="s">
        <v>638</v>
      </c>
      <c r="T25" s="881">
        <f>IF(G25="",0,HLOOKUP(S25,'Postos LIMPEZA'!$K$7:$BC$141,133,FALSE))</f>
        <v>5318.8763999999992</v>
      </c>
      <c r="U25" s="966">
        <f t="shared" si="1"/>
        <v>1.38E-2</v>
      </c>
      <c r="V25" s="882">
        <f t="shared" si="1"/>
        <v>300.97263298844331</v>
      </c>
      <c r="W25" s="883">
        <f>T25*U25</f>
        <v>73.400494319999993</v>
      </c>
      <c r="X25" s="1707"/>
      <c r="Z25" s="967">
        <f>F25</f>
        <v>49</v>
      </c>
      <c r="AA25" s="968">
        <f>IF(U25=0,0,(((1/V25)*$F$170*(1/$G$170))*T25))</f>
        <v>1.4979692718367343</v>
      </c>
      <c r="AB25" s="1314">
        <f>Z25*AA25</f>
        <v>73.400494319999979</v>
      </c>
      <c r="AC25" s="1707"/>
      <c r="AE25" s="1702"/>
      <c r="AF25" s="931" t="s">
        <v>139</v>
      </c>
      <c r="AG25" s="932">
        <f>G25</f>
        <v>1.38E-2</v>
      </c>
      <c r="AH25" s="1726"/>
      <c r="AI25" s="359">
        <f>T25</f>
        <v>5318.8763999999992</v>
      </c>
      <c r="AJ25" s="933" t="s">
        <v>260</v>
      </c>
      <c r="AK25" s="969">
        <f>F25</f>
        <v>49</v>
      </c>
      <c r="AL25" s="970">
        <f>AA25</f>
        <v>1.4979692718367343</v>
      </c>
      <c r="AM25" s="512">
        <f>AB25</f>
        <v>73.400494319999979</v>
      </c>
      <c r="AN25" s="1729"/>
      <c r="AP25" s="1732"/>
      <c r="AQ25" s="1735"/>
      <c r="AS25" s="1738"/>
    </row>
    <row r="26" spans="2:45" ht="15" outlineLevel="1">
      <c r="B26" s="890"/>
      <c r="C26" s="971"/>
      <c r="D26" s="843" t="s">
        <v>262</v>
      </c>
      <c r="E26" s="865">
        <v>17</v>
      </c>
      <c r="F26" s="844">
        <f>SUM(F23:F25)</f>
        <v>959</v>
      </c>
      <c r="G26" s="845"/>
      <c r="H26" s="845"/>
      <c r="I26" s="845"/>
      <c r="J26" s="845"/>
      <c r="K26" s="543"/>
      <c r="L26" s="846"/>
      <c r="M26" s="847"/>
      <c r="N26" s="848"/>
      <c r="O26" s="848"/>
      <c r="P26" s="846"/>
      <c r="S26" s="849"/>
      <c r="T26" s="845"/>
      <c r="U26" s="845"/>
      <c r="V26" s="845"/>
      <c r="W26" s="543"/>
      <c r="X26" s="846"/>
      <c r="Z26" s="847"/>
      <c r="AA26" s="946"/>
      <c r="AC26" s="846"/>
      <c r="AE26" s="847"/>
      <c r="AF26" s="848"/>
      <c r="AG26" s="848"/>
      <c r="AH26" s="848"/>
      <c r="AI26" s="848"/>
      <c r="AJ26" s="848"/>
      <c r="AK26" s="848"/>
      <c r="AL26" s="946"/>
      <c r="AM26" s="946"/>
      <c r="AN26" s="846"/>
      <c r="AP26" s="820"/>
      <c r="AQ26" s="821"/>
      <c r="AS26" s="822"/>
    </row>
    <row r="27" spans="2:45" ht="15" outlineLevel="1">
      <c r="B27" s="890"/>
      <c r="C27" s="842" t="s">
        <v>292</v>
      </c>
      <c r="D27" s="843"/>
      <c r="E27" s="865">
        <v>18</v>
      </c>
      <c r="F27" s="844"/>
      <c r="G27" s="845"/>
      <c r="H27" s="845"/>
      <c r="I27" s="1652" t="s">
        <v>293</v>
      </c>
      <c r="J27" s="1652"/>
      <c r="K27" s="543"/>
      <c r="L27" s="846"/>
      <c r="M27" s="847"/>
      <c r="N27" s="848"/>
      <c r="O27" s="848"/>
      <c r="P27" s="846"/>
      <c r="S27" s="849"/>
      <c r="T27" s="845"/>
      <c r="U27" s="845"/>
      <c r="V27" s="845"/>
      <c r="W27" s="543"/>
      <c r="X27" s="846"/>
      <c r="Z27" s="847"/>
      <c r="AA27" s="946"/>
      <c r="AC27" s="846"/>
      <c r="AE27" s="847"/>
      <c r="AF27" s="848"/>
      <c r="AG27" s="848"/>
      <c r="AH27" s="848"/>
      <c r="AI27" s="848"/>
      <c r="AJ27" s="848"/>
      <c r="AK27" s="848"/>
      <c r="AL27" s="946"/>
      <c r="AM27" s="946"/>
      <c r="AN27" s="846"/>
      <c r="AP27" s="820"/>
      <c r="AQ27" s="821"/>
      <c r="AS27" s="822"/>
    </row>
    <row r="28" spans="2:45" ht="15" customHeight="1" outlineLevel="1">
      <c r="B28" s="1653">
        <v>3</v>
      </c>
      <c r="C28" s="850" t="s">
        <v>309</v>
      </c>
      <c r="D28" s="947" t="s">
        <v>679</v>
      </c>
      <c r="E28" s="852">
        <v>19</v>
      </c>
      <c r="F28" s="853"/>
      <c r="G28" s="854"/>
      <c r="H28" s="853"/>
      <c r="I28" s="855"/>
      <c r="J28" s="856"/>
      <c r="K28" s="857"/>
      <c r="L28" s="858"/>
      <c r="M28" s="859"/>
      <c r="N28" s="857"/>
      <c r="O28" s="860"/>
      <c r="P28" s="858"/>
      <c r="S28" s="861"/>
      <c r="T28" s="854"/>
      <c r="U28" s="857"/>
      <c r="V28" s="860"/>
      <c r="W28" s="854"/>
      <c r="X28" s="862"/>
      <c r="Z28" s="859"/>
      <c r="AA28" s="948"/>
      <c r="AB28" s="854"/>
      <c r="AC28" s="862"/>
      <c r="AE28" s="1656" t="s">
        <v>305</v>
      </c>
      <c r="AF28" s="857"/>
      <c r="AG28" s="857"/>
      <c r="AH28" s="857"/>
      <c r="AI28" s="857"/>
      <c r="AJ28" s="857"/>
      <c r="AK28" s="857"/>
      <c r="AL28" s="948"/>
      <c r="AM28" s="949"/>
      <c r="AN28" s="862"/>
      <c r="AP28" s="861"/>
      <c r="AQ28" s="858"/>
      <c r="AS28" s="863"/>
    </row>
    <row r="29" spans="2:45" ht="15" customHeight="1" outlineLevel="2">
      <c r="B29" s="1654"/>
      <c r="C29" s="1322" t="s">
        <v>701</v>
      </c>
      <c r="D29" s="864" t="str">
        <f>S29</f>
        <v>APOIO_1_AUX</v>
      </c>
      <c r="E29" s="865">
        <v>20</v>
      </c>
      <c r="F29" s="866">
        <v>2695</v>
      </c>
      <c r="G29" s="1180">
        <f>'Nº Funcionários LIMPEZA'!G29</f>
        <v>3.2484999999999999</v>
      </c>
      <c r="H29" s="950">
        <f>IF(F29=0,0,IF(G29=0,0,F29/G29))</f>
        <v>829.61366784669849</v>
      </c>
      <c r="I29" s="868">
        <f>'Nº Funcionários LIMPEZA'!I29</f>
        <v>800</v>
      </c>
      <c r="J29" s="868">
        <f>'Nº Funcionários LIMPEZA'!J29</f>
        <v>900</v>
      </c>
      <c r="K29" s="1703">
        <f>G29+G30</f>
        <v>3.855</v>
      </c>
      <c r="L29" s="1660">
        <f>K29+K31</f>
        <v>4</v>
      </c>
      <c r="M29" s="1326">
        <f>IF(O29="",0,(F29/O29))</f>
        <v>2.9944444444444445</v>
      </c>
      <c r="N29" s="952">
        <v>800</v>
      </c>
      <c r="O29" s="953">
        <v>900</v>
      </c>
      <c r="P29" s="1704">
        <f>M29+M30+M31</f>
        <v>3.723405715231074</v>
      </c>
      <c r="S29" s="1318" t="s">
        <v>639</v>
      </c>
      <c r="T29" s="870">
        <f>IF(G29="",0,HLOOKUP(S29,'Postos LIMPEZA'!$K$7:$BC$141,133,FALSE))</f>
        <v>5903.8876944444446</v>
      </c>
      <c r="U29" s="954">
        <f t="shared" ref="U29:V31" si="2">G29</f>
        <v>3.2484999999999999</v>
      </c>
      <c r="V29" s="871">
        <f t="shared" si="2"/>
        <v>829.61366784669849</v>
      </c>
      <c r="W29" s="872">
        <f>T29*U29</f>
        <v>19178.779175402778</v>
      </c>
      <c r="X29" s="1664">
        <f>SUM(W29:W31)</f>
        <v>23677.191060777779</v>
      </c>
      <c r="Z29" s="1315">
        <f>F29</f>
        <v>2695</v>
      </c>
      <c r="AA29" s="956">
        <f>IF(U29=0,0,T29/V29)</f>
        <v>7.1164301207431455</v>
      </c>
      <c r="AB29" s="872">
        <f>Z29*AA29</f>
        <v>19178.779175402778</v>
      </c>
      <c r="AC29" s="1664">
        <f>SUM(AB29:AB31)</f>
        <v>23677.191060777779</v>
      </c>
      <c r="AE29" s="1657"/>
      <c r="AF29" s="904" t="s">
        <v>138</v>
      </c>
      <c r="AG29" s="905">
        <f>G29</f>
        <v>3.2484999999999999</v>
      </c>
      <c r="AH29" s="1725">
        <f>L29</f>
        <v>4</v>
      </c>
      <c r="AI29" s="355">
        <f>T29</f>
        <v>5903.8876944444446</v>
      </c>
      <c r="AJ29" s="904" t="s">
        <v>258</v>
      </c>
      <c r="AK29" s="907">
        <f>F29</f>
        <v>2695</v>
      </c>
      <c r="AL29" s="958">
        <f>AA29</f>
        <v>7.1164301207431455</v>
      </c>
      <c r="AM29" s="511">
        <f>AB29</f>
        <v>19178.779175402778</v>
      </c>
      <c r="AN29" s="1744">
        <f>AC29</f>
        <v>23677.191060777779</v>
      </c>
      <c r="AP29" s="1730">
        <f>HLOOKUP(D28,'Materiais de Consumo LIMPEZA'!$AU$60:$BR$61,2,FALSE)</f>
        <v>2504.6256666666663</v>
      </c>
      <c r="AQ29" s="1733">
        <f>HLOOKUP(D28,'Material de Consumo HIGIENE'!$AT$14:$BQ$15,2,FALSE)</f>
        <v>2147.3533333333335</v>
      </c>
      <c r="AS29" s="1747">
        <f>AN29+AP29+AQ29</f>
        <v>28329.170060777778</v>
      </c>
    </row>
    <row r="30" spans="2:45" ht="15" customHeight="1" outlineLevel="2">
      <c r="B30" s="1654"/>
      <c r="C30" s="1322" t="s">
        <v>702</v>
      </c>
      <c r="D30" s="864" t="str">
        <f>S30</f>
        <v>APOIO_1_AUX</v>
      </c>
      <c r="E30" s="865">
        <v>21</v>
      </c>
      <c r="F30" s="866">
        <v>1213</v>
      </c>
      <c r="G30" s="1180">
        <f>'Nº Funcionários LIMPEZA'!G30</f>
        <v>0.60650000000000004</v>
      </c>
      <c r="H30" s="950">
        <f>IF(F30=0,0,IF(G30=0,0,F30/G30))</f>
        <v>1999.9999999999998</v>
      </c>
      <c r="I30" s="868">
        <f>'Nº Funcionários LIMPEZA'!I30</f>
        <v>1430</v>
      </c>
      <c r="J30" s="868">
        <f>'Nº Funcionários LIMPEZA'!J30</f>
        <v>2000</v>
      </c>
      <c r="K30" s="1703"/>
      <c r="L30" s="1660"/>
      <c r="M30" s="1326">
        <f>IF(O30="",0,(F30/O30))</f>
        <v>0.60650000000000004</v>
      </c>
      <c r="N30" s="952">
        <v>1430</v>
      </c>
      <c r="O30" s="953">
        <v>2000</v>
      </c>
      <c r="P30" s="1704"/>
      <c r="S30" s="1318" t="s">
        <v>639</v>
      </c>
      <c r="T30" s="870">
        <f>IF(G30="",0,HLOOKUP(S30,'Postos LIMPEZA'!$K$7:$BC$141,133,FALSE))</f>
        <v>5903.8876944444446</v>
      </c>
      <c r="U30" s="954">
        <f t="shared" si="2"/>
        <v>0.60650000000000004</v>
      </c>
      <c r="V30" s="871">
        <f t="shared" si="2"/>
        <v>1999.9999999999998</v>
      </c>
      <c r="W30" s="872">
        <f>T30*U30</f>
        <v>3580.7078866805559</v>
      </c>
      <c r="X30" s="1664"/>
      <c r="Z30" s="1315">
        <f>F30</f>
        <v>1213</v>
      </c>
      <c r="AA30" s="956">
        <f>IF(U30=0,0,T30/V30)</f>
        <v>2.9519438472222226</v>
      </c>
      <c r="AB30" s="872">
        <f>Z30*AA30</f>
        <v>3580.7078866805559</v>
      </c>
      <c r="AC30" s="1664"/>
      <c r="AE30" s="1657"/>
      <c r="AF30" s="904" t="s">
        <v>138</v>
      </c>
      <c r="AG30" s="905">
        <f>G30</f>
        <v>0.60650000000000004</v>
      </c>
      <c r="AH30" s="1725"/>
      <c r="AI30" s="355">
        <f>T30</f>
        <v>5903.8876944444446</v>
      </c>
      <c r="AJ30" s="904" t="s">
        <v>259</v>
      </c>
      <c r="AK30" s="907">
        <f>F30</f>
        <v>1213</v>
      </c>
      <c r="AL30" s="958">
        <f>AA30</f>
        <v>2.9519438472222226</v>
      </c>
      <c r="AM30" s="511">
        <f>AB30</f>
        <v>3580.7078866805559</v>
      </c>
      <c r="AN30" s="1745"/>
      <c r="AP30" s="1731"/>
      <c r="AQ30" s="1734"/>
      <c r="AS30" s="1742"/>
    </row>
    <row r="31" spans="2:45" ht="15" customHeight="1" outlineLevel="2">
      <c r="B31" s="1655"/>
      <c r="C31" s="1323" t="s">
        <v>703</v>
      </c>
      <c r="D31" s="877" t="str">
        <f>S31</f>
        <v>APOIO_1_LIMP</v>
      </c>
      <c r="E31" s="878">
        <v>22</v>
      </c>
      <c r="F31" s="1317">
        <v>549</v>
      </c>
      <c r="G31" s="1181">
        <f>'Nº Funcionários LIMPEZA'!G31</f>
        <v>0.14499999999999999</v>
      </c>
      <c r="H31" s="959">
        <f>IF(F31=0,0,IF(G31=0,0,$F$170/((G31/F31)*$G$170)))</f>
        <v>320.93298550978801</v>
      </c>
      <c r="I31" s="880">
        <f>'Nº Funcionários LIMPEZA'!I31</f>
        <v>300</v>
      </c>
      <c r="J31" s="880">
        <f>'Nº Funcionários LIMPEZA'!J31</f>
        <v>380</v>
      </c>
      <c r="K31" s="962">
        <f>G31</f>
        <v>0.14499999999999999</v>
      </c>
      <c r="L31" s="1661"/>
      <c r="M31" s="963">
        <f>IF(O31="",0,(($F$170*F31)/(O31*$G$170)))</f>
        <v>0.12246127078662963</v>
      </c>
      <c r="N31" s="964">
        <v>300</v>
      </c>
      <c r="O31" s="965">
        <v>380</v>
      </c>
      <c r="P31" s="1705"/>
      <c r="S31" s="1319" t="s">
        <v>640</v>
      </c>
      <c r="T31" s="881">
        <f>IF(G31="",0,HLOOKUP(S31,'Postos LIMPEZA'!$K$7:$BC$141,133,FALSE))</f>
        <v>6328.9930944444441</v>
      </c>
      <c r="U31" s="966">
        <f t="shared" si="2"/>
        <v>0.14499999999999999</v>
      </c>
      <c r="V31" s="882">
        <f t="shared" si="2"/>
        <v>320.93298550978801</v>
      </c>
      <c r="W31" s="883">
        <f>T31*U31</f>
        <v>917.70399869444429</v>
      </c>
      <c r="X31" s="1665"/>
      <c r="Z31" s="1316">
        <f>F31</f>
        <v>549</v>
      </c>
      <c r="AA31" s="968">
        <f>IF(U31=0,0,(((1/V31)*$F$170*(1/$G$170))*T31))</f>
        <v>1.6715919830499901</v>
      </c>
      <c r="AB31" s="883">
        <f>Z31*AA31</f>
        <v>917.70399869444464</v>
      </c>
      <c r="AC31" s="1665"/>
      <c r="AE31" s="1658"/>
      <c r="AF31" s="931" t="s">
        <v>139</v>
      </c>
      <c r="AG31" s="932">
        <f>G31</f>
        <v>0.14499999999999999</v>
      </c>
      <c r="AH31" s="1726"/>
      <c r="AI31" s="356">
        <f>T31</f>
        <v>6328.9930944444441</v>
      </c>
      <c r="AJ31" s="931" t="s">
        <v>260</v>
      </c>
      <c r="AK31" s="969">
        <f>F31</f>
        <v>549</v>
      </c>
      <c r="AL31" s="970">
        <f>AA31</f>
        <v>1.6715919830499901</v>
      </c>
      <c r="AM31" s="512">
        <f>AB31</f>
        <v>917.70399869444464</v>
      </c>
      <c r="AN31" s="1746"/>
      <c r="AP31" s="1732"/>
      <c r="AQ31" s="1735"/>
      <c r="AS31" s="1743"/>
    </row>
    <row r="32" spans="2:45" ht="15.75" outlineLevel="1">
      <c r="B32" s="890"/>
      <c r="C32" s="891"/>
      <c r="D32" s="843" t="s">
        <v>262</v>
      </c>
      <c r="E32" s="865">
        <v>23</v>
      </c>
      <c r="F32" s="844">
        <f>SUM(F29:F31)</f>
        <v>4457</v>
      </c>
      <c r="G32" s="845"/>
      <c r="H32" s="936"/>
      <c r="I32" s="937"/>
      <c r="J32" s="937"/>
      <c r="K32" s="938"/>
      <c r="L32" s="939"/>
      <c r="M32" s="940"/>
      <c r="N32" s="941"/>
      <c r="O32" s="941"/>
      <c r="P32" s="939"/>
      <c r="S32" s="942"/>
      <c r="T32" s="845"/>
      <c r="U32" s="937"/>
      <c r="V32" s="937"/>
      <c r="W32" s="943"/>
      <c r="X32" s="846"/>
      <c r="Z32" s="940"/>
      <c r="AA32" s="941"/>
      <c r="AB32" s="944"/>
      <c r="AC32" s="846"/>
      <c r="AE32" s="945"/>
      <c r="AF32" s="941"/>
      <c r="AG32" s="941"/>
      <c r="AH32" s="941"/>
      <c r="AI32" s="941"/>
      <c r="AJ32" s="941"/>
      <c r="AK32" s="941"/>
      <c r="AL32" s="941"/>
      <c r="AM32" s="941"/>
      <c r="AN32" s="846"/>
      <c r="AP32" s="820"/>
      <c r="AQ32" s="821"/>
      <c r="AS32" s="822"/>
    </row>
    <row r="33" spans="2:45" ht="15" outlineLevel="1">
      <c r="B33" s="890"/>
      <c r="C33" s="842" t="s">
        <v>292</v>
      </c>
      <c r="D33" s="843"/>
      <c r="E33" s="865">
        <v>24</v>
      </c>
      <c r="F33" s="844"/>
      <c r="G33" s="845"/>
      <c r="H33" s="845"/>
      <c r="I33" s="1652" t="s">
        <v>293</v>
      </c>
      <c r="J33" s="1652"/>
      <c r="K33" s="543"/>
      <c r="L33" s="846"/>
      <c r="M33" s="847"/>
      <c r="N33" s="848"/>
      <c r="O33" s="848"/>
      <c r="P33" s="846"/>
      <c r="S33" s="849"/>
      <c r="T33" s="845"/>
      <c r="U33" s="845"/>
      <c r="V33" s="845"/>
      <c r="W33" s="543"/>
      <c r="X33" s="846"/>
      <c r="Z33" s="847"/>
      <c r="AA33" s="946"/>
      <c r="AC33" s="846"/>
      <c r="AE33" s="847"/>
      <c r="AF33" s="848"/>
      <c r="AG33" s="848"/>
      <c r="AH33" s="848"/>
      <c r="AI33" s="848"/>
      <c r="AJ33" s="848"/>
      <c r="AK33" s="848"/>
      <c r="AL33" s="946"/>
      <c r="AM33" s="946"/>
      <c r="AN33" s="846"/>
      <c r="AP33" s="820"/>
      <c r="AQ33" s="821"/>
      <c r="AS33" s="822"/>
    </row>
    <row r="34" spans="2:45" ht="15" customHeight="1" outlineLevel="1">
      <c r="B34" s="1653">
        <v>4</v>
      </c>
      <c r="C34" s="850" t="s">
        <v>310</v>
      </c>
      <c r="D34" s="947" t="s">
        <v>687</v>
      </c>
      <c r="E34" s="852">
        <v>25</v>
      </c>
      <c r="F34" s="853"/>
      <c r="G34" s="854"/>
      <c r="H34" s="853"/>
      <c r="I34" s="855"/>
      <c r="J34" s="856"/>
      <c r="K34" s="857"/>
      <c r="L34" s="858"/>
      <c r="M34" s="859"/>
      <c r="N34" s="857"/>
      <c r="O34" s="860"/>
      <c r="P34" s="858"/>
      <c r="S34" s="861"/>
      <c r="T34" s="854"/>
      <c r="U34" s="857"/>
      <c r="V34" s="860"/>
      <c r="W34" s="854"/>
      <c r="X34" s="862"/>
      <c r="Z34" s="859"/>
      <c r="AA34" s="948"/>
      <c r="AB34" s="854"/>
      <c r="AC34" s="862"/>
      <c r="AE34" s="1700" t="s">
        <v>308</v>
      </c>
      <c r="AF34" s="857"/>
      <c r="AG34" s="857"/>
      <c r="AH34" s="857"/>
      <c r="AI34" s="857"/>
      <c r="AJ34" s="857"/>
      <c r="AK34" s="857"/>
      <c r="AL34" s="948"/>
      <c r="AM34" s="949"/>
      <c r="AN34" s="862"/>
      <c r="AP34" s="861"/>
      <c r="AQ34" s="858"/>
      <c r="AS34" s="863"/>
    </row>
    <row r="35" spans="2:45" ht="15" customHeight="1" outlineLevel="2">
      <c r="B35" s="1654"/>
      <c r="C35" s="1322" t="s">
        <v>701</v>
      </c>
      <c r="D35" s="864" t="str">
        <f>S35</f>
        <v>APOIO_2_AUX</v>
      </c>
      <c r="E35" s="865">
        <v>26</v>
      </c>
      <c r="F35" s="866">
        <v>550</v>
      </c>
      <c r="G35" s="1180">
        <f>'Nº Funcionários LIMPEZA'!G35</f>
        <v>0.83819999999999995</v>
      </c>
      <c r="H35" s="950">
        <f>IF(F35=0,0,IF(G35=0,0,F35/G35))</f>
        <v>656.16797900262475</v>
      </c>
      <c r="I35" s="868">
        <f>'Nº Funcionários LIMPEZA'!I35</f>
        <v>650</v>
      </c>
      <c r="J35" s="868">
        <f>'Nº Funcionários LIMPEZA'!J35</f>
        <v>800</v>
      </c>
      <c r="K35" s="1703">
        <f>G35+G36</f>
        <v>0.98539999999999994</v>
      </c>
      <c r="L35" s="1660">
        <f>K35+K37</f>
        <v>0.99999999999999989</v>
      </c>
      <c r="M35" s="1326">
        <f>IF(O35="",0,(F35/O35))</f>
        <v>0.6875</v>
      </c>
      <c r="N35" s="952">
        <v>650</v>
      </c>
      <c r="O35" s="953">
        <v>800</v>
      </c>
      <c r="P35" s="1704">
        <f>M35+M36+M37</f>
        <v>0.84615806957841866</v>
      </c>
      <c r="S35" s="1318" t="s">
        <v>641</v>
      </c>
      <c r="T35" s="870">
        <f>IF(G35="",0,HLOOKUP(S35,'Postos LIMPEZA'!$K$7:$BC$141,133,FALSE))</f>
        <v>4966.4823888888886</v>
      </c>
      <c r="U35" s="954">
        <f t="shared" ref="U35:V37" si="3">G35</f>
        <v>0.83819999999999995</v>
      </c>
      <c r="V35" s="871">
        <f t="shared" si="3"/>
        <v>656.16797900262475</v>
      </c>
      <c r="W35" s="872">
        <f>T35*U35</f>
        <v>4162.9055383666664</v>
      </c>
      <c r="X35" s="1706">
        <f>SUM(W35:W37)</f>
        <v>4971.2133057288884</v>
      </c>
      <c r="Z35" s="1315">
        <f>F35</f>
        <v>550</v>
      </c>
      <c r="AA35" s="956">
        <f>IF(U35=0,0,T35/V35)</f>
        <v>7.568919160666665</v>
      </c>
      <c r="AB35" s="872">
        <f>Z35*AA35</f>
        <v>4162.9055383666655</v>
      </c>
      <c r="AC35" s="1706">
        <f>SUM(AB35:AB37)</f>
        <v>4971.2133057288875</v>
      </c>
      <c r="AE35" s="1701"/>
      <c r="AF35" s="904" t="s">
        <v>138</v>
      </c>
      <c r="AG35" s="905">
        <f>G35</f>
        <v>0.83819999999999995</v>
      </c>
      <c r="AH35" s="1725">
        <f>L35</f>
        <v>0.99999999999999989</v>
      </c>
      <c r="AI35" s="355">
        <f>T35</f>
        <v>4966.4823888888886</v>
      </c>
      <c r="AJ35" s="904" t="s">
        <v>258</v>
      </c>
      <c r="AK35" s="907">
        <f>F35</f>
        <v>550</v>
      </c>
      <c r="AL35" s="958">
        <f>AA35</f>
        <v>7.568919160666665</v>
      </c>
      <c r="AM35" s="511">
        <f>AB35</f>
        <v>4162.9055383666655</v>
      </c>
      <c r="AN35" s="1727">
        <f>AC35</f>
        <v>4971.2133057288875</v>
      </c>
      <c r="AP35" s="1730">
        <f>HLOOKUP(D34,'Materiais de Consumo LIMPEZA'!$AU$60:$BR$61,2,FALSE)</f>
        <v>829.70874074074072</v>
      </c>
      <c r="AQ35" s="1733">
        <f>HLOOKUP(D34,'Material de Consumo HIGIENE'!$AT$14:$BQ$15,2,FALSE)</f>
        <v>1048.3933333333334</v>
      </c>
      <c r="AS35" s="1736">
        <f>AN35+AP35+AQ35</f>
        <v>6849.3153798029616</v>
      </c>
    </row>
    <row r="36" spans="2:45" ht="15" customHeight="1" outlineLevel="2">
      <c r="B36" s="1654"/>
      <c r="C36" s="1322" t="s">
        <v>702</v>
      </c>
      <c r="D36" s="864" t="str">
        <f>S36</f>
        <v>APOIO_2_AUX</v>
      </c>
      <c r="E36" s="865">
        <v>27</v>
      </c>
      <c r="F36" s="866">
        <v>250</v>
      </c>
      <c r="G36" s="1180">
        <f>'Nº Funcionários LIMPEZA'!G36</f>
        <v>0.1472</v>
      </c>
      <c r="H36" s="950">
        <f>IF(F36=0,0,IF(G36=0,0,F36/G36))</f>
        <v>1698.3695652173913</v>
      </c>
      <c r="I36" s="868">
        <f>'Nº Funcionários LIMPEZA'!I36</f>
        <v>1600</v>
      </c>
      <c r="J36" s="868">
        <f>'Nº Funcionários LIMPEZA'!J36</f>
        <v>1700</v>
      </c>
      <c r="K36" s="1703"/>
      <c r="L36" s="1660"/>
      <c r="M36" s="1326">
        <f>IF(O36="",0,(F36/O36))</f>
        <v>0.14705882352941177</v>
      </c>
      <c r="N36" s="952">
        <v>1600</v>
      </c>
      <c r="O36" s="953">
        <v>1700</v>
      </c>
      <c r="P36" s="1704"/>
      <c r="S36" s="1318" t="s">
        <v>641</v>
      </c>
      <c r="T36" s="870">
        <f>IF(G36="",0,HLOOKUP(S36,'Postos LIMPEZA'!$K$7:$BC$141,133,FALSE))</f>
        <v>4966.4823888888886</v>
      </c>
      <c r="U36" s="954">
        <f t="shared" si="3"/>
        <v>0.1472</v>
      </c>
      <c r="V36" s="871">
        <f t="shared" si="3"/>
        <v>1698.3695652173913</v>
      </c>
      <c r="W36" s="872">
        <f>T36*U36</f>
        <v>731.06620764444438</v>
      </c>
      <c r="X36" s="1706"/>
      <c r="Z36" s="1315">
        <f>F36</f>
        <v>250</v>
      </c>
      <c r="AA36" s="956">
        <f>IF(U36=0,0,T36/V36)</f>
        <v>2.9242648305777776</v>
      </c>
      <c r="AB36" s="872">
        <f>Z36*AA36</f>
        <v>731.06620764444438</v>
      </c>
      <c r="AC36" s="1706"/>
      <c r="AE36" s="1701"/>
      <c r="AF36" s="904" t="s">
        <v>138</v>
      </c>
      <c r="AG36" s="905">
        <f>G36</f>
        <v>0.1472</v>
      </c>
      <c r="AH36" s="1725"/>
      <c r="AI36" s="355">
        <f>T36</f>
        <v>4966.4823888888886</v>
      </c>
      <c r="AJ36" s="904" t="s">
        <v>259</v>
      </c>
      <c r="AK36" s="907">
        <f>F36</f>
        <v>250</v>
      </c>
      <c r="AL36" s="958">
        <f>AA36</f>
        <v>2.9242648305777776</v>
      </c>
      <c r="AM36" s="511">
        <f>AB36</f>
        <v>731.06620764444438</v>
      </c>
      <c r="AN36" s="1728"/>
      <c r="AP36" s="1731"/>
      <c r="AQ36" s="1734"/>
      <c r="AS36" s="1737"/>
    </row>
    <row r="37" spans="2:45" ht="15" customHeight="1" outlineLevel="2">
      <c r="B37" s="1655"/>
      <c r="C37" s="1323" t="s">
        <v>703</v>
      </c>
      <c r="D37" s="877" t="str">
        <f>S37</f>
        <v>APOIO_2_LIMP</v>
      </c>
      <c r="E37" s="878">
        <v>28</v>
      </c>
      <c r="F37" s="1317">
        <v>52</v>
      </c>
      <c r="G37" s="1181">
        <f>'Nº Funcionários LIMPEZA'!G37</f>
        <v>1.46E-2</v>
      </c>
      <c r="H37" s="959">
        <f>IF(F37=0,0,IF(G37=0,0,$F$170/((G37/F37)*$G$170)))</f>
        <v>301.89818483716368</v>
      </c>
      <c r="I37" s="880">
        <f>'Nº Funcionários LIMPEZA'!I37</f>
        <v>300</v>
      </c>
      <c r="J37" s="880">
        <f>'Nº Funcionários LIMPEZA'!J37</f>
        <v>380</v>
      </c>
      <c r="K37" s="962">
        <f>G37</f>
        <v>1.46E-2</v>
      </c>
      <c r="L37" s="1661"/>
      <c r="M37" s="963">
        <f>IF(O37="",0,(($F$170*F37)/(O37*$G$170)))</f>
        <v>1.1599246049006815E-2</v>
      </c>
      <c r="N37" s="964">
        <v>300</v>
      </c>
      <c r="O37" s="965">
        <v>380</v>
      </c>
      <c r="P37" s="1705"/>
      <c r="S37" s="1319" t="s">
        <v>642</v>
      </c>
      <c r="T37" s="881">
        <f>IF(G37="",0,HLOOKUP(S37,'Postos LIMPEZA'!$K$7:$BC$141,133,FALSE))</f>
        <v>5290.5177888888884</v>
      </c>
      <c r="U37" s="966">
        <f t="shared" si="3"/>
        <v>1.46E-2</v>
      </c>
      <c r="V37" s="882">
        <f t="shared" si="3"/>
        <v>301.89818483716368</v>
      </c>
      <c r="W37" s="883">
        <f>T37*U37</f>
        <v>77.241559717777776</v>
      </c>
      <c r="X37" s="1707"/>
      <c r="Z37" s="1316">
        <f>F37</f>
        <v>52</v>
      </c>
      <c r="AA37" s="968">
        <f>IF(U37=0,0,(((1/V37)*$F$170*(1/$G$170))*T37))</f>
        <v>1.4854146099572647</v>
      </c>
      <c r="AB37" s="883">
        <f>Z37*AA37</f>
        <v>77.241559717777761</v>
      </c>
      <c r="AC37" s="1707"/>
      <c r="AE37" s="1702"/>
      <c r="AF37" s="931" t="s">
        <v>139</v>
      </c>
      <c r="AG37" s="932">
        <f>G37</f>
        <v>1.46E-2</v>
      </c>
      <c r="AH37" s="1726"/>
      <c r="AI37" s="356">
        <f>T37</f>
        <v>5290.5177888888884</v>
      </c>
      <c r="AJ37" s="931" t="s">
        <v>260</v>
      </c>
      <c r="AK37" s="969">
        <f>F37</f>
        <v>52</v>
      </c>
      <c r="AL37" s="970">
        <f>AA37</f>
        <v>1.4854146099572647</v>
      </c>
      <c r="AM37" s="512">
        <f>AB37</f>
        <v>77.241559717777761</v>
      </c>
      <c r="AN37" s="1729"/>
      <c r="AP37" s="1732"/>
      <c r="AQ37" s="1735"/>
      <c r="AS37" s="1738"/>
    </row>
    <row r="38" spans="2:45" ht="15.75" outlineLevel="1">
      <c r="B38" s="890"/>
      <c r="C38" s="891"/>
      <c r="D38" s="843" t="s">
        <v>262</v>
      </c>
      <c r="E38" s="865">
        <v>29</v>
      </c>
      <c r="F38" s="844">
        <f>SUM(F35:F37)</f>
        <v>852</v>
      </c>
      <c r="G38" s="845"/>
      <c r="H38" s="936"/>
      <c r="I38" s="937"/>
      <c r="J38" s="937"/>
      <c r="K38" s="938"/>
      <c r="L38" s="939"/>
      <c r="M38" s="940"/>
      <c r="N38" s="941"/>
      <c r="O38" s="941"/>
      <c r="P38" s="939"/>
      <c r="S38" s="942"/>
      <c r="T38" s="845"/>
      <c r="U38" s="937"/>
      <c r="V38" s="937"/>
      <c r="W38" s="943"/>
      <c r="X38" s="846"/>
      <c r="Z38" s="940"/>
      <c r="AA38" s="941"/>
      <c r="AB38" s="944"/>
      <c r="AC38" s="846"/>
      <c r="AE38" s="945"/>
      <c r="AF38" s="941"/>
      <c r="AG38" s="941"/>
      <c r="AH38" s="941"/>
      <c r="AI38" s="941"/>
      <c r="AJ38" s="941"/>
      <c r="AK38" s="941"/>
      <c r="AL38" s="941"/>
      <c r="AM38" s="941"/>
      <c r="AN38" s="846"/>
      <c r="AP38" s="820"/>
      <c r="AQ38" s="821"/>
      <c r="AS38" s="822"/>
    </row>
    <row r="39" spans="2:45" ht="15" outlineLevel="1">
      <c r="B39" s="890"/>
      <c r="C39" s="972" t="s">
        <v>311</v>
      </c>
      <c r="D39" s="843"/>
      <c r="E39" s="865">
        <v>30</v>
      </c>
      <c r="F39" s="844"/>
      <c r="G39" s="845"/>
      <c r="H39" s="845"/>
      <c r="I39" s="1652" t="s">
        <v>293</v>
      </c>
      <c r="J39" s="1652"/>
      <c r="K39" s="543"/>
      <c r="L39" s="846"/>
      <c r="M39" s="847"/>
      <c r="N39" s="848"/>
      <c r="O39" s="848"/>
      <c r="P39" s="846"/>
      <c r="S39" s="849"/>
      <c r="T39" s="845"/>
      <c r="U39" s="845"/>
      <c r="V39" s="845"/>
      <c r="W39" s="543"/>
      <c r="X39" s="846"/>
      <c r="Z39" s="847"/>
      <c r="AA39" s="946"/>
      <c r="AC39" s="846"/>
      <c r="AE39" s="847"/>
      <c r="AF39" s="848"/>
      <c r="AG39" s="848"/>
      <c r="AH39" s="848"/>
      <c r="AI39" s="848"/>
      <c r="AJ39" s="848"/>
      <c r="AK39" s="848"/>
      <c r="AL39" s="946"/>
      <c r="AM39" s="946"/>
      <c r="AN39" s="846"/>
      <c r="AP39" s="820"/>
      <c r="AQ39" s="821"/>
      <c r="AS39" s="822"/>
    </row>
    <row r="40" spans="2:45" ht="15" customHeight="1" outlineLevel="1">
      <c r="B40" s="1653">
        <v>5</v>
      </c>
      <c r="C40" s="850" t="s">
        <v>400</v>
      </c>
      <c r="D40" s="947" t="s">
        <v>5</v>
      </c>
      <c r="E40" s="852">
        <v>31</v>
      </c>
      <c r="F40" s="853"/>
      <c r="G40" s="854"/>
      <c r="H40" s="853"/>
      <c r="I40" s="855"/>
      <c r="J40" s="856"/>
      <c r="K40" s="857"/>
      <c r="L40" s="858"/>
      <c r="M40" s="859"/>
      <c r="N40" s="857"/>
      <c r="O40" s="860"/>
      <c r="P40" s="858"/>
      <c r="S40" s="861"/>
      <c r="T40" s="854"/>
      <c r="U40" s="857"/>
      <c r="V40" s="860"/>
      <c r="W40" s="854"/>
      <c r="X40" s="862"/>
      <c r="Z40" s="859"/>
      <c r="AA40" s="948"/>
      <c r="AB40" s="854"/>
      <c r="AC40" s="862"/>
      <c r="AE40" s="1656" t="s">
        <v>305</v>
      </c>
      <c r="AF40" s="857"/>
      <c r="AG40" s="857"/>
      <c r="AH40" s="857"/>
      <c r="AI40" s="857"/>
      <c r="AJ40" s="857"/>
      <c r="AK40" s="857"/>
      <c r="AL40" s="948"/>
      <c r="AM40" s="949"/>
      <c r="AN40" s="862"/>
      <c r="AP40" s="861"/>
      <c r="AQ40" s="858"/>
      <c r="AS40" s="863"/>
    </row>
    <row r="41" spans="2:45" ht="15" customHeight="1" outlineLevel="2">
      <c r="B41" s="1654"/>
      <c r="C41" s="1322" t="s">
        <v>701</v>
      </c>
      <c r="D41" s="864" t="str">
        <f>S41</f>
        <v>ARU_AUX</v>
      </c>
      <c r="E41" s="865">
        <v>32</v>
      </c>
      <c r="F41" s="866">
        <v>1499</v>
      </c>
      <c r="G41" s="1180">
        <f>'Nº Funcionários LIMPEZA'!G41</f>
        <v>2.1358000000000001</v>
      </c>
      <c r="H41" s="950">
        <f>IF(F41=0,0,IF(G41=0,0,F41/G41))</f>
        <v>701.84474201704279</v>
      </c>
      <c r="I41" s="868">
        <f>'Nº Funcionários LIMPEZA'!I41</f>
        <v>700</v>
      </c>
      <c r="J41" s="868">
        <f>'Nº Funcionários LIMPEZA'!J41</f>
        <v>810</v>
      </c>
      <c r="K41" s="1703">
        <f>G41+G42</f>
        <v>2.9080000000000004</v>
      </c>
      <c r="L41" s="1660">
        <f>K41+K43</f>
        <v>3.0000000000000004</v>
      </c>
      <c r="M41" s="1326">
        <f>IF(O41="",0,(F41/O41))</f>
        <v>1.8506172839506172</v>
      </c>
      <c r="N41" s="952">
        <v>700</v>
      </c>
      <c r="O41" s="953">
        <v>810</v>
      </c>
      <c r="P41" s="1704">
        <f>M41+M42+M43</f>
        <v>2.5064440090596389</v>
      </c>
      <c r="S41" s="1318" t="s">
        <v>643</v>
      </c>
      <c r="T41" s="870">
        <f>IF(G41="",0,HLOOKUP(S41,'Postos LIMPEZA'!$K$7:$BC$141,133,FALSE))</f>
        <v>5976.747148148148</v>
      </c>
      <c r="U41" s="954">
        <f t="shared" ref="U41:V43" si="4">G41</f>
        <v>2.1358000000000001</v>
      </c>
      <c r="V41" s="871">
        <f t="shared" si="4"/>
        <v>701.84474201704279</v>
      </c>
      <c r="W41" s="872">
        <f>T41*U41</f>
        <v>12765.136559014816</v>
      </c>
      <c r="X41" s="1664">
        <f>SUM(W41:W43)</f>
        <v>17970.252741244447</v>
      </c>
      <c r="Z41" s="1315">
        <f>F41</f>
        <v>1499</v>
      </c>
      <c r="AA41" s="956">
        <f>IF(U41=0,0,T41/V41)</f>
        <v>8.5157682181553138</v>
      </c>
      <c r="AB41" s="872">
        <f>Z41*AA41</f>
        <v>12765.136559014816</v>
      </c>
      <c r="AC41" s="1664">
        <f>SUM(AB41:AB43)</f>
        <v>17970.252741244447</v>
      </c>
      <c r="AE41" s="1657"/>
      <c r="AF41" s="904" t="s">
        <v>138</v>
      </c>
      <c r="AG41" s="905">
        <f>G41</f>
        <v>2.1358000000000001</v>
      </c>
      <c r="AH41" s="1725">
        <f>L41</f>
        <v>3.0000000000000004</v>
      </c>
      <c r="AI41" s="355">
        <f>T41</f>
        <v>5976.747148148148</v>
      </c>
      <c r="AJ41" s="904" t="s">
        <v>258</v>
      </c>
      <c r="AK41" s="907">
        <f>F41</f>
        <v>1499</v>
      </c>
      <c r="AL41" s="958">
        <f>AA41</f>
        <v>8.5157682181553138</v>
      </c>
      <c r="AM41" s="511">
        <f>AB41</f>
        <v>12765.136559014816</v>
      </c>
      <c r="AN41" s="1744">
        <f>AC41</f>
        <v>17970.252741244447</v>
      </c>
      <c r="AP41" s="1730">
        <f>HLOOKUP(D40,'Materiais de Consumo LIMPEZA'!$AU$60:$BR$61,2,FALSE)</f>
        <v>1606.4294814814812</v>
      </c>
      <c r="AQ41" s="1733">
        <f>HLOOKUP(D40,'Material de Consumo HIGIENE'!$AT$14:$BQ$15,2,FALSE)</f>
        <v>1552.8033333333335</v>
      </c>
      <c r="AS41" s="1747">
        <f>AN41+AP41+AQ41</f>
        <v>21129.485556059262</v>
      </c>
    </row>
    <row r="42" spans="2:45" ht="15" customHeight="1" outlineLevel="2">
      <c r="B42" s="1654"/>
      <c r="C42" s="1322" t="s">
        <v>702</v>
      </c>
      <c r="D42" s="864" t="str">
        <f>S42</f>
        <v>ARU_AUX</v>
      </c>
      <c r="E42" s="865">
        <v>33</v>
      </c>
      <c r="F42" s="866">
        <v>1082</v>
      </c>
      <c r="G42" s="1180">
        <f>'Nº Funcionários LIMPEZA'!G42</f>
        <v>0.7722</v>
      </c>
      <c r="H42" s="950">
        <f>IF(F42=0,0,IF(G42=0,0,F42/G42))</f>
        <v>1401.1914011914012</v>
      </c>
      <c r="I42" s="868">
        <f>'Nº Funcionários LIMPEZA'!I42</f>
        <v>1300</v>
      </c>
      <c r="J42" s="868">
        <f>'Nº Funcionários LIMPEZA'!J42</f>
        <v>1900</v>
      </c>
      <c r="K42" s="1703"/>
      <c r="L42" s="1660"/>
      <c r="M42" s="1326">
        <f>IF(O42="",0,(F42/O42))</f>
        <v>0.56947368421052635</v>
      </c>
      <c r="N42" s="952">
        <v>1300</v>
      </c>
      <c r="O42" s="953">
        <v>1900</v>
      </c>
      <c r="P42" s="1704"/>
      <c r="S42" s="1318" t="s">
        <v>643</v>
      </c>
      <c r="T42" s="870">
        <f>IF(G42="",0,HLOOKUP(S42,'Postos LIMPEZA'!$K$7:$BC$141,133,FALSE))</f>
        <v>5976.747148148148</v>
      </c>
      <c r="U42" s="954">
        <f t="shared" si="4"/>
        <v>0.7722</v>
      </c>
      <c r="V42" s="871">
        <f t="shared" si="4"/>
        <v>1401.1914011914012</v>
      </c>
      <c r="W42" s="872">
        <f>T42*U42</f>
        <v>4615.2441478000001</v>
      </c>
      <c r="X42" s="1664"/>
      <c r="Z42" s="1315">
        <f>F42</f>
        <v>1082</v>
      </c>
      <c r="AA42" s="956">
        <f>IF(U42=0,0,T42/V42)</f>
        <v>4.2654751828096122</v>
      </c>
      <c r="AB42" s="872">
        <f>Z42*AA42</f>
        <v>4615.2441478000001</v>
      </c>
      <c r="AC42" s="1664"/>
      <c r="AE42" s="1657"/>
      <c r="AF42" s="904" t="s">
        <v>138</v>
      </c>
      <c r="AG42" s="905">
        <f>G42</f>
        <v>0.7722</v>
      </c>
      <c r="AH42" s="1725"/>
      <c r="AI42" s="355">
        <f>T42</f>
        <v>5976.747148148148</v>
      </c>
      <c r="AJ42" s="904" t="s">
        <v>259</v>
      </c>
      <c r="AK42" s="907">
        <f>F42</f>
        <v>1082</v>
      </c>
      <c r="AL42" s="958">
        <f>AA42</f>
        <v>4.2654751828096122</v>
      </c>
      <c r="AM42" s="511">
        <f>AB42</f>
        <v>4615.2441478000001</v>
      </c>
      <c r="AN42" s="1745"/>
      <c r="AP42" s="1731"/>
      <c r="AQ42" s="1734"/>
      <c r="AS42" s="1742"/>
    </row>
    <row r="43" spans="2:45" ht="15" customHeight="1" outlineLevel="2">
      <c r="B43" s="1655"/>
      <c r="C43" s="1323" t="s">
        <v>703</v>
      </c>
      <c r="D43" s="877" t="str">
        <f>S43</f>
        <v>ARU_LIMP</v>
      </c>
      <c r="E43" s="878">
        <v>34</v>
      </c>
      <c r="F43" s="1317">
        <v>326</v>
      </c>
      <c r="G43" s="1181">
        <f>'Nº Funcionários LIMPEZA'!G43</f>
        <v>9.1999999999999998E-2</v>
      </c>
      <c r="H43" s="959">
        <f>IF(F43=0,0,IF(G43=0,0,$F$170/((G43/F43)*$G$170)))</f>
        <v>300.35840312520156</v>
      </c>
      <c r="I43" s="880">
        <f>'Nº Funcionários LIMPEZA'!I43</f>
        <v>300</v>
      </c>
      <c r="J43" s="880">
        <f>'Nº Funcionários LIMPEZA'!J43</f>
        <v>320</v>
      </c>
      <c r="K43" s="962">
        <f>G43</f>
        <v>9.1999999999999998E-2</v>
      </c>
      <c r="L43" s="1661"/>
      <c r="M43" s="963">
        <f>IF(O43="",0,(($F$170*F43)/(O43*$G$170)))</f>
        <v>8.6353040898495451E-2</v>
      </c>
      <c r="N43" s="964">
        <v>300</v>
      </c>
      <c r="O43" s="965">
        <v>320</v>
      </c>
      <c r="P43" s="1705"/>
      <c r="S43" s="1319" t="s">
        <v>644</v>
      </c>
      <c r="T43" s="881">
        <f>IF(G43="",0,HLOOKUP(S43,'Postos LIMPEZA'!$K$7:$BC$141,133,FALSE))</f>
        <v>6411.6525481481476</v>
      </c>
      <c r="U43" s="966">
        <f t="shared" si="4"/>
        <v>9.1999999999999998E-2</v>
      </c>
      <c r="V43" s="882">
        <f t="shared" si="4"/>
        <v>300.35840312520156</v>
      </c>
      <c r="W43" s="883">
        <f>T43*U43</f>
        <v>589.87203442962959</v>
      </c>
      <c r="X43" s="1665"/>
      <c r="Z43" s="1316">
        <f>F43</f>
        <v>326</v>
      </c>
      <c r="AA43" s="968">
        <f>IF(U43=0,0,(((1/V43)*$F$170*(1/$G$170))*T43))</f>
        <v>1.8094234184957962</v>
      </c>
      <c r="AB43" s="883">
        <f>Z43*AA43</f>
        <v>589.87203442962959</v>
      </c>
      <c r="AC43" s="1665"/>
      <c r="AE43" s="1658"/>
      <c r="AF43" s="931" t="s">
        <v>139</v>
      </c>
      <c r="AG43" s="932">
        <f>G43</f>
        <v>9.1999999999999998E-2</v>
      </c>
      <c r="AH43" s="1726"/>
      <c r="AI43" s="356">
        <f>T43</f>
        <v>6411.6525481481476</v>
      </c>
      <c r="AJ43" s="931" t="s">
        <v>260</v>
      </c>
      <c r="AK43" s="969">
        <f>F43</f>
        <v>326</v>
      </c>
      <c r="AL43" s="970">
        <f>AA43</f>
        <v>1.8094234184957962</v>
      </c>
      <c r="AM43" s="512">
        <f>AB43</f>
        <v>589.87203442962959</v>
      </c>
      <c r="AN43" s="1746"/>
      <c r="AP43" s="1732"/>
      <c r="AQ43" s="1735"/>
      <c r="AS43" s="1743"/>
    </row>
    <row r="44" spans="2:45" ht="15.75" outlineLevel="1">
      <c r="B44" s="890"/>
      <c r="C44" s="891"/>
      <c r="D44" s="843" t="s">
        <v>262</v>
      </c>
      <c r="E44" s="865">
        <v>35</v>
      </c>
      <c r="F44" s="844">
        <f>SUM(F41:F43)</f>
        <v>2907</v>
      </c>
      <c r="G44" s="845"/>
      <c r="H44" s="936"/>
      <c r="I44" s="937"/>
      <c r="J44" s="937"/>
      <c r="K44" s="938"/>
      <c r="L44" s="939"/>
      <c r="M44" s="940"/>
      <c r="N44" s="941"/>
      <c r="O44" s="941"/>
      <c r="P44" s="939"/>
      <c r="S44" s="942"/>
      <c r="T44" s="845"/>
      <c r="U44" s="937"/>
      <c r="V44" s="937"/>
      <c r="W44" s="943"/>
      <c r="X44" s="846"/>
      <c r="Z44" s="940"/>
      <c r="AA44" s="941"/>
      <c r="AB44" s="944"/>
      <c r="AC44" s="846"/>
      <c r="AE44" s="945"/>
      <c r="AF44" s="941"/>
      <c r="AG44" s="941"/>
      <c r="AH44" s="941"/>
      <c r="AI44" s="941"/>
      <c r="AJ44" s="941"/>
      <c r="AK44" s="941"/>
      <c r="AL44" s="941"/>
      <c r="AM44" s="941"/>
      <c r="AN44" s="846"/>
      <c r="AP44" s="820"/>
      <c r="AQ44" s="821"/>
      <c r="AS44" s="822"/>
    </row>
    <row r="45" spans="2:45" ht="15" outlineLevel="1">
      <c r="B45" s="890"/>
      <c r="C45" s="972" t="s">
        <v>312</v>
      </c>
      <c r="D45" s="843"/>
      <c r="E45" s="865">
        <v>36</v>
      </c>
      <c r="F45" s="844"/>
      <c r="G45" s="845"/>
      <c r="H45" s="845"/>
      <c r="I45" s="1652" t="s">
        <v>293</v>
      </c>
      <c r="J45" s="1652"/>
      <c r="K45" s="543"/>
      <c r="L45" s="846"/>
      <c r="M45" s="847"/>
      <c r="N45" s="848"/>
      <c r="O45" s="848"/>
      <c r="P45" s="846"/>
      <c r="S45" s="849"/>
      <c r="T45" s="845"/>
      <c r="U45" s="845"/>
      <c r="V45" s="845"/>
      <c r="W45" s="543"/>
      <c r="X45" s="846"/>
      <c r="Z45" s="847"/>
      <c r="AA45" s="946"/>
      <c r="AC45" s="846"/>
      <c r="AE45" s="847"/>
      <c r="AF45" s="848"/>
      <c r="AG45" s="848"/>
      <c r="AH45" s="848"/>
      <c r="AI45" s="848"/>
      <c r="AJ45" s="848"/>
      <c r="AK45" s="848"/>
      <c r="AL45" s="946"/>
      <c r="AM45" s="946"/>
      <c r="AN45" s="846"/>
      <c r="AP45" s="820"/>
      <c r="AQ45" s="821"/>
      <c r="AS45" s="822"/>
    </row>
    <row r="46" spans="2:45" ht="15" customHeight="1" outlineLevel="1">
      <c r="B46" s="1653">
        <v>6</v>
      </c>
      <c r="C46" s="850" t="s">
        <v>401</v>
      </c>
      <c r="D46" s="947" t="s">
        <v>6</v>
      </c>
      <c r="E46" s="852">
        <v>37</v>
      </c>
      <c r="F46" s="853"/>
      <c r="G46" s="854"/>
      <c r="H46" s="853"/>
      <c r="I46" s="855"/>
      <c r="J46" s="856"/>
      <c r="K46" s="857"/>
      <c r="L46" s="858"/>
      <c r="M46" s="859"/>
      <c r="N46" s="857"/>
      <c r="O46" s="860"/>
      <c r="P46" s="858"/>
      <c r="S46" s="861"/>
      <c r="T46" s="854"/>
      <c r="U46" s="857"/>
      <c r="V46" s="860"/>
      <c r="W46" s="854"/>
      <c r="X46" s="862"/>
      <c r="Z46" s="859"/>
      <c r="AA46" s="948"/>
      <c r="AB46" s="854"/>
      <c r="AC46" s="862"/>
      <c r="AE46" s="1656" t="s">
        <v>305</v>
      </c>
      <c r="AF46" s="857"/>
      <c r="AG46" s="857"/>
      <c r="AH46" s="857"/>
      <c r="AI46" s="857"/>
      <c r="AJ46" s="857"/>
      <c r="AK46" s="857"/>
      <c r="AL46" s="948"/>
      <c r="AM46" s="949"/>
      <c r="AN46" s="862"/>
      <c r="AP46" s="861"/>
      <c r="AQ46" s="858"/>
      <c r="AS46" s="863"/>
    </row>
    <row r="47" spans="2:45" ht="15" customHeight="1" outlineLevel="2">
      <c r="B47" s="1654"/>
      <c r="C47" s="1322" t="s">
        <v>701</v>
      </c>
      <c r="D47" s="864" t="str">
        <f>S47</f>
        <v>AQA_AUX</v>
      </c>
      <c r="E47" s="865">
        <v>38</v>
      </c>
      <c r="F47" s="866">
        <v>1431</v>
      </c>
      <c r="G47" s="1180">
        <f>'Nº Funcionários LIMPEZA'!G47</f>
        <v>1.556</v>
      </c>
      <c r="H47" s="950">
        <f>IF(F47=0,0,IF(G47=0,0,F47/G47))</f>
        <v>919.66580976863747</v>
      </c>
      <c r="I47" s="868">
        <f>'Nº Funcionários LIMPEZA'!I47</f>
        <v>500</v>
      </c>
      <c r="J47" s="868">
        <f>'Nº Funcionários LIMPEZA'!J47</f>
        <v>920</v>
      </c>
      <c r="K47" s="1703">
        <f>G47+G48</f>
        <v>1.86</v>
      </c>
      <c r="L47" s="1660">
        <f>K47+K49</f>
        <v>2</v>
      </c>
      <c r="M47" s="1326">
        <f>IF(O47="",0,(F47/O47))</f>
        <v>1.5554347826086956</v>
      </c>
      <c r="N47" s="952">
        <v>500</v>
      </c>
      <c r="O47" s="953">
        <v>920</v>
      </c>
      <c r="P47" s="1704">
        <f>M47+M48+M49</f>
        <v>1.9987651492117895</v>
      </c>
      <c r="S47" s="1318" t="s">
        <v>645</v>
      </c>
      <c r="T47" s="870">
        <f>IF(G47="",0,HLOOKUP(S47,'Postos LIMPEZA'!$K$7:$BC$141,133,FALSE))</f>
        <v>6023.5934444444447</v>
      </c>
      <c r="U47" s="954">
        <f t="shared" ref="U47:V49" si="5">G47</f>
        <v>1.556</v>
      </c>
      <c r="V47" s="871">
        <f t="shared" si="5"/>
        <v>919.66580976863747</v>
      </c>
      <c r="W47" s="872">
        <f>T47*U47</f>
        <v>9372.7113995555555</v>
      </c>
      <c r="X47" s="1664">
        <f>SUM(W47:W49)</f>
        <v>12107.38064488889</v>
      </c>
      <c r="Z47" s="1315">
        <f>F47</f>
        <v>1431</v>
      </c>
      <c r="AA47" s="956">
        <f>IF(U47=0,0,T47/V47)</f>
        <v>6.5497633819395924</v>
      </c>
      <c r="AB47" s="872">
        <f>Z47*AA47</f>
        <v>9372.7113995555574</v>
      </c>
      <c r="AC47" s="1664">
        <f>SUM(AB47:AB49)</f>
        <v>12107.38064488889</v>
      </c>
      <c r="AE47" s="1657"/>
      <c r="AF47" s="904" t="s">
        <v>138</v>
      </c>
      <c r="AG47" s="905">
        <f>G47</f>
        <v>1.556</v>
      </c>
      <c r="AH47" s="1725">
        <f>L47</f>
        <v>2</v>
      </c>
      <c r="AI47" s="355">
        <f>T47</f>
        <v>6023.5934444444447</v>
      </c>
      <c r="AJ47" s="904" t="s">
        <v>258</v>
      </c>
      <c r="AK47" s="907">
        <f>F47</f>
        <v>1431</v>
      </c>
      <c r="AL47" s="958">
        <f>AA47</f>
        <v>6.5497633819395924</v>
      </c>
      <c r="AM47" s="511">
        <f>AB47</f>
        <v>9372.7113995555574</v>
      </c>
      <c r="AN47" s="1744">
        <f>AC47</f>
        <v>12107.38064488889</v>
      </c>
      <c r="AP47" s="1730">
        <f>HLOOKUP(D46,'Materiais de Consumo LIMPEZA'!$AU$60:$BR$61,2,FALSE)</f>
        <v>2336.1257222222221</v>
      </c>
      <c r="AQ47" s="1733">
        <f>HLOOKUP(D46,'Material de Consumo HIGIENE'!$AT$14:$BQ$15,2,FALSE)</f>
        <v>1700.4933333333333</v>
      </c>
      <c r="AS47" s="1747">
        <f>AN47+AP47+AQ47</f>
        <v>16143.999700444447</v>
      </c>
    </row>
    <row r="48" spans="2:45" ht="15" customHeight="1" outlineLevel="2">
      <c r="B48" s="1654"/>
      <c r="C48" s="1322" t="s">
        <v>702</v>
      </c>
      <c r="D48" s="864" t="str">
        <f>S48</f>
        <v>AQA_AUX</v>
      </c>
      <c r="E48" s="865">
        <v>39</v>
      </c>
      <c r="F48" s="866">
        <v>760</v>
      </c>
      <c r="G48" s="1180">
        <f>'Nº Funcionários LIMPEZA'!G48</f>
        <v>0.30399999999999999</v>
      </c>
      <c r="H48" s="950">
        <f>IF(F48=0,0,IF(G48=0,0,F48/G48))</f>
        <v>2500</v>
      </c>
      <c r="I48" s="868">
        <f>'Nº Funcionários LIMPEZA'!I48</f>
        <v>1600</v>
      </c>
      <c r="J48" s="868">
        <f>'Nº Funcionários LIMPEZA'!J48</f>
        <v>2500</v>
      </c>
      <c r="K48" s="1703"/>
      <c r="L48" s="1660"/>
      <c r="M48" s="1326">
        <f>IF(O48="",0,(F48/O48))</f>
        <v>0.30399999999999999</v>
      </c>
      <c r="N48" s="952">
        <v>1600</v>
      </c>
      <c r="O48" s="953">
        <v>2500</v>
      </c>
      <c r="P48" s="1704"/>
      <c r="S48" s="1318" t="s">
        <v>645</v>
      </c>
      <c r="T48" s="870">
        <f>IF(G48="",0,HLOOKUP(S48,'Postos LIMPEZA'!$K$7:$BC$141,133,FALSE))</f>
        <v>6023.5934444444447</v>
      </c>
      <c r="U48" s="954">
        <f t="shared" si="5"/>
        <v>0.30399999999999999</v>
      </c>
      <c r="V48" s="871">
        <f t="shared" si="5"/>
        <v>2500</v>
      </c>
      <c r="W48" s="872">
        <f>T48*U48</f>
        <v>1831.1724071111112</v>
      </c>
      <c r="X48" s="1664"/>
      <c r="Z48" s="1315">
        <f>F48</f>
        <v>760</v>
      </c>
      <c r="AA48" s="956">
        <f>IF(U48=0,0,T48/V48)</f>
        <v>2.409437377777778</v>
      </c>
      <c r="AB48" s="872">
        <f>Z48*AA48</f>
        <v>1831.1724071111112</v>
      </c>
      <c r="AC48" s="1664"/>
      <c r="AE48" s="1657"/>
      <c r="AF48" s="904" t="s">
        <v>138</v>
      </c>
      <c r="AG48" s="905">
        <f>G48</f>
        <v>0.30399999999999999</v>
      </c>
      <c r="AH48" s="1725"/>
      <c r="AI48" s="355">
        <f>T48</f>
        <v>6023.5934444444447</v>
      </c>
      <c r="AJ48" s="904" t="s">
        <v>259</v>
      </c>
      <c r="AK48" s="907">
        <f>F48</f>
        <v>760</v>
      </c>
      <c r="AL48" s="958">
        <f>AA48</f>
        <v>2.409437377777778</v>
      </c>
      <c r="AM48" s="511">
        <f>AB48</f>
        <v>1831.1724071111112</v>
      </c>
      <c r="AN48" s="1745"/>
      <c r="AP48" s="1731"/>
      <c r="AQ48" s="1734"/>
      <c r="AS48" s="1742"/>
    </row>
    <row r="49" spans="2:45" ht="15" customHeight="1" outlineLevel="2">
      <c r="B49" s="1655"/>
      <c r="C49" s="1323" t="s">
        <v>703</v>
      </c>
      <c r="D49" s="877" t="str">
        <f>S49</f>
        <v>AQA_LIMP</v>
      </c>
      <c r="E49" s="878">
        <v>40</v>
      </c>
      <c r="F49" s="1317">
        <v>263</v>
      </c>
      <c r="G49" s="1181">
        <f>'Nº Funcionários LIMPEZA'!G49</f>
        <v>0.14000000000000001</v>
      </c>
      <c r="H49" s="959">
        <f>IF(F49=0,0,IF(G49=0,0,$F$170/((G49/F49)*$G$170)))</f>
        <v>159.23470468925015</v>
      </c>
      <c r="I49" s="880">
        <f>'Nº Funcionários LIMPEZA'!I49</f>
        <v>130</v>
      </c>
      <c r="J49" s="880">
        <f>'Nº Funcionários LIMPEZA'!J49</f>
        <v>160</v>
      </c>
      <c r="K49" s="962">
        <f>G49</f>
        <v>0.14000000000000001</v>
      </c>
      <c r="L49" s="1661"/>
      <c r="M49" s="963">
        <f>IF(O49="",0,(($F$170*F49)/(O49*$G$170)))</f>
        <v>0.13933036660309389</v>
      </c>
      <c r="N49" s="964">
        <v>130</v>
      </c>
      <c r="O49" s="965">
        <v>160</v>
      </c>
      <c r="P49" s="1705"/>
      <c r="S49" s="1319" t="s">
        <v>646</v>
      </c>
      <c r="T49" s="881">
        <f>IF(G49="",0,HLOOKUP(S49,'Postos LIMPEZA'!$K$7:$BC$141,133,FALSE))</f>
        <v>6453.5488444444445</v>
      </c>
      <c r="U49" s="966">
        <f t="shared" si="5"/>
        <v>0.14000000000000001</v>
      </c>
      <c r="V49" s="882">
        <f t="shared" si="5"/>
        <v>159.23470468925015</v>
      </c>
      <c r="W49" s="883">
        <f>T49*U49</f>
        <v>903.49683822222232</v>
      </c>
      <c r="X49" s="1665"/>
      <c r="Z49" s="1316">
        <f>F49</f>
        <v>263</v>
      </c>
      <c r="AA49" s="968">
        <f>IF(U49=0,0,(((1/V49)*$F$170*(1/$G$170))*T49))</f>
        <v>3.4353491947613013</v>
      </c>
      <c r="AB49" s="883">
        <f>Z49*AA49</f>
        <v>903.49683822222221</v>
      </c>
      <c r="AC49" s="1665"/>
      <c r="AE49" s="1658"/>
      <c r="AF49" s="931" t="s">
        <v>139</v>
      </c>
      <c r="AG49" s="932">
        <f>G49</f>
        <v>0.14000000000000001</v>
      </c>
      <c r="AH49" s="1726"/>
      <c r="AI49" s="356">
        <f>T49</f>
        <v>6453.5488444444445</v>
      </c>
      <c r="AJ49" s="931" t="s">
        <v>260</v>
      </c>
      <c r="AK49" s="969">
        <f>F49</f>
        <v>263</v>
      </c>
      <c r="AL49" s="970">
        <f>AA49</f>
        <v>3.4353491947613013</v>
      </c>
      <c r="AM49" s="512">
        <f>AB49</f>
        <v>903.49683822222221</v>
      </c>
      <c r="AN49" s="1746"/>
      <c r="AP49" s="1732"/>
      <c r="AQ49" s="1735"/>
      <c r="AS49" s="1743"/>
    </row>
    <row r="50" spans="2:45" ht="15.75" outlineLevel="1">
      <c r="B50" s="890"/>
      <c r="C50" s="891"/>
      <c r="D50" s="843" t="s">
        <v>262</v>
      </c>
      <c r="E50" s="865">
        <v>41</v>
      </c>
      <c r="F50" s="844">
        <f>SUM(F47:F49)</f>
        <v>2454</v>
      </c>
      <c r="G50" s="845"/>
      <c r="H50" s="936"/>
      <c r="I50" s="937"/>
      <c r="J50" s="937"/>
      <c r="K50" s="938"/>
      <c r="L50" s="939"/>
      <c r="M50" s="940"/>
      <c r="N50" s="941"/>
      <c r="O50" s="941"/>
      <c r="P50" s="939"/>
      <c r="S50" s="942"/>
      <c r="T50" s="845"/>
      <c r="U50" s="937"/>
      <c r="V50" s="937"/>
      <c r="W50" s="943"/>
      <c r="X50" s="846"/>
      <c r="Z50" s="940"/>
      <c r="AA50" s="941"/>
      <c r="AB50" s="944"/>
      <c r="AC50" s="846"/>
      <c r="AE50" s="945"/>
      <c r="AF50" s="941"/>
      <c r="AG50" s="941"/>
      <c r="AH50" s="941"/>
      <c r="AI50" s="941"/>
      <c r="AJ50" s="941"/>
      <c r="AK50" s="941"/>
      <c r="AL50" s="941"/>
      <c r="AM50" s="941"/>
      <c r="AN50" s="846"/>
      <c r="AP50" s="820"/>
      <c r="AQ50" s="821"/>
      <c r="AS50" s="822"/>
    </row>
    <row r="51" spans="2:45" ht="15" outlineLevel="1">
      <c r="B51" s="890"/>
      <c r="C51" s="972" t="s">
        <v>313</v>
      </c>
      <c r="D51" s="843"/>
      <c r="E51" s="865">
        <v>42</v>
      </c>
      <c r="F51" s="844"/>
      <c r="G51" s="845"/>
      <c r="H51" s="845"/>
      <c r="I51" s="1652" t="s">
        <v>293</v>
      </c>
      <c r="J51" s="1652"/>
      <c r="K51" s="543"/>
      <c r="L51" s="846"/>
      <c r="M51" s="847"/>
      <c r="N51" s="848"/>
      <c r="O51" s="848"/>
      <c r="P51" s="846"/>
      <c r="S51" s="849"/>
      <c r="T51" s="845"/>
      <c r="U51" s="845"/>
      <c r="V51" s="845"/>
      <c r="W51" s="543"/>
      <c r="X51" s="846"/>
      <c r="Z51" s="847"/>
      <c r="AA51" s="946"/>
      <c r="AC51" s="846"/>
      <c r="AE51" s="847"/>
      <c r="AF51" s="848"/>
      <c r="AG51" s="848"/>
      <c r="AH51" s="848"/>
      <c r="AI51" s="848"/>
      <c r="AJ51" s="848"/>
      <c r="AK51" s="848"/>
      <c r="AL51" s="946"/>
      <c r="AM51" s="946"/>
      <c r="AN51" s="846"/>
      <c r="AP51" s="820"/>
      <c r="AQ51" s="821"/>
      <c r="AS51" s="822"/>
    </row>
    <row r="52" spans="2:45" ht="15" customHeight="1" outlineLevel="1">
      <c r="B52" s="1653">
        <v>7</v>
      </c>
      <c r="C52" s="850" t="s">
        <v>402</v>
      </c>
      <c r="D52" s="947" t="s">
        <v>7</v>
      </c>
      <c r="E52" s="852">
        <v>43</v>
      </c>
      <c r="F52" s="853"/>
      <c r="G52" s="854"/>
      <c r="H52" s="853"/>
      <c r="I52" s="855"/>
      <c r="J52" s="856"/>
      <c r="K52" s="857"/>
      <c r="L52" s="858"/>
      <c r="M52" s="859"/>
      <c r="N52" s="857"/>
      <c r="O52" s="860"/>
      <c r="P52" s="858"/>
      <c r="S52" s="861"/>
      <c r="T52" s="854"/>
      <c r="U52" s="857"/>
      <c r="V52" s="860"/>
      <c r="W52" s="854"/>
      <c r="X52" s="862"/>
      <c r="Z52" s="859"/>
      <c r="AA52" s="948"/>
      <c r="AB52" s="854"/>
      <c r="AC52" s="862"/>
      <c r="AE52" s="1656" t="s">
        <v>305</v>
      </c>
      <c r="AF52" s="857"/>
      <c r="AG52" s="857"/>
      <c r="AH52" s="857"/>
      <c r="AI52" s="857"/>
      <c r="AJ52" s="857"/>
      <c r="AK52" s="857"/>
      <c r="AL52" s="948"/>
      <c r="AM52" s="949"/>
      <c r="AN52" s="862"/>
      <c r="AP52" s="861"/>
      <c r="AQ52" s="858"/>
      <c r="AS52" s="863"/>
    </row>
    <row r="53" spans="2:45" ht="15" customHeight="1" outlineLevel="2">
      <c r="B53" s="1654"/>
      <c r="C53" s="1322" t="s">
        <v>701</v>
      </c>
      <c r="D53" s="864" t="str">
        <f>S53</f>
        <v>BRU_AUX</v>
      </c>
      <c r="E53" s="865">
        <v>44</v>
      </c>
      <c r="F53" s="866">
        <v>1593</v>
      </c>
      <c r="G53" s="1180">
        <f>'Nº Funcionários LIMPEZA'!G53</f>
        <v>1.6671</v>
      </c>
      <c r="H53" s="950">
        <f>IF(F53=0,0,IF(G53=0,0,F53/G53))</f>
        <v>955.55155659528521</v>
      </c>
      <c r="I53" s="868">
        <f>'Nº Funcionários LIMPEZA'!I53</f>
        <v>800</v>
      </c>
      <c r="J53" s="868">
        <f>'Nº Funcionários LIMPEZA'!J53</f>
        <v>1000</v>
      </c>
      <c r="K53" s="1703">
        <f>G53+G54</f>
        <v>2.95</v>
      </c>
      <c r="L53" s="1660">
        <f>K53+K55</f>
        <v>3</v>
      </c>
      <c r="M53" s="1326">
        <f>IF(O53="",0,(F53/O53))</f>
        <v>1.593</v>
      </c>
      <c r="N53" s="952">
        <v>800</v>
      </c>
      <c r="O53" s="953">
        <v>1000</v>
      </c>
      <c r="P53" s="1704">
        <f>M53+M54+M55</f>
        <v>2.9041486475601306</v>
      </c>
      <c r="S53" s="1318" t="s">
        <v>647</v>
      </c>
      <c r="T53" s="870">
        <f>IF(G53="",0,HLOOKUP(S53,'Postos LIMPEZA'!$K$7:$BC$141,133,FALSE))</f>
        <v>5884.6115925925924</v>
      </c>
      <c r="U53" s="954">
        <f t="shared" ref="U53:V55" si="6">G53</f>
        <v>1.6671</v>
      </c>
      <c r="V53" s="871">
        <f t="shared" si="6"/>
        <v>955.55155659528521</v>
      </c>
      <c r="W53" s="872">
        <f>T53*U53</f>
        <v>9810.2359860111101</v>
      </c>
      <c r="X53" s="1664">
        <f>SUM(W53:W55)</f>
        <v>17675.090547777778</v>
      </c>
      <c r="Z53" s="1315">
        <f>F53</f>
        <v>1593</v>
      </c>
      <c r="AA53" s="956">
        <f>IF(U53=0,0,T53/V53)</f>
        <v>6.1583402297621541</v>
      </c>
      <c r="AB53" s="872">
        <f>Z53*AA53</f>
        <v>9810.2359860111119</v>
      </c>
      <c r="AC53" s="1664">
        <f>SUM(AB53:AB55)</f>
        <v>17675.090547777778</v>
      </c>
      <c r="AE53" s="1657"/>
      <c r="AF53" s="904" t="s">
        <v>138</v>
      </c>
      <c r="AG53" s="905">
        <f>G53</f>
        <v>1.6671</v>
      </c>
      <c r="AH53" s="1725">
        <f>L53</f>
        <v>3</v>
      </c>
      <c r="AI53" s="355">
        <f>T53</f>
        <v>5884.6115925925924</v>
      </c>
      <c r="AJ53" s="904" t="s">
        <v>258</v>
      </c>
      <c r="AK53" s="907">
        <f>F53</f>
        <v>1593</v>
      </c>
      <c r="AL53" s="958">
        <f>AA53</f>
        <v>6.1583402297621541</v>
      </c>
      <c r="AM53" s="511">
        <f>AB53</f>
        <v>9810.2359860111119</v>
      </c>
      <c r="AN53" s="1744">
        <f>AC53</f>
        <v>17675.090547777778</v>
      </c>
      <c r="AP53" s="1730">
        <f>HLOOKUP(D52,'Materiais de Consumo LIMPEZA'!$AU$60:$BR$61,2,FALSE)</f>
        <v>1645.5961481481477</v>
      </c>
      <c r="AQ53" s="1733">
        <f>HLOOKUP(D52,'Material de Consumo HIGIENE'!$AT$14:$BQ$15,2,FALSE)</f>
        <v>1894.7833333333333</v>
      </c>
      <c r="AS53" s="1747">
        <f>AN53+AP53+AQ53</f>
        <v>21215.470029259257</v>
      </c>
    </row>
    <row r="54" spans="2:45" ht="15" customHeight="1" outlineLevel="2">
      <c r="B54" s="1654"/>
      <c r="C54" s="1322" t="s">
        <v>702</v>
      </c>
      <c r="D54" s="864" t="str">
        <f>S54</f>
        <v>BRU_AUX</v>
      </c>
      <c r="E54" s="865">
        <v>45</v>
      </c>
      <c r="F54" s="866">
        <v>3407</v>
      </c>
      <c r="G54" s="1180">
        <f>'Nº Funcionários LIMPEZA'!G54</f>
        <v>1.2828999999999999</v>
      </c>
      <c r="H54" s="950">
        <f>IF(F54=0,0,IF(G54=0,0,F54/G54))</f>
        <v>2655.7019253254348</v>
      </c>
      <c r="I54" s="868">
        <f>'Nº Funcionários LIMPEZA'!I54</f>
        <v>1800</v>
      </c>
      <c r="J54" s="868">
        <f>'Nº Funcionários LIMPEZA'!J54</f>
        <v>2700</v>
      </c>
      <c r="K54" s="1703"/>
      <c r="L54" s="1660"/>
      <c r="M54" s="1326">
        <f>IF(O54="",0,(F54/O54))</f>
        <v>1.2618518518518518</v>
      </c>
      <c r="N54" s="952">
        <v>1800</v>
      </c>
      <c r="O54" s="953">
        <v>2700</v>
      </c>
      <c r="P54" s="1704"/>
      <c r="S54" s="1318" t="s">
        <v>647</v>
      </c>
      <c r="T54" s="870">
        <f>IF(G54="",0,HLOOKUP(S54,'Postos LIMPEZA'!$K$7:$BC$141,133,FALSE))</f>
        <v>5884.6115925925924</v>
      </c>
      <c r="U54" s="954">
        <f t="shared" si="6"/>
        <v>1.2828999999999999</v>
      </c>
      <c r="V54" s="871">
        <f t="shared" si="6"/>
        <v>2655.7019253254348</v>
      </c>
      <c r="W54" s="872">
        <f>T54*U54</f>
        <v>7549.3682121370366</v>
      </c>
      <c r="X54" s="1664"/>
      <c r="Z54" s="1315">
        <f>F54</f>
        <v>3407</v>
      </c>
      <c r="AA54" s="956">
        <f>IF(U54=0,0,T54/V54)</f>
        <v>2.2158403910000106</v>
      </c>
      <c r="AB54" s="872">
        <f>Z54*AA54</f>
        <v>7549.3682121370366</v>
      </c>
      <c r="AC54" s="1664"/>
      <c r="AE54" s="1657"/>
      <c r="AF54" s="904" t="s">
        <v>138</v>
      </c>
      <c r="AG54" s="905">
        <f>G54</f>
        <v>1.2828999999999999</v>
      </c>
      <c r="AH54" s="1725"/>
      <c r="AI54" s="355">
        <f>T54</f>
        <v>5884.6115925925924</v>
      </c>
      <c r="AJ54" s="904" t="s">
        <v>259</v>
      </c>
      <c r="AK54" s="907">
        <f>F54</f>
        <v>3407</v>
      </c>
      <c r="AL54" s="958">
        <f>AA54</f>
        <v>2.2158403910000106</v>
      </c>
      <c r="AM54" s="511">
        <f>AB54</f>
        <v>7549.3682121370366</v>
      </c>
      <c r="AN54" s="1745"/>
      <c r="AP54" s="1731"/>
      <c r="AQ54" s="1734"/>
      <c r="AS54" s="1742"/>
    </row>
    <row r="55" spans="2:45" ht="15" customHeight="1" outlineLevel="2">
      <c r="B55" s="1655"/>
      <c r="C55" s="1323" t="s">
        <v>703</v>
      </c>
      <c r="D55" s="877" t="str">
        <f>S55</f>
        <v>BRU_LIMP</v>
      </c>
      <c r="E55" s="878">
        <v>46</v>
      </c>
      <c r="F55" s="1317">
        <v>221</v>
      </c>
      <c r="G55" s="1181">
        <f>'Nº Funcionários LIMPEZA'!G55</f>
        <v>0.05</v>
      </c>
      <c r="H55" s="959">
        <f>IF(F55=0,0,IF(G55=0,0,$F$170/((G55/F55)*$G$170)))</f>
        <v>374.65564738292011</v>
      </c>
      <c r="I55" s="880">
        <f>'Nº Funcionários LIMPEZA'!I55</f>
        <v>300</v>
      </c>
      <c r="J55" s="880">
        <f>'Nº Funcionários LIMPEZA'!J55</f>
        <v>380</v>
      </c>
      <c r="K55" s="962">
        <f>G55</f>
        <v>0.05</v>
      </c>
      <c r="L55" s="1661"/>
      <c r="M55" s="963">
        <f>IF(O55="",0,(($F$170*F55)/(O55*$G$170)))</f>
        <v>4.9296795708278961E-2</v>
      </c>
      <c r="N55" s="964">
        <v>300</v>
      </c>
      <c r="O55" s="965">
        <v>380</v>
      </c>
      <c r="P55" s="1705"/>
      <c r="S55" s="1319" t="s">
        <v>648</v>
      </c>
      <c r="T55" s="881">
        <f>IF(G55="",0,HLOOKUP(S55,'Postos LIMPEZA'!$K$7:$BC$141,133,FALSE))</f>
        <v>6309.726992592593</v>
      </c>
      <c r="U55" s="966">
        <f t="shared" si="6"/>
        <v>0.05</v>
      </c>
      <c r="V55" s="882">
        <f t="shared" si="6"/>
        <v>374.65564738292011</v>
      </c>
      <c r="W55" s="883">
        <f>T55*U55</f>
        <v>315.48634962962967</v>
      </c>
      <c r="X55" s="1665"/>
      <c r="Z55" s="1316">
        <f>F55</f>
        <v>221</v>
      </c>
      <c r="AA55" s="968">
        <f>IF(U55=0,0,(((1/V55)*$F$170*(1/$G$170))*T55))</f>
        <v>1.427540043572985</v>
      </c>
      <c r="AB55" s="883">
        <f>Z55*AA55</f>
        <v>315.48634962962967</v>
      </c>
      <c r="AC55" s="1665"/>
      <c r="AE55" s="1658"/>
      <c r="AF55" s="931" t="s">
        <v>139</v>
      </c>
      <c r="AG55" s="932">
        <f>G55</f>
        <v>0.05</v>
      </c>
      <c r="AH55" s="1726"/>
      <c r="AI55" s="356">
        <f>T55</f>
        <v>6309.726992592593</v>
      </c>
      <c r="AJ55" s="931" t="s">
        <v>260</v>
      </c>
      <c r="AK55" s="969">
        <f>F55</f>
        <v>221</v>
      </c>
      <c r="AL55" s="970">
        <f>AA55</f>
        <v>1.427540043572985</v>
      </c>
      <c r="AM55" s="512">
        <f>AB55</f>
        <v>315.48634962962967</v>
      </c>
      <c r="AN55" s="1746"/>
      <c r="AP55" s="1732"/>
      <c r="AQ55" s="1735"/>
      <c r="AS55" s="1743"/>
    </row>
    <row r="56" spans="2:45" ht="15.75" outlineLevel="1">
      <c r="B56" s="890"/>
      <c r="C56" s="891"/>
      <c r="D56" s="843" t="s">
        <v>262</v>
      </c>
      <c r="E56" s="865">
        <v>47</v>
      </c>
      <c r="F56" s="844">
        <f>SUM(F53:F55)</f>
        <v>5221</v>
      </c>
      <c r="G56" s="845"/>
      <c r="H56" s="936"/>
      <c r="I56" s="937"/>
      <c r="J56" s="937"/>
      <c r="K56" s="938"/>
      <c r="L56" s="939"/>
      <c r="M56" s="940"/>
      <c r="N56" s="941"/>
      <c r="O56" s="941"/>
      <c r="P56" s="939"/>
      <c r="S56" s="942"/>
      <c r="T56" s="845"/>
      <c r="U56" s="937"/>
      <c r="V56" s="937"/>
      <c r="W56" s="943"/>
      <c r="X56" s="846"/>
      <c r="Z56" s="940"/>
      <c r="AA56" s="941"/>
      <c r="AB56" s="944"/>
      <c r="AC56" s="846"/>
      <c r="AE56" s="945"/>
      <c r="AF56" s="941"/>
      <c r="AG56" s="941"/>
      <c r="AH56" s="941"/>
      <c r="AI56" s="941"/>
      <c r="AJ56" s="941"/>
      <c r="AK56" s="941"/>
      <c r="AL56" s="941"/>
      <c r="AM56" s="941"/>
      <c r="AN56" s="846"/>
      <c r="AP56" s="820"/>
      <c r="AQ56" s="821"/>
      <c r="AS56" s="822"/>
    </row>
    <row r="57" spans="2:45" ht="15" outlineLevel="1">
      <c r="B57" s="890"/>
      <c r="C57" s="972" t="s">
        <v>314</v>
      </c>
      <c r="D57" s="843"/>
      <c r="E57" s="865">
        <v>48</v>
      </c>
      <c r="F57" s="844"/>
      <c r="G57" s="845"/>
      <c r="H57" s="845"/>
      <c r="I57" s="1652" t="s">
        <v>293</v>
      </c>
      <c r="J57" s="1652"/>
      <c r="K57" s="543"/>
      <c r="L57" s="846"/>
      <c r="M57" s="847"/>
      <c r="N57" s="848"/>
      <c r="O57" s="848"/>
      <c r="P57" s="846"/>
      <c r="S57" s="849"/>
      <c r="T57" s="845"/>
      <c r="U57" s="845"/>
      <c r="V57" s="845"/>
      <c r="W57" s="543"/>
      <c r="X57" s="846"/>
      <c r="Z57" s="847"/>
      <c r="AA57" s="946"/>
      <c r="AC57" s="846"/>
      <c r="AE57" s="847"/>
      <c r="AF57" s="848"/>
      <c r="AG57" s="848"/>
      <c r="AH57" s="848"/>
      <c r="AI57" s="848"/>
      <c r="AJ57" s="848"/>
      <c r="AK57" s="848"/>
      <c r="AL57" s="946"/>
      <c r="AM57" s="946"/>
      <c r="AN57" s="846"/>
      <c r="AP57" s="820"/>
      <c r="AQ57" s="821"/>
      <c r="AS57" s="822"/>
    </row>
    <row r="58" spans="2:45" ht="15" customHeight="1" outlineLevel="1">
      <c r="B58" s="1653">
        <v>8</v>
      </c>
      <c r="C58" s="850" t="s">
        <v>403</v>
      </c>
      <c r="D58" s="947" t="s">
        <v>8</v>
      </c>
      <c r="E58" s="852">
        <v>49</v>
      </c>
      <c r="F58" s="853"/>
      <c r="G58" s="854"/>
      <c r="H58" s="853"/>
      <c r="I58" s="855"/>
      <c r="J58" s="856"/>
      <c r="K58" s="857"/>
      <c r="L58" s="858"/>
      <c r="M58" s="859"/>
      <c r="N58" s="857"/>
      <c r="O58" s="860"/>
      <c r="P58" s="858"/>
      <c r="S58" s="861"/>
      <c r="T58" s="854"/>
      <c r="U58" s="857"/>
      <c r="V58" s="860"/>
      <c r="W58" s="854"/>
      <c r="X58" s="862"/>
      <c r="Z58" s="859"/>
      <c r="AA58" s="948"/>
      <c r="AB58" s="854"/>
      <c r="AC58" s="862"/>
      <c r="AE58" s="1656" t="s">
        <v>305</v>
      </c>
      <c r="AF58" s="857"/>
      <c r="AG58" s="857"/>
      <c r="AH58" s="857"/>
      <c r="AI58" s="857"/>
      <c r="AJ58" s="857"/>
      <c r="AK58" s="857"/>
      <c r="AL58" s="948"/>
      <c r="AM58" s="949"/>
      <c r="AN58" s="862"/>
      <c r="AP58" s="861"/>
      <c r="AQ58" s="858"/>
      <c r="AS58" s="863"/>
    </row>
    <row r="59" spans="2:45" ht="15" customHeight="1" outlineLevel="2">
      <c r="B59" s="1654"/>
      <c r="C59" s="1322" t="s">
        <v>701</v>
      </c>
      <c r="D59" s="864" t="str">
        <f>S59</f>
        <v>CAS_AUX</v>
      </c>
      <c r="E59" s="865">
        <v>50</v>
      </c>
      <c r="F59" s="866">
        <v>5259</v>
      </c>
      <c r="G59" s="1180">
        <f>'Nº Funcionários LIMPEZA'!G59</f>
        <v>5.8116000000000003</v>
      </c>
      <c r="H59" s="950">
        <f>IF(F59=0,0,IF(G59=0,0,F59/G59))</f>
        <v>904.91430931240961</v>
      </c>
      <c r="I59" s="868">
        <f>'Nº Funcionários LIMPEZA'!I59</f>
        <v>800</v>
      </c>
      <c r="J59" s="868">
        <f>'Nº Funcionários LIMPEZA'!J59</f>
        <v>930</v>
      </c>
      <c r="K59" s="1703">
        <f>G59+G60</f>
        <v>5.9112</v>
      </c>
      <c r="L59" s="1660">
        <f>K59+K61</f>
        <v>6</v>
      </c>
      <c r="M59" s="1326">
        <f>IF(O59="",0,(F59/O59))</f>
        <v>5.6548387096774198</v>
      </c>
      <c r="N59" s="952">
        <v>800</v>
      </c>
      <c r="O59" s="953">
        <v>930</v>
      </c>
      <c r="P59" s="1704">
        <f>M59+M60+M61</f>
        <v>5.8431630089825806</v>
      </c>
      <c r="S59" s="1318" t="s">
        <v>649</v>
      </c>
      <c r="T59" s="870">
        <f>IF(G59="",0,HLOOKUP(S59,'Postos LIMPEZA'!$K$7:$BC$141,133,FALSE))</f>
        <v>6203.2947500000009</v>
      </c>
      <c r="U59" s="954">
        <f t="shared" ref="U59:V61" si="7">G59</f>
        <v>5.8116000000000003</v>
      </c>
      <c r="V59" s="871">
        <f t="shared" si="7"/>
        <v>904.91430931240961</v>
      </c>
      <c r="W59" s="872">
        <f>T59*U59</f>
        <v>36051.067769100009</v>
      </c>
      <c r="X59" s="1664">
        <f>SUM(W59:W61)</f>
        <v>37258.839203520009</v>
      </c>
      <c r="Z59" s="1315">
        <f>F59</f>
        <v>5259</v>
      </c>
      <c r="AA59" s="956">
        <f>IF(U59=0,0,T59/V59)</f>
        <v>6.855118419680549</v>
      </c>
      <c r="AB59" s="872">
        <f>Z59*AA59</f>
        <v>36051.067769100009</v>
      </c>
      <c r="AC59" s="1664">
        <f>SUM(AB59:AB61)</f>
        <v>37258.839203520009</v>
      </c>
      <c r="AE59" s="1657"/>
      <c r="AF59" s="904" t="s">
        <v>138</v>
      </c>
      <c r="AG59" s="905">
        <f>G59</f>
        <v>5.8116000000000003</v>
      </c>
      <c r="AH59" s="1725">
        <f>L59</f>
        <v>6</v>
      </c>
      <c r="AI59" s="355">
        <f>T59</f>
        <v>6203.2947500000009</v>
      </c>
      <c r="AJ59" s="904" t="s">
        <v>258</v>
      </c>
      <c r="AK59" s="907">
        <f>F59</f>
        <v>5259</v>
      </c>
      <c r="AL59" s="958">
        <f>AA59</f>
        <v>6.855118419680549</v>
      </c>
      <c r="AM59" s="511">
        <f>AB59</f>
        <v>36051.067769100009</v>
      </c>
      <c r="AN59" s="1744">
        <f>AC59</f>
        <v>37258.839203520009</v>
      </c>
      <c r="AP59" s="1730">
        <f>HLOOKUP(D58,'Materiais de Consumo LIMPEZA'!$AU$60:$BR$61,2,FALSE)</f>
        <v>5463.2096111111105</v>
      </c>
      <c r="AQ59" s="1733">
        <f>HLOOKUP(D58,'Material de Consumo HIGIENE'!$AT$14:$BQ$15,2,FALSE)</f>
        <v>8692.7233333333334</v>
      </c>
      <c r="AS59" s="1747">
        <f>AN59+AP59+AQ59</f>
        <v>51414.772147964453</v>
      </c>
    </row>
    <row r="60" spans="2:45" ht="15" customHeight="1" outlineLevel="2">
      <c r="B60" s="1654"/>
      <c r="C60" s="1322" t="s">
        <v>702</v>
      </c>
      <c r="D60" s="864" t="str">
        <f>S60</f>
        <v>CAS_AUX</v>
      </c>
      <c r="E60" s="865">
        <v>51</v>
      </c>
      <c r="F60" s="866">
        <v>219</v>
      </c>
      <c r="G60" s="1180">
        <f>'Nº Funcionários LIMPEZA'!G60</f>
        <v>9.9599999999999994E-2</v>
      </c>
      <c r="H60" s="950">
        <f>IF(F60=0,0,IF(G60=0,0,F60/G60))</f>
        <v>2198.7951807228915</v>
      </c>
      <c r="I60" s="868">
        <f>'Nº Funcionários LIMPEZA'!I60</f>
        <v>1800</v>
      </c>
      <c r="J60" s="868">
        <f>'Nº Funcionários LIMPEZA'!J60</f>
        <v>2200</v>
      </c>
      <c r="K60" s="1703"/>
      <c r="L60" s="1660"/>
      <c r="M60" s="1326">
        <f>IF(O60="",0,(F60/O60))</f>
        <v>9.9545454545454548E-2</v>
      </c>
      <c r="N60" s="952">
        <v>1800</v>
      </c>
      <c r="O60" s="953">
        <v>2200</v>
      </c>
      <c r="P60" s="1704"/>
      <c r="S60" s="1318" t="s">
        <v>649</v>
      </c>
      <c r="T60" s="870">
        <f>IF(G60="",0,HLOOKUP(S60,'Postos LIMPEZA'!$K$7:$BC$141,133,FALSE))</f>
        <v>6203.2947500000009</v>
      </c>
      <c r="U60" s="954">
        <f t="shared" si="7"/>
        <v>9.9599999999999994E-2</v>
      </c>
      <c r="V60" s="871">
        <f t="shared" si="7"/>
        <v>2198.7951807228915</v>
      </c>
      <c r="W60" s="872">
        <f>T60*U60</f>
        <v>617.84815710000009</v>
      </c>
      <c r="X60" s="1664"/>
      <c r="Z60" s="1315">
        <f>F60</f>
        <v>219</v>
      </c>
      <c r="AA60" s="956">
        <f>IF(U60=0,0,T60/V60)</f>
        <v>2.821224461643836</v>
      </c>
      <c r="AB60" s="872">
        <f>Z60*AA60</f>
        <v>617.84815710000009</v>
      </c>
      <c r="AC60" s="1664"/>
      <c r="AE60" s="1657"/>
      <c r="AF60" s="904" t="s">
        <v>138</v>
      </c>
      <c r="AG60" s="905">
        <f>G60</f>
        <v>9.9599999999999994E-2</v>
      </c>
      <c r="AH60" s="1725"/>
      <c r="AI60" s="355">
        <f>T60</f>
        <v>6203.2947500000009</v>
      </c>
      <c r="AJ60" s="904" t="s">
        <v>259</v>
      </c>
      <c r="AK60" s="907">
        <f>F60</f>
        <v>219</v>
      </c>
      <c r="AL60" s="958">
        <f>AA60</f>
        <v>2.821224461643836</v>
      </c>
      <c r="AM60" s="511">
        <f>AB60</f>
        <v>617.84815710000009</v>
      </c>
      <c r="AN60" s="1745"/>
      <c r="AP60" s="1731"/>
      <c r="AQ60" s="1734"/>
      <c r="AS60" s="1742"/>
    </row>
    <row r="61" spans="2:45" ht="15" customHeight="1" outlineLevel="2">
      <c r="B61" s="1655"/>
      <c r="C61" s="1323" t="s">
        <v>703</v>
      </c>
      <c r="D61" s="877" t="str">
        <f>S61</f>
        <v>CAS_LIMP</v>
      </c>
      <c r="E61" s="878">
        <v>52</v>
      </c>
      <c r="F61" s="1317">
        <v>398</v>
      </c>
      <c r="G61" s="1181">
        <f>'Nº Funcionários LIMPEZA'!G61</f>
        <v>8.8800000000000004E-2</v>
      </c>
      <c r="H61" s="959">
        <f>IF(F61=0,0,IF(G61=0,0,$F$170/((G61/F61)*$G$170)))</f>
        <v>379.90947081856177</v>
      </c>
      <c r="I61" s="880">
        <f>'Nº Funcionários LIMPEZA'!I61</f>
        <v>300</v>
      </c>
      <c r="J61" s="880">
        <f>'Nº Funcionários LIMPEZA'!J61</f>
        <v>380</v>
      </c>
      <c r="K61" s="962">
        <f>G61</f>
        <v>8.8800000000000004E-2</v>
      </c>
      <c r="L61" s="1661"/>
      <c r="M61" s="963">
        <f>IF(O61="",0,(($F$170*F61)/(O61*$G$170)))</f>
        <v>8.8778844759706002E-2</v>
      </c>
      <c r="N61" s="964">
        <v>300</v>
      </c>
      <c r="O61" s="965">
        <v>380</v>
      </c>
      <c r="P61" s="1705"/>
      <c r="S61" s="1319" t="s">
        <v>650</v>
      </c>
      <c r="T61" s="881">
        <f>IF(G61="",0,HLOOKUP(S61,'Postos LIMPEZA'!$K$7:$BC$141,133,FALSE))</f>
        <v>6643.2801500000005</v>
      </c>
      <c r="U61" s="966">
        <f t="shared" si="7"/>
        <v>8.8800000000000004E-2</v>
      </c>
      <c r="V61" s="882">
        <f t="shared" si="7"/>
        <v>379.90947081856177</v>
      </c>
      <c r="W61" s="883">
        <f>T61*U61</f>
        <v>589.92327732000012</v>
      </c>
      <c r="X61" s="1665"/>
      <c r="Z61" s="1316">
        <f>F61</f>
        <v>398</v>
      </c>
      <c r="AA61" s="968">
        <f>IF(U61=0,0,(((1/V61)*$F$170*(1/$G$170))*T61))</f>
        <v>1.4822192897487438</v>
      </c>
      <c r="AB61" s="883">
        <f>Z61*AA61</f>
        <v>589.92327732000001</v>
      </c>
      <c r="AC61" s="1665"/>
      <c r="AE61" s="1658"/>
      <c r="AF61" s="931" t="s">
        <v>139</v>
      </c>
      <c r="AG61" s="932">
        <f>G61</f>
        <v>8.8800000000000004E-2</v>
      </c>
      <c r="AH61" s="1726"/>
      <c r="AI61" s="356">
        <f>T61</f>
        <v>6643.2801500000005</v>
      </c>
      <c r="AJ61" s="931" t="s">
        <v>260</v>
      </c>
      <c r="AK61" s="969">
        <f>F61</f>
        <v>398</v>
      </c>
      <c r="AL61" s="970">
        <f>AA61</f>
        <v>1.4822192897487438</v>
      </c>
      <c r="AM61" s="512">
        <f>AB61</f>
        <v>589.92327732000001</v>
      </c>
      <c r="AN61" s="1746"/>
      <c r="AP61" s="1732"/>
      <c r="AQ61" s="1735"/>
      <c r="AS61" s="1743"/>
    </row>
    <row r="62" spans="2:45" ht="15.75" outlineLevel="1">
      <c r="B62" s="890"/>
      <c r="C62" s="891"/>
      <c r="D62" s="843" t="s">
        <v>262</v>
      </c>
      <c r="E62" s="865">
        <v>53</v>
      </c>
      <c r="F62" s="844">
        <f>SUM(F59:F61)</f>
        <v>5876</v>
      </c>
      <c r="G62" s="845"/>
      <c r="H62" s="936"/>
      <c r="I62" s="937"/>
      <c r="J62" s="937"/>
      <c r="K62" s="938"/>
      <c r="L62" s="939"/>
      <c r="M62" s="940"/>
      <c r="N62" s="941"/>
      <c r="O62" s="941"/>
      <c r="P62" s="939"/>
      <c r="S62" s="942"/>
      <c r="T62" s="845"/>
      <c r="U62" s="937"/>
      <c r="V62" s="937"/>
      <c r="W62" s="943"/>
      <c r="X62" s="846"/>
      <c r="Z62" s="940"/>
      <c r="AA62" s="941"/>
      <c r="AB62" s="944"/>
      <c r="AC62" s="846"/>
      <c r="AE62" s="945"/>
      <c r="AF62" s="941"/>
      <c r="AG62" s="941"/>
      <c r="AH62" s="941"/>
      <c r="AI62" s="941"/>
      <c r="AJ62" s="941"/>
      <c r="AK62" s="941"/>
      <c r="AL62" s="941"/>
      <c r="AM62" s="941"/>
      <c r="AN62" s="846"/>
      <c r="AP62" s="820"/>
      <c r="AQ62" s="821"/>
      <c r="AS62" s="822"/>
    </row>
    <row r="63" spans="2:45" ht="15" outlineLevel="1">
      <c r="B63" s="890"/>
      <c r="C63" s="972" t="s">
        <v>315</v>
      </c>
      <c r="D63" s="843"/>
      <c r="E63" s="865">
        <v>54</v>
      </c>
      <c r="F63" s="844"/>
      <c r="G63" s="845"/>
      <c r="H63" s="845"/>
      <c r="I63" s="1652" t="s">
        <v>293</v>
      </c>
      <c r="J63" s="1652"/>
      <c r="K63" s="543"/>
      <c r="L63" s="846"/>
      <c r="M63" s="847"/>
      <c r="N63" s="848"/>
      <c r="O63" s="848"/>
      <c r="P63" s="846"/>
      <c r="S63" s="849"/>
      <c r="T63" s="845"/>
      <c r="U63" s="845"/>
      <c r="V63" s="845"/>
      <c r="W63" s="543"/>
      <c r="X63" s="846"/>
      <c r="Z63" s="847"/>
      <c r="AA63" s="946"/>
      <c r="AC63" s="846"/>
      <c r="AE63" s="847"/>
      <c r="AF63" s="848"/>
      <c r="AG63" s="848"/>
      <c r="AH63" s="848"/>
      <c r="AI63" s="848"/>
      <c r="AJ63" s="848"/>
      <c r="AK63" s="848"/>
      <c r="AL63" s="946"/>
      <c r="AM63" s="946"/>
      <c r="AN63" s="846"/>
      <c r="AP63" s="820"/>
      <c r="AQ63" s="821"/>
      <c r="AS63" s="822"/>
    </row>
    <row r="64" spans="2:45" ht="15" customHeight="1" outlineLevel="1">
      <c r="B64" s="1653">
        <v>9</v>
      </c>
      <c r="C64" s="850" t="s">
        <v>316</v>
      </c>
      <c r="D64" s="947" t="s">
        <v>689</v>
      </c>
      <c r="E64" s="852">
        <v>55</v>
      </c>
      <c r="F64" s="853"/>
      <c r="G64" s="854"/>
      <c r="H64" s="853"/>
      <c r="I64" s="855"/>
      <c r="J64" s="856"/>
      <c r="K64" s="857"/>
      <c r="L64" s="858"/>
      <c r="M64" s="859"/>
      <c r="N64" s="857"/>
      <c r="O64" s="860"/>
      <c r="P64" s="858"/>
      <c r="S64" s="861"/>
      <c r="T64" s="854"/>
      <c r="U64" s="857"/>
      <c r="V64" s="860"/>
      <c r="W64" s="854"/>
      <c r="X64" s="862"/>
      <c r="Z64" s="859"/>
      <c r="AA64" s="948"/>
      <c r="AB64" s="854"/>
      <c r="AC64" s="862"/>
      <c r="AE64" s="1700" t="s">
        <v>308</v>
      </c>
      <c r="AF64" s="857"/>
      <c r="AG64" s="857"/>
      <c r="AH64" s="857"/>
      <c r="AI64" s="857"/>
      <c r="AJ64" s="857"/>
      <c r="AK64" s="857"/>
      <c r="AL64" s="948"/>
      <c r="AM64" s="949"/>
      <c r="AN64" s="862"/>
      <c r="AP64" s="861"/>
      <c r="AQ64" s="858"/>
      <c r="AS64" s="863"/>
    </row>
    <row r="65" spans="2:45" ht="15" customHeight="1" outlineLevel="2">
      <c r="B65" s="1654"/>
      <c r="C65" s="1322" t="s">
        <v>701</v>
      </c>
      <c r="D65" s="864" t="str">
        <f>S65</f>
        <v>CAS_APOIO_AUX</v>
      </c>
      <c r="E65" s="865">
        <v>56</v>
      </c>
      <c r="F65" s="866">
        <v>441</v>
      </c>
      <c r="G65" s="1180">
        <f>'Nº Funcionários LIMPEZA'!G65</f>
        <v>0.8337</v>
      </c>
      <c r="H65" s="950">
        <f>IF(F65=0,0,IF(G65=0,0,F65/G65))</f>
        <v>528.96725440806051</v>
      </c>
      <c r="I65" s="868">
        <f>'Nº Funcionários LIMPEZA'!I65</f>
        <v>520</v>
      </c>
      <c r="J65" s="868">
        <f>'Nº Funcionários LIMPEZA'!J65</f>
        <v>800</v>
      </c>
      <c r="K65" s="1703">
        <f>G65+G66</f>
        <v>0.98870000000000002</v>
      </c>
      <c r="L65" s="1660">
        <f>K65+K67</f>
        <v>1.0000100000000001</v>
      </c>
      <c r="M65" s="1326">
        <f>IF(O65="",0,(F65/O65))</f>
        <v>0.55125000000000002</v>
      </c>
      <c r="N65" s="952">
        <v>520</v>
      </c>
      <c r="O65" s="953">
        <v>800</v>
      </c>
      <c r="P65" s="1704">
        <f>M65+M66+M67</f>
        <v>0.68366294059475885</v>
      </c>
      <c r="S65" s="1318" t="s">
        <v>651</v>
      </c>
      <c r="T65" s="870">
        <f>IF(G65="",0,HLOOKUP(S65,'Postos LIMPEZA'!$K$7:$BC$141,133,FALSE))</f>
        <v>5098.0093916977494</v>
      </c>
      <c r="U65" s="954">
        <f t="shared" ref="U65:V67" si="8">G65</f>
        <v>0.8337</v>
      </c>
      <c r="V65" s="871">
        <f t="shared" si="8"/>
        <v>528.96725440806051</v>
      </c>
      <c r="W65" s="872">
        <f>T65*U65</f>
        <v>4250.2104298584136</v>
      </c>
      <c r="X65" s="1706">
        <f>SUM(W65:W67)</f>
        <v>5101.8538068656662</v>
      </c>
      <c r="Z65" s="1315">
        <f>F65</f>
        <v>441</v>
      </c>
      <c r="AA65" s="956">
        <f>IF(U65=0,0,T65/V65)</f>
        <v>9.637665373828602</v>
      </c>
      <c r="AB65" s="872">
        <f>Z65*AA65</f>
        <v>4250.2104298584136</v>
      </c>
      <c r="AC65" s="1706">
        <f>SUM(AB65:AB67)</f>
        <v>5101.8538068656662</v>
      </c>
      <c r="AE65" s="1701"/>
      <c r="AF65" s="904" t="s">
        <v>138</v>
      </c>
      <c r="AG65" s="905">
        <f>G65</f>
        <v>0.8337</v>
      </c>
      <c r="AH65" s="1725">
        <f>L65</f>
        <v>1.0000100000000001</v>
      </c>
      <c r="AI65" s="355">
        <f>T65</f>
        <v>5098.0093916977494</v>
      </c>
      <c r="AJ65" s="904" t="s">
        <v>258</v>
      </c>
      <c r="AK65" s="907">
        <f>F65</f>
        <v>441</v>
      </c>
      <c r="AL65" s="958">
        <f>AA65</f>
        <v>9.637665373828602</v>
      </c>
      <c r="AM65" s="511">
        <f>AB65</f>
        <v>4250.2104298584136</v>
      </c>
      <c r="AN65" s="1727">
        <f>AC65</f>
        <v>5101.8538068656662</v>
      </c>
      <c r="AP65" s="1730">
        <f>HLOOKUP(D64,'Materiais de Consumo LIMPEZA'!$AU$60:$BR$61,2,FALSE)</f>
        <v>744.022074074074</v>
      </c>
      <c r="AQ65" s="1733">
        <f>HLOOKUP(D64,'Material de Consumo HIGIENE'!$AT$14:$BQ$15,2,FALSE)</f>
        <v>214.59333333333331</v>
      </c>
      <c r="AS65" s="1736">
        <f>AN65+AP65+AQ65</f>
        <v>6060.4692142730737</v>
      </c>
    </row>
    <row r="66" spans="2:45" ht="15" customHeight="1" outlineLevel="2">
      <c r="B66" s="1654"/>
      <c r="C66" s="1322" t="s">
        <v>702</v>
      </c>
      <c r="D66" s="864" t="str">
        <f>S66</f>
        <v>CAS_APOIO_AUX</v>
      </c>
      <c r="E66" s="865">
        <v>57</v>
      </c>
      <c r="F66" s="866">
        <v>218</v>
      </c>
      <c r="G66" s="1180">
        <f>'Nº Funcionários LIMPEZA'!G66</f>
        <v>0.155</v>
      </c>
      <c r="H66" s="950">
        <f>IF(F66=0,0,IF(G66=0,0,F66/G66))</f>
        <v>1406.4516129032259</v>
      </c>
      <c r="I66" s="868">
        <f>'Nº Funcionários LIMPEZA'!I66</f>
        <v>1400</v>
      </c>
      <c r="J66" s="868">
        <f>'Nº Funcionários LIMPEZA'!J66</f>
        <v>1800</v>
      </c>
      <c r="K66" s="1703"/>
      <c r="L66" s="1660"/>
      <c r="M66" s="1326">
        <f>IF(O66="",0,(F66/O66))</f>
        <v>0.12111111111111111</v>
      </c>
      <c r="N66" s="952">
        <v>1400</v>
      </c>
      <c r="O66" s="953">
        <v>1800</v>
      </c>
      <c r="P66" s="1704"/>
      <c r="S66" s="1318" t="s">
        <v>651</v>
      </c>
      <c r="T66" s="870">
        <f>IF(G66="",0,HLOOKUP(S66,'Postos LIMPEZA'!$K$7:$BC$141,133,FALSE))</f>
        <v>5098.0093916977494</v>
      </c>
      <c r="U66" s="954">
        <f t="shared" si="8"/>
        <v>0.155</v>
      </c>
      <c r="V66" s="871">
        <f t="shared" si="8"/>
        <v>1406.4516129032259</v>
      </c>
      <c r="W66" s="872">
        <f>T66*U66</f>
        <v>790.19145571315119</v>
      </c>
      <c r="X66" s="1706"/>
      <c r="Z66" s="1315">
        <f>F66</f>
        <v>218</v>
      </c>
      <c r="AA66" s="956">
        <f>IF(U66=0,0,T66/V66)</f>
        <v>3.624731448225464</v>
      </c>
      <c r="AB66" s="872">
        <f>Z66*AA66</f>
        <v>790.19145571315119</v>
      </c>
      <c r="AC66" s="1706"/>
      <c r="AE66" s="1701"/>
      <c r="AF66" s="904" t="s">
        <v>138</v>
      </c>
      <c r="AG66" s="905">
        <f>G66</f>
        <v>0.155</v>
      </c>
      <c r="AH66" s="1725"/>
      <c r="AI66" s="355">
        <f>T66</f>
        <v>5098.0093916977494</v>
      </c>
      <c r="AJ66" s="904" t="s">
        <v>259</v>
      </c>
      <c r="AK66" s="907">
        <f>F66</f>
        <v>218</v>
      </c>
      <c r="AL66" s="958">
        <f>AA66</f>
        <v>3.624731448225464</v>
      </c>
      <c r="AM66" s="511">
        <f>AB66</f>
        <v>790.19145571315119</v>
      </c>
      <c r="AN66" s="1728"/>
      <c r="AP66" s="1731"/>
      <c r="AQ66" s="1734"/>
      <c r="AS66" s="1737"/>
    </row>
    <row r="67" spans="2:45" ht="15" customHeight="1" outlineLevel="2">
      <c r="B67" s="1655"/>
      <c r="C67" s="1323" t="s">
        <v>703</v>
      </c>
      <c r="D67" s="877" t="str">
        <f>S67</f>
        <v>CAS_APOIO_LIMP</v>
      </c>
      <c r="E67" s="878">
        <v>58</v>
      </c>
      <c r="F67" s="1317">
        <v>40</v>
      </c>
      <c r="G67" s="1181">
        <f>'Nº Funcionários LIMPEZA'!G67</f>
        <v>1.1310000000000001E-2</v>
      </c>
      <c r="H67" s="959">
        <f>IF(F67=0,0,IF(G67=0,0,$F$170/((G67/F67)*$G$170)))</f>
        <v>299.78327542832005</v>
      </c>
      <c r="I67" s="880">
        <f>'Nº Funcionários LIMPEZA'!I67</f>
        <v>270</v>
      </c>
      <c r="J67" s="880">
        <f>'Nº Funcionários LIMPEZA'!J67</f>
        <v>300</v>
      </c>
      <c r="K67" s="962">
        <f>G67</f>
        <v>1.1310000000000001E-2</v>
      </c>
      <c r="L67" s="1661"/>
      <c r="M67" s="963">
        <f>IF(O67="",0,(($F$170*F67)/(O67*$G$170)))</f>
        <v>1.1301829483647665E-2</v>
      </c>
      <c r="N67" s="964">
        <v>270</v>
      </c>
      <c r="O67" s="965">
        <v>300</v>
      </c>
      <c r="P67" s="1705"/>
      <c r="S67" s="1319" t="s">
        <v>652</v>
      </c>
      <c r="T67" s="881">
        <f>IF(G67="",0,HLOOKUP(S67,'Postos LIMPEZA'!$K$7:$BC$141,133,FALSE))</f>
        <v>5433.414791697749</v>
      </c>
      <c r="U67" s="966">
        <f t="shared" si="8"/>
        <v>1.1310000000000001E-2</v>
      </c>
      <c r="V67" s="882">
        <f t="shared" si="8"/>
        <v>299.78327542832005</v>
      </c>
      <c r="W67" s="883">
        <f>T67*U67</f>
        <v>61.451921294101545</v>
      </c>
      <c r="X67" s="1707"/>
      <c r="Z67" s="1316">
        <f>F67</f>
        <v>40</v>
      </c>
      <c r="AA67" s="968">
        <f>IF(U67=0,0,(((1/V67)*$F$170*(1/$G$170))*T67))</f>
        <v>1.5362980323525386</v>
      </c>
      <c r="AB67" s="883">
        <f>Z67*AA67</f>
        <v>61.451921294101545</v>
      </c>
      <c r="AC67" s="1707"/>
      <c r="AE67" s="1702"/>
      <c r="AF67" s="931" t="s">
        <v>139</v>
      </c>
      <c r="AG67" s="932">
        <f>G67</f>
        <v>1.1310000000000001E-2</v>
      </c>
      <c r="AH67" s="1726"/>
      <c r="AI67" s="356">
        <f>T67</f>
        <v>5433.414791697749</v>
      </c>
      <c r="AJ67" s="931" t="s">
        <v>260</v>
      </c>
      <c r="AK67" s="969">
        <f>F67</f>
        <v>40</v>
      </c>
      <c r="AL67" s="970">
        <f>AA67</f>
        <v>1.5362980323525386</v>
      </c>
      <c r="AM67" s="512">
        <f>AB67</f>
        <v>61.451921294101545</v>
      </c>
      <c r="AN67" s="1729"/>
      <c r="AP67" s="1732"/>
      <c r="AQ67" s="1735"/>
      <c r="AS67" s="1738"/>
    </row>
    <row r="68" spans="2:45" ht="15.75" outlineLevel="1">
      <c r="B68" s="890"/>
      <c r="C68" s="891"/>
      <c r="D68" s="843" t="s">
        <v>262</v>
      </c>
      <c r="E68" s="865">
        <v>59</v>
      </c>
      <c r="F68" s="844">
        <f>SUM(F65:F67)</f>
        <v>699</v>
      </c>
      <c r="G68" s="845"/>
      <c r="H68" s="936"/>
      <c r="I68" s="937"/>
      <c r="J68" s="937"/>
      <c r="K68" s="938"/>
      <c r="L68" s="939"/>
      <c r="M68" s="940"/>
      <c r="N68" s="941"/>
      <c r="O68" s="941"/>
      <c r="P68" s="939"/>
      <c r="S68" s="942"/>
      <c r="T68" s="845"/>
      <c r="U68" s="937"/>
      <c r="V68" s="937"/>
      <c r="W68" s="943"/>
      <c r="X68" s="846"/>
      <c r="Z68" s="940"/>
      <c r="AA68" s="941"/>
      <c r="AB68" s="944"/>
      <c r="AC68" s="846"/>
      <c r="AE68" s="945"/>
      <c r="AF68" s="941"/>
      <c r="AG68" s="941"/>
      <c r="AH68" s="941"/>
      <c r="AI68" s="941"/>
      <c r="AJ68" s="941"/>
      <c r="AK68" s="941"/>
      <c r="AL68" s="941"/>
      <c r="AM68" s="941"/>
      <c r="AN68" s="846"/>
      <c r="AP68" s="820"/>
      <c r="AQ68" s="821"/>
      <c r="AS68" s="822"/>
    </row>
    <row r="69" spans="2:45" ht="15" outlineLevel="1">
      <c r="B69" s="890"/>
      <c r="C69" s="972" t="s">
        <v>317</v>
      </c>
      <c r="D69" s="843"/>
      <c r="E69" s="865">
        <v>60</v>
      </c>
      <c r="F69" s="844"/>
      <c r="G69" s="845"/>
      <c r="H69" s="845"/>
      <c r="I69" s="1652" t="s">
        <v>293</v>
      </c>
      <c r="J69" s="1652"/>
      <c r="K69" s="543"/>
      <c r="L69" s="846"/>
      <c r="M69" s="847"/>
      <c r="N69" s="848"/>
      <c r="O69" s="848"/>
      <c r="P69" s="846"/>
      <c r="S69" s="849"/>
      <c r="T69" s="845"/>
      <c r="U69" s="845"/>
      <c r="V69" s="845"/>
      <c r="W69" s="543"/>
      <c r="X69" s="846"/>
      <c r="Z69" s="847"/>
      <c r="AA69" s="946"/>
      <c r="AC69" s="846"/>
      <c r="AE69" s="847"/>
      <c r="AF69" s="848"/>
      <c r="AG69" s="848"/>
      <c r="AH69" s="848"/>
      <c r="AI69" s="848"/>
      <c r="AJ69" s="848"/>
      <c r="AK69" s="848"/>
      <c r="AL69" s="946"/>
      <c r="AM69" s="946"/>
      <c r="AN69" s="846"/>
      <c r="AP69" s="820"/>
      <c r="AQ69" s="821"/>
      <c r="AS69" s="822"/>
    </row>
    <row r="70" spans="2:45" ht="15" customHeight="1" outlineLevel="1">
      <c r="B70" s="1653">
        <v>10</v>
      </c>
      <c r="C70" s="850" t="s">
        <v>404</v>
      </c>
      <c r="D70" s="947" t="s">
        <v>690</v>
      </c>
      <c r="E70" s="852">
        <v>61</v>
      </c>
      <c r="F70" s="853"/>
      <c r="G70" s="854"/>
      <c r="H70" s="853"/>
      <c r="I70" s="855"/>
      <c r="J70" s="856"/>
      <c r="K70" s="857"/>
      <c r="L70" s="858"/>
      <c r="M70" s="859"/>
      <c r="N70" s="857"/>
      <c r="O70" s="860"/>
      <c r="P70" s="858"/>
      <c r="S70" s="861"/>
      <c r="T70" s="854"/>
      <c r="U70" s="857"/>
      <c r="V70" s="860"/>
      <c r="W70" s="854"/>
      <c r="X70" s="862"/>
      <c r="Z70" s="859"/>
      <c r="AA70" s="948"/>
      <c r="AB70" s="854"/>
      <c r="AC70" s="862"/>
      <c r="AE70" s="1748" t="s">
        <v>559</v>
      </c>
      <c r="AF70" s="857"/>
      <c r="AG70" s="857"/>
      <c r="AH70" s="857"/>
      <c r="AI70" s="857"/>
      <c r="AJ70" s="857"/>
      <c r="AK70" s="857"/>
      <c r="AL70" s="948"/>
      <c r="AM70" s="949"/>
      <c r="AN70" s="862"/>
      <c r="AP70" s="861"/>
      <c r="AQ70" s="858"/>
      <c r="AS70" s="863"/>
    </row>
    <row r="71" spans="2:45" ht="15" customHeight="1" outlineLevel="2">
      <c r="B71" s="1654"/>
      <c r="C71" s="1322" t="s">
        <v>701</v>
      </c>
      <c r="D71" s="864" t="str">
        <f>S71</f>
        <v>CAS_AERO_AUX</v>
      </c>
      <c r="E71" s="865">
        <v>62</v>
      </c>
      <c r="F71" s="866">
        <v>1589</v>
      </c>
      <c r="G71" s="1180">
        <f>'Nº Funcionários LIMPEZA'!G71</f>
        <v>1.9874000000000001</v>
      </c>
      <c r="H71" s="950">
        <f>IF(F71=0,0,IF(G71=0,0,F71/G71))</f>
        <v>799.53708362684915</v>
      </c>
      <c r="I71" s="868">
        <f>'Nº Funcionários LIMPEZA'!I71</f>
        <v>750</v>
      </c>
      <c r="J71" s="868">
        <f>'Nº Funcionários LIMPEZA'!J71</f>
        <v>810</v>
      </c>
      <c r="K71" s="1311">
        <f>G71</f>
        <v>1.9874000000000001</v>
      </c>
      <c r="L71" s="1660">
        <f>K71+K73</f>
        <v>2</v>
      </c>
      <c r="M71" s="1326">
        <f>IF(O71="",0,(F71/O71))</f>
        <v>1.9617283950617284</v>
      </c>
      <c r="N71" s="952">
        <v>750</v>
      </c>
      <c r="O71" s="953">
        <v>810</v>
      </c>
      <c r="P71" s="1704">
        <f>M71+M73</f>
        <v>1.9743016803622864</v>
      </c>
      <c r="S71" s="1318" t="s">
        <v>653</v>
      </c>
      <c r="T71" s="870">
        <f>IF(G71="",0,HLOOKUP(S71,'Postos LIMPEZA'!$K$7:$BC$141,133,FALSE))</f>
        <v>5121.2829722222214</v>
      </c>
      <c r="U71" s="954">
        <f>G71</f>
        <v>1.9874000000000001</v>
      </c>
      <c r="V71" s="871">
        <f>H71</f>
        <v>799.53708362684915</v>
      </c>
      <c r="W71" s="872">
        <f>T71*U71</f>
        <v>10178.037778994443</v>
      </c>
      <c r="X71" s="1706">
        <f>SUM(W71:W73)</f>
        <v>10246.792052484443</v>
      </c>
      <c r="Z71" s="1315">
        <f>F71</f>
        <v>1589</v>
      </c>
      <c r="AA71" s="956">
        <f>IF(U71=0,0,T71/V71)</f>
        <v>6.4053101189392336</v>
      </c>
      <c r="AB71" s="872">
        <f>Z71*AA71</f>
        <v>10178.037778994441</v>
      </c>
      <c r="AC71" s="1706">
        <f>SUM(AB71:AB73)</f>
        <v>10246.792052484441</v>
      </c>
      <c r="AE71" s="1749"/>
      <c r="AF71" s="904" t="s">
        <v>138</v>
      </c>
      <c r="AG71" s="905">
        <f>G71</f>
        <v>1.9874000000000001</v>
      </c>
      <c r="AH71" s="1725">
        <f>L71</f>
        <v>2</v>
      </c>
      <c r="AI71" s="355">
        <f>T71</f>
        <v>5121.2829722222214</v>
      </c>
      <c r="AJ71" s="904" t="s">
        <v>258</v>
      </c>
      <c r="AK71" s="907">
        <f>F71</f>
        <v>1589</v>
      </c>
      <c r="AL71" s="958">
        <f>AA71</f>
        <v>6.4053101189392336</v>
      </c>
      <c r="AM71" s="511">
        <f>AB71</f>
        <v>10178.037778994441</v>
      </c>
      <c r="AN71" s="1727">
        <f>AC71</f>
        <v>10246.792052484441</v>
      </c>
      <c r="AP71" s="1730">
        <f>HLOOKUP(D70,'Materiais de Consumo LIMPEZA'!$AU$60:$BR$61,2,FALSE)</f>
        <v>2255.872388888889</v>
      </c>
      <c r="AQ71" s="1733">
        <f>HLOOKUP(D70,'Material de Consumo HIGIENE'!$AT$14:$BQ$15,2,FALSE)</f>
        <v>2043.5066666666667</v>
      </c>
      <c r="AS71" s="1736">
        <f>AN71+AP71+AQ71</f>
        <v>14546.171108039996</v>
      </c>
    </row>
    <row r="72" spans="2:45" ht="15" customHeight="1" outlineLevel="2">
      <c r="B72" s="1654"/>
      <c r="C72" s="1322" t="s">
        <v>702</v>
      </c>
      <c r="D72" s="864" t="str">
        <f>S72</f>
        <v>CAS_AERO_AUX</v>
      </c>
      <c r="E72" s="865">
        <v>63</v>
      </c>
      <c r="F72" s="866">
        <v>0</v>
      </c>
      <c r="G72" s="1180"/>
      <c r="H72" s="950"/>
      <c r="I72" s="868">
        <f>'Nº Funcionários LIMPEZA'!I72</f>
        <v>0</v>
      </c>
      <c r="J72" s="868">
        <f>'Nº Funcionários LIMPEZA'!J72</f>
        <v>0</v>
      </c>
      <c r="K72" s="973"/>
      <c r="L72" s="1660"/>
      <c r="M72" s="1326"/>
      <c r="N72" s="952"/>
      <c r="O72" s="953"/>
      <c r="P72" s="1704"/>
      <c r="S72" s="1318" t="s">
        <v>653</v>
      </c>
      <c r="T72" s="870">
        <f>IF(G72="",0,HLOOKUP(S72,'Postos LIMPEZA'!$K$7:$BC$141,133,FALSE))</f>
        <v>0</v>
      </c>
      <c r="U72" s="954"/>
      <c r="V72" s="871"/>
      <c r="W72" s="872"/>
      <c r="X72" s="1706"/>
      <c r="Z72" s="1315"/>
      <c r="AA72" s="956"/>
      <c r="AB72" s="872"/>
      <c r="AC72" s="1706"/>
      <c r="AE72" s="1749"/>
      <c r="AF72" s="904" t="s">
        <v>138</v>
      </c>
      <c r="AG72" s="905">
        <f>G72</f>
        <v>0</v>
      </c>
      <c r="AH72" s="1725"/>
      <c r="AI72" s="355">
        <f>T72</f>
        <v>0</v>
      </c>
      <c r="AJ72" s="904" t="s">
        <v>259</v>
      </c>
      <c r="AK72" s="907">
        <f>F72</f>
        <v>0</v>
      </c>
      <c r="AL72" s="958">
        <f>AA72</f>
        <v>0</v>
      </c>
      <c r="AM72" s="511">
        <f>AB72</f>
        <v>0</v>
      </c>
      <c r="AN72" s="1728"/>
      <c r="AP72" s="1731"/>
      <c r="AQ72" s="1734"/>
      <c r="AS72" s="1737"/>
    </row>
    <row r="73" spans="2:45" ht="15" customHeight="1" outlineLevel="2">
      <c r="B73" s="1655"/>
      <c r="C73" s="1323" t="s">
        <v>703</v>
      </c>
      <c r="D73" s="877" t="str">
        <f>S73</f>
        <v>CAS_AERO_LIMP</v>
      </c>
      <c r="E73" s="878">
        <v>64</v>
      </c>
      <c r="F73" s="1317">
        <v>31.15</v>
      </c>
      <c r="G73" s="1181">
        <f>'Nº Funcionários LIMPEZA'!G73</f>
        <v>1.26E-2</v>
      </c>
      <c r="H73" s="959">
        <f>IF(F73=0,0,IF(G73=0,0,$F$170/((G73/F73)*$G$170)))</f>
        <v>209.55475500930046</v>
      </c>
      <c r="I73" s="880">
        <f>'Nº Funcionários LIMPEZA'!I73</f>
        <v>200</v>
      </c>
      <c r="J73" s="880">
        <f>'Nº Funcionários LIMPEZA'!J73</f>
        <v>210</v>
      </c>
      <c r="K73" s="962">
        <f>G73</f>
        <v>1.26E-2</v>
      </c>
      <c r="L73" s="1661"/>
      <c r="M73" s="963">
        <f>IF(O73="",0,(($F$170*F73)/(O73*$G$170)))</f>
        <v>1.2573285300558028E-2</v>
      </c>
      <c r="N73" s="964">
        <v>200</v>
      </c>
      <c r="O73" s="965">
        <v>210</v>
      </c>
      <c r="P73" s="1705"/>
      <c r="S73" s="1319" t="s">
        <v>654</v>
      </c>
      <c r="T73" s="881">
        <f>IF(G73="",0,HLOOKUP(S73,'Postos LIMPEZA'!$K$7:$BC$141,133,FALSE))</f>
        <v>5456.6883722222219</v>
      </c>
      <c r="U73" s="966">
        <f>G73</f>
        <v>1.26E-2</v>
      </c>
      <c r="V73" s="882">
        <f>H73</f>
        <v>209.55475500930046</v>
      </c>
      <c r="W73" s="883">
        <f>T73*U73</f>
        <v>68.754273490000003</v>
      </c>
      <c r="X73" s="1707"/>
      <c r="Z73" s="1316">
        <f>F73</f>
        <v>31.15</v>
      </c>
      <c r="AA73" s="968">
        <f>IF(U73=0,0,(((1/V73)*$F$170*(1/$G$170))*T73))</f>
        <v>2.2071997910112362</v>
      </c>
      <c r="AB73" s="883">
        <f>Z73*AA73</f>
        <v>68.754273490000003</v>
      </c>
      <c r="AC73" s="1707"/>
      <c r="AE73" s="1750"/>
      <c r="AF73" s="931" t="s">
        <v>139</v>
      </c>
      <c r="AG73" s="932">
        <f>G73</f>
        <v>1.26E-2</v>
      </c>
      <c r="AH73" s="1726"/>
      <c r="AI73" s="356">
        <f>T73</f>
        <v>5456.6883722222219</v>
      </c>
      <c r="AJ73" s="931" t="s">
        <v>260</v>
      </c>
      <c r="AK73" s="969">
        <f>F73</f>
        <v>31.15</v>
      </c>
      <c r="AL73" s="970">
        <f>AA73</f>
        <v>2.2071997910112362</v>
      </c>
      <c r="AM73" s="512">
        <f>AB73</f>
        <v>68.754273490000003</v>
      </c>
      <c r="AN73" s="1729"/>
      <c r="AP73" s="1732"/>
      <c r="AQ73" s="1735"/>
      <c r="AS73" s="1738"/>
    </row>
    <row r="74" spans="2:45" ht="15.75" outlineLevel="1">
      <c r="B74" s="890"/>
      <c r="C74" s="891"/>
      <c r="D74" s="843" t="s">
        <v>262</v>
      </c>
      <c r="E74" s="865">
        <v>65</v>
      </c>
      <c r="F74" s="844">
        <f>SUM(F71:F73)</f>
        <v>1620.15</v>
      </c>
      <c r="G74" s="935"/>
      <c r="H74" s="936"/>
      <c r="I74" s="937"/>
      <c r="J74" s="937"/>
      <c r="K74" s="938"/>
      <c r="L74" s="939"/>
      <c r="M74" s="940"/>
      <c r="N74" s="941"/>
      <c r="O74" s="941"/>
      <c r="P74" s="939"/>
      <c r="S74" s="942"/>
      <c r="T74" s="845"/>
      <c r="U74" s="937"/>
      <c r="V74" s="937"/>
      <c r="W74" s="943"/>
      <c r="X74" s="846"/>
      <c r="Z74" s="940"/>
      <c r="AA74" s="941"/>
      <c r="AB74" s="944"/>
      <c r="AC74" s="846"/>
      <c r="AE74" s="945"/>
      <c r="AF74" s="941"/>
      <c r="AG74" s="941"/>
      <c r="AH74" s="941"/>
      <c r="AI74" s="941"/>
      <c r="AJ74" s="941"/>
      <c r="AK74" s="941"/>
      <c r="AL74" s="941"/>
      <c r="AM74" s="941"/>
      <c r="AN74" s="846"/>
      <c r="AP74" s="820"/>
      <c r="AQ74" s="821"/>
      <c r="AS74" s="822"/>
    </row>
    <row r="75" spans="2:45" ht="15" outlineLevel="1">
      <c r="B75" s="890"/>
      <c r="C75" s="972" t="s">
        <v>318</v>
      </c>
      <c r="D75" s="843"/>
      <c r="E75" s="865">
        <v>66</v>
      </c>
      <c r="F75" s="844"/>
      <c r="G75" s="845"/>
      <c r="H75" s="845"/>
      <c r="I75" s="1652" t="s">
        <v>293</v>
      </c>
      <c r="J75" s="1652"/>
      <c r="K75" s="543"/>
      <c r="L75" s="846"/>
      <c r="M75" s="847"/>
      <c r="N75" s="848"/>
      <c r="O75" s="848"/>
      <c r="P75" s="846"/>
      <c r="S75" s="849"/>
      <c r="T75" s="845"/>
      <c r="U75" s="845"/>
      <c r="V75" s="845"/>
      <c r="W75" s="543"/>
      <c r="X75" s="846"/>
      <c r="Z75" s="847"/>
      <c r="AA75" s="946"/>
      <c r="AC75" s="846"/>
      <c r="AE75" s="847"/>
      <c r="AF75" s="848"/>
      <c r="AG75" s="848"/>
      <c r="AH75" s="848"/>
      <c r="AI75" s="848"/>
      <c r="AJ75" s="848"/>
      <c r="AK75" s="848"/>
      <c r="AL75" s="946"/>
      <c r="AM75" s="946"/>
      <c r="AN75" s="846"/>
      <c r="AP75" s="820"/>
      <c r="AQ75" s="821"/>
      <c r="AS75" s="822"/>
    </row>
    <row r="76" spans="2:45" ht="15" customHeight="1" outlineLevel="1">
      <c r="B76" s="1653">
        <v>11</v>
      </c>
      <c r="C76" s="850" t="s">
        <v>405</v>
      </c>
      <c r="D76" s="947" t="s">
        <v>9</v>
      </c>
      <c r="E76" s="852">
        <v>67</v>
      </c>
      <c r="F76" s="853"/>
      <c r="G76" s="854"/>
      <c r="H76" s="853"/>
      <c r="I76" s="855"/>
      <c r="J76" s="856"/>
      <c r="K76" s="857"/>
      <c r="L76" s="858"/>
      <c r="M76" s="859"/>
      <c r="N76" s="857"/>
      <c r="O76" s="860"/>
      <c r="P76" s="858"/>
      <c r="S76" s="861"/>
      <c r="T76" s="854"/>
      <c r="U76" s="857"/>
      <c r="V76" s="860"/>
      <c r="W76" s="854"/>
      <c r="X76" s="862"/>
      <c r="Z76" s="859"/>
      <c r="AA76" s="948"/>
      <c r="AB76" s="854"/>
      <c r="AC76" s="862"/>
      <c r="AE76" s="1656" t="s">
        <v>305</v>
      </c>
      <c r="AF76" s="857"/>
      <c r="AG76" s="857"/>
      <c r="AH76" s="857"/>
      <c r="AI76" s="857"/>
      <c r="AJ76" s="857"/>
      <c r="AK76" s="857"/>
      <c r="AL76" s="948"/>
      <c r="AM76" s="949"/>
      <c r="AN76" s="862"/>
      <c r="AP76" s="861"/>
      <c r="AQ76" s="858"/>
      <c r="AS76" s="863"/>
    </row>
    <row r="77" spans="2:45" ht="15" customHeight="1" outlineLevel="2">
      <c r="B77" s="1654"/>
      <c r="C77" s="1322" t="s">
        <v>701</v>
      </c>
      <c r="D77" s="864" t="str">
        <f>S77</f>
        <v>CZO_AUX</v>
      </c>
      <c r="E77" s="865">
        <v>68</v>
      </c>
      <c r="F77" s="866">
        <v>653</v>
      </c>
      <c r="G77" s="1180">
        <f>'Nº Funcionários LIMPEZA'!G77</f>
        <v>0.74970000000000003</v>
      </c>
      <c r="H77" s="950">
        <f>IF(F77=0,0,IF(G77=0,0,F77/G77))</f>
        <v>871.01507269574495</v>
      </c>
      <c r="I77" s="868">
        <f>'Nº Funcionários LIMPEZA'!I77</f>
        <v>800</v>
      </c>
      <c r="J77" s="868">
        <f>'Nº Funcionários LIMPEZA'!J77</f>
        <v>900</v>
      </c>
      <c r="K77" s="1703">
        <f>G77+G78</f>
        <v>0.98550000000000004</v>
      </c>
      <c r="L77" s="1660">
        <f>K77+K79</f>
        <v>1</v>
      </c>
      <c r="M77" s="1326">
        <f>IF(O77="",0,(F77/O77))</f>
        <v>0.72555555555555551</v>
      </c>
      <c r="N77" s="952">
        <v>800</v>
      </c>
      <c r="O77" s="953">
        <v>900</v>
      </c>
      <c r="P77" s="1704">
        <f>M77+M78+M79</f>
        <v>0.97584408680102452</v>
      </c>
      <c r="S77" s="1318" t="s">
        <v>655</v>
      </c>
      <c r="T77" s="870">
        <f>IF(G77="",0,HLOOKUP(S77,'Postos LIMPEZA'!$K$7:$BC$141,133,FALSE))</f>
        <v>6256.650333333333</v>
      </c>
      <c r="U77" s="954">
        <f t="shared" ref="U77:V79" si="9">G77</f>
        <v>0.74970000000000003</v>
      </c>
      <c r="V77" s="871">
        <f t="shared" si="9"/>
        <v>871.01507269574495</v>
      </c>
      <c r="W77" s="872">
        <f>T77*U77</f>
        <v>4690.6107548999998</v>
      </c>
      <c r="X77" s="1664">
        <f>SUM(W77:W79)</f>
        <v>6263.0302666333337</v>
      </c>
      <c r="Z77" s="1315">
        <f>F77</f>
        <v>653</v>
      </c>
      <c r="AA77" s="956">
        <f>IF(U77=0,0,T77/V77)</f>
        <v>7.1831711407350687</v>
      </c>
      <c r="AB77" s="872">
        <f>Z77*AA77</f>
        <v>4690.6107548999998</v>
      </c>
      <c r="AC77" s="1664">
        <f>SUM(AB77:AB79)</f>
        <v>6263.0302666333337</v>
      </c>
      <c r="AE77" s="1657"/>
      <c r="AF77" s="904" t="s">
        <v>138</v>
      </c>
      <c r="AG77" s="905">
        <f>G77</f>
        <v>0.74970000000000003</v>
      </c>
      <c r="AH77" s="1725">
        <f>L77</f>
        <v>1</v>
      </c>
      <c r="AI77" s="355">
        <f>T77</f>
        <v>6256.650333333333</v>
      </c>
      <c r="AJ77" s="904" t="s">
        <v>258</v>
      </c>
      <c r="AK77" s="907">
        <f>F77</f>
        <v>653</v>
      </c>
      <c r="AL77" s="958">
        <f>AA77</f>
        <v>7.1831711407350687</v>
      </c>
      <c r="AM77" s="511">
        <f>AB77</f>
        <v>4690.6107548999998</v>
      </c>
      <c r="AN77" s="1744">
        <f>AC77</f>
        <v>6263.0302666333337</v>
      </c>
      <c r="AP77" s="1730">
        <f>HLOOKUP(D76,'Materiais de Consumo LIMPEZA'!$AU$60:$BR$61,2,FALSE)</f>
        <v>1164.0292962962965</v>
      </c>
      <c r="AQ77" s="1733">
        <f>HLOOKUP(D76,'Material de Consumo HIGIENE'!$AT$14:$BQ$15,2,FALSE)</f>
        <v>2937.2266666666669</v>
      </c>
      <c r="AS77" s="1747">
        <f>AN77+AP77+AQ77</f>
        <v>10364.286229596297</v>
      </c>
    </row>
    <row r="78" spans="2:45" ht="15" customHeight="1" outlineLevel="2">
      <c r="B78" s="1654"/>
      <c r="C78" s="1322" t="s">
        <v>702</v>
      </c>
      <c r="D78" s="864" t="str">
        <f>S78</f>
        <v>CZO_AUX</v>
      </c>
      <c r="E78" s="865">
        <v>69</v>
      </c>
      <c r="F78" s="866">
        <v>448</v>
      </c>
      <c r="G78" s="1180">
        <f>'Nº Funcionários LIMPEZA'!G78</f>
        <v>0.23580000000000001</v>
      </c>
      <c r="H78" s="950">
        <f>IF(F78=0,0,IF(G78=0,0,F78/G78))</f>
        <v>1899.9151823579305</v>
      </c>
      <c r="I78" s="868">
        <f>'Nº Funcionários LIMPEZA'!I78</f>
        <v>1800</v>
      </c>
      <c r="J78" s="868">
        <f>'Nº Funcionários LIMPEZA'!J78</f>
        <v>1900</v>
      </c>
      <c r="K78" s="1703"/>
      <c r="L78" s="1660"/>
      <c r="M78" s="1326">
        <f>IF(O78="",0,(F78/O78))</f>
        <v>0.23578947368421052</v>
      </c>
      <c r="N78" s="952">
        <v>1800</v>
      </c>
      <c r="O78" s="953">
        <v>1900</v>
      </c>
      <c r="P78" s="1704"/>
      <c r="S78" s="1318" t="s">
        <v>655</v>
      </c>
      <c r="T78" s="870">
        <f>IF(G78="",0,HLOOKUP(S78,'Postos LIMPEZA'!$K$7:$BC$141,133,FALSE))</f>
        <v>6256.650333333333</v>
      </c>
      <c r="U78" s="954">
        <f t="shared" si="9"/>
        <v>0.23580000000000001</v>
      </c>
      <c r="V78" s="871">
        <f t="shared" si="9"/>
        <v>1899.9151823579305</v>
      </c>
      <c r="W78" s="872">
        <f>T78*U78</f>
        <v>1475.3181486000001</v>
      </c>
      <c r="X78" s="1664"/>
      <c r="Z78" s="1315">
        <f>F78</f>
        <v>448</v>
      </c>
      <c r="AA78" s="956">
        <f>IF(U78=0,0,T78/V78)</f>
        <v>3.293120867410714</v>
      </c>
      <c r="AB78" s="872">
        <f>Z78*AA78</f>
        <v>1475.3181485999999</v>
      </c>
      <c r="AC78" s="1664"/>
      <c r="AE78" s="1657"/>
      <c r="AF78" s="904" t="s">
        <v>138</v>
      </c>
      <c r="AG78" s="905">
        <f>G78</f>
        <v>0.23580000000000001</v>
      </c>
      <c r="AH78" s="1725"/>
      <c r="AI78" s="355">
        <f>T78</f>
        <v>6256.650333333333</v>
      </c>
      <c r="AJ78" s="904" t="s">
        <v>259</v>
      </c>
      <c r="AK78" s="907">
        <f>F78</f>
        <v>448</v>
      </c>
      <c r="AL78" s="958">
        <f>AA78</f>
        <v>3.293120867410714</v>
      </c>
      <c r="AM78" s="511">
        <f>AB78</f>
        <v>1475.3181485999999</v>
      </c>
      <c r="AN78" s="1745"/>
      <c r="AP78" s="1731"/>
      <c r="AQ78" s="1734"/>
      <c r="AS78" s="1742"/>
    </row>
    <row r="79" spans="2:45" ht="15" customHeight="1" outlineLevel="2">
      <c r="B79" s="1655"/>
      <c r="C79" s="1323" t="s">
        <v>703</v>
      </c>
      <c r="D79" s="877" t="str">
        <f>S79</f>
        <v>CZO_LIMP</v>
      </c>
      <c r="E79" s="878">
        <v>70</v>
      </c>
      <c r="F79" s="1317">
        <v>65</v>
      </c>
      <c r="G79" s="1181">
        <f>'Nº Funcionários LIMPEZA'!G79</f>
        <v>1.4500000000000001E-2</v>
      </c>
      <c r="H79" s="959">
        <f>IF(F79=0,0,IF(G79=0,0,$F$170/((G79/F79)*$G$170)))</f>
        <v>379.97530160539566</v>
      </c>
      <c r="I79" s="880">
        <f>'Nº Funcionários LIMPEZA'!I79</f>
        <v>300</v>
      </c>
      <c r="J79" s="880">
        <f>'Nº Funcionários LIMPEZA'!J79</f>
        <v>380</v>
      </c>
      <c r="K79" s="962">
        <f>G79</f>
        <v>1.4500000000000001E-2</v>
      </c>
      <c r="L79" s="1661"/>
      <c r="M79" s="963">
        <f>IF(O79="",0,(($F$170*F79)/(O79*$G$170)))</f>
        <v>1.4499057561258518E-2</v>
      </c>
      <c r="N79" s="964">
        <v>300</v>
      </c>
      <c r="O79" s="965">
        <v>380</v>
      </c>
      <c r="P79" s="1705"/>
      <c r="S79" s="1319" t="s">
        <v>656</v>
      </c>
      <c r="T79" s="881">
        <f>IF(G79="",0,HLOOKUP(S79,'Postos LIMPEZA'!$K$7:$BC$141,133,FALSE))</f>
        <v>6696.6457333333328</v>
      </c>
      <c r="U79" s="966">
        <f t="shared" si="9"/>
        <v>1.4500000000000001E-2</v>
      </c>
      <c r="V79" s="882">
        <f t="shared" si="9"/>
        <v>379.97530160539566</v>
      </c>
      <c r="W79" s="883">
        <f>T79*U79</f>
        <v>97.101363133333336</v>
      </c>
      <c r="X79" s="1665"/>
      <c r="Z79" s="1316">
        <f>F79</f>
        <v>65</v>
      </c>
      <c r="AA79" s="968">
        <f>IF(U79=0,0,(((1/V79)*$F$170*(1/$G$170))*T79))</f>
        <v>1.4938671251282052</v>
      </c>
      <c r="AB79" s="883">
        <f>Z79*AA79</f>
        <v>97.101363133333336</v>
      </c>
      <c r="AC79" s="1665"/>
      <c r="AE79" s="1658"/>
      <c r="AF79" s="931" t="s">
        <v>139</v>
      </c>
      <c r="AG79" s="932">
        <f>G79</f>
        <v>1.4500000000000001E-2</v>
      </c>
      <c r="AH79" s="1726"/>
      <c r="AI79" s="356">
        <f>T79</f>
        <v>6696.6457333333328</v>
      </c>
      <c r="AJ79" s="931" t="s">
        <v>260</v>
      </c>
      <c r="AK79" s="969">
        <f>F79</f>
        <v>65</v>
      </c>
      <c r="AL79" s="970">
        <f>AA79</f>
        <v>1.4938671251282052</v>
      </c>
      <c r="AM79" s="512">
        <f>AB79</f>
        <v>97.101363133333336</v>
      </c>
      <c r="AN79" s="1746"/>
      <c r="AP79" s="1732"/>
      <c r="AQ79" s="1735"/>
      <c r="AS79" s="1743"/>
    </row>
    <row r="80" spans="2:45" ht="15.75" outlineLevel="1">
      <c r="B80" s="890"/>
      <c r="C80" s="891"/>
      <c r="D80" s="843" t="s">
        <v>262</v>
      </c>
      <c r="E80" s="865">
        <v>71</v>
      </c>
      <c r="F80" s="844">
        <f>SUM(F77:F79)</f>
        <v>1166</v>
      </c>
      <c r="G80" s="935"/>
      <c r="H80" s="936"/>
      <c r="I80" s="937"/>
      <c r="J80" s="937"/>
      <c r="K80" s="938"/>
      <c r="L80" s="939"/>
      <c r="M80" s="940"/>
      <c r="N80" s="941"/>
      <c r="O80" s="941"/>
      <c r="P80" s="939"/>
      <c r="S80" s="942"/>
      <c r="T80" s="845"/>
      <c r="U80" s="937"/>
      <c r="V80" s="937"/>
      <c r="W80" s="943"/>
      <c r="X80" s="846"/>
      <c r="Z80" s="940"/>
      <c r="AA80" s="941"/>
      <c r="AB80" s="944"/>
      <c r="AC80" s="846"/>
      <c r="AE80" s="945"/>
      <c r="AF80" s="941"/>
      <c r="AG80" s="941"/>
      <c r="AH80" s="941"/>
      <c r="AI80" s="941"/>
      <c r="AJ80" s="941"/>
      <c r="AK80" s="941"/>
      <c r="AL80" s="941"/>
      <c r="AM80" s="941"/>
      <c r="AN80" s="846"/>
      <c r="AP80" s="820"/>
      <c r="AQ80" s="821"/>
      <c r="AS80" s="822"/>
    </row>
    <row r="81" spans="2:45" ht="15" outlineLevel="1">
      <c r="B81" s="890"/>
      <c r="C81" s="972" t="s">
        <v>319</v>
      </c>
      <c r="D81" s="843"/>
      <c r="E81" s="865">
        <v>72</v>
      </c>
      <c r="F81" s="844"/>
      <c r="G81" s="845"/>
      <c r="H81" s="845"/>
      <c r="I81" s="1652" t="s">
        <v>293</v>
      </c>
      <c r="J81" s="1652"/>
      <c r="K81" s="543"/>
      <c r="L81" s="846"/>
      <c r="M81" s="847"/>
      <c r="N81" s="848"/>
      <c r="O81" s="848"/>
      <c r="P81" s="846"/>
      <c r="S81" s="849"/>
      <c r="T81" s="845"/>
      <c r="U81" s="845"/>
      <c r="V81" s="845"/>
      <c r="W81" s="543"/>
      <c r="X81" s="846"/>
      <c r="Z81" s="847"/>
      <c r="AA81" s="946"/>
      <c r="AC81" s="846"/>
      <c r="AE81" s="847"/>
      <c r="AF81" s="848"/>
      <c r="AG81" s="848"/>
      <c r="AH81" s="848"/>
      <c r="AI81" s="848"/>
      <c r="AJ81" s="848"/>
      <c r="AK81" s="848"/>
      <c r="AL81" s="946"/>
      <c r="AM81" s="946"/>
      <c r="AN81" s="846"/>
      <c r="AP81" s="820"/>
      <c r="AQ81" s="821"/>
      <c r="AS81" s="822"/>
    </row>
    <row r="82" spans="2:45" ht="15" customHeight="1" outlineLevel="1">
      <c r="B82" s="1653">
        <v>12</v>
      </c>
      <c r="C82" s="850" t="s">
        <v>406</v>
      </c>
      <c r="D82" s="947" t="s">
        <v>10</v>
      </c>
      <c r="E82" s="852">
        <v>73</v>
      </c>
      <c r="F82" s="853"/>
      <c r="G82" s="854"/>
      <c r="H82" s="853"/>
      <c r="I82" s="855"/>
      <c r="J82" s="856"/>
      <c r="K82" s="857"/>
      <c r="L82" s="858"/>
      <c r="M82" s="859"/>
      <c r="N82" s="857"/>
      <c r="O82" s="860"/>
      <c r="P82" s="858"/>
      <c r="S82" s="861"/>
      <c r="T82" s="854"/>
      <c r="U82" s="857"/>
      <c r="V82" s="860"/>
      <c r="W82" s="854"/>
      <c r="X82" s="862"/>
      <c r="Z82" s="859"/>
      <c r="AA82" s="948"/>
      <c r="AB82" s="854"/>
      <c r="AC82" s="862"/>
      <c r="AE82" s="1656" t="s">
        <v>305</v>
      </c>
      <c r="AF82" s="857"/>
      <c r="AG82" s="857"/>
      <c r="AH82" s="857"/>
      <c r="AI82" s="857"/>
      <c r="AJ82" s="857"/>
      <c r="AK82" s="857"/>
      <c r="AL82" s="948"/>
      <c r="AM82" s="949"/>
      <c r="AN82" s="862"/>
      <c r="AP82" s="861"/>
      <c r="AQ82" s="858"/>
      <c r="AS82" s="863"/>
    </row>
    <row r="83" spans="2:45" ht="15" customHeight="1" outlineLevel="2">
      <c r="B83" s="1654"/>
      <c r="C83" s="891" t="s">
        <v>701</v>
      </c>
      <c r="D83" s="974" t="str">
        <f>S83</f>
        <v>JLS_AUX</v>
      </c>
      <c r="E83" s="865">
        <v>74</v>
      </c>
      <c r="F83" s="866">
        <v>1100</v>
      </c>
      <c r="G83" s="1180">
        <f>'Nº Funcionários LIMPEZA'!G83</f>
        <v>0.92</v>
      </c>
      <c r="H83" s="950">
        <f>IF(F83=0,0,IF(G83=0,0,F83/G83))</f>
        <v>1195.6521739130435</v>
      </c>
      <c r="I83" s="868">
        <f>'Nº Funcionários LIMPEZA'!I83</f>
        <v>800</v>
      </c>
      <c r="J83" s="868">
        <f>'Nº Funcionários LIMPEZA'!J83</f>
        <v>1200</v>
      </c>
      <c r="K83" s="1703">
        <f>G83+G84</f>
        <v>2.9550000000000001</v>
      </c>
      <c r="L83" s="1660">
        <f>K83+K85</f>
        <v>3</v>
      </c>
      <c r="M83" s="1326">
        <f>IF(O83="",0,(F83/O83))</f>
        <v>0.91666666666666663</v>
      </c>
      <c r="N83" s="952">
        <v>800</v>
      </c>
      <c r="O83" s="953">
        <v>1200</v>
      </c>
      <c r="P83" s="1704">
        <f>M83+M84+M85</f>
        <v>1.6057235959149834</v>
      </c>
      <c r="S83" s="1318" t="s">
        <v>657</v>
      </c>
      <c r="T83" s="870">
        <f>IF(G83="",0,HLOOKUP(S83,'Postos LIMPEZA'!$K$7:$BC$141,133,FALSE))</f>
        <v>5969.0079814814817</v>
      </c>
      <c r="U83" s="954">
        <f t="shared" ref="U83:V85" si="10">G83</f>
        <v>0.92</v>
      </c>
      <c r="V83" s="871">
        <f t="shared" si="10"/>
        <v>1195.6521739130435</v>
      </c>
      <c r="W83" s="872">
        <f>T83*U83</f>
        <v>5491.4873429629633</v>
      </c>
      <c r="X83" s="1664">
        <f>SUM(W83:W85)</f>
        <v>17926.373287444447</v>
      </c>
      <c r="Z83" s="1315">
        <f>F83</f>
        <v>1100</v>
      </c>
      <c r="AA83" s="956">
        <f>IF(U83=0,0,T83/V83)</f>
        <v>4.9922612208754211</v>
      </c>
      <c r="AB83" s="872">
        <f>Z83*AA83</f>
        <v>5491.4873429629633</v>
      </c>
      <c r="AC83" s="1664">
        <f>SUM(AB83:AB85)</f>
        <v>17926.373287444447</v>
      </c>
      <c r="AE83" s="1657"/>
      <c r="AF83" s="904" t="s">
        <v>138</v>
      </c>
      <c r="AG83" s="905">
        <f>G83</f>
        <v>0.92</v>
      </c>
      <c r="AH83" s="1725">
        <f>L83</f>
        <v>3</v>
      </c>
      <c r="AI83" s="355">
        <f>T83</f>
        <v>5969.0079814814817</v>
      </c>
      <c r="AJ83" s="904" t="s">
        <v>258</v>
      </c>
      <c r="AK83" s="907">
        <f>F83</f>
        <v>1100</v>
      </c>
      <c r="AL83" s="958">
        <f>AA83</f>
        <v>4.9922612208754211</v>
      </c>
      <c r="AM83" s="511">
        <f>AB83</f>
        <v>5491.4873429629633</v>
      </c>
      <c r="AN83" s="1744">
        <f>AC83</f>
        <v>17926.373287444447</v>
      </c>
      <c r="AP83" s="1730">
        <f>HLOOKUP(D82,'Materiais de Consumo LIMPEZA'!$AU$60:$BR$61,2,FALSE)</f>
        <v>1485.6674444444441</v>
      </c>
      <c r="AQ83" s="1733">
        <f>HLOOKUP(D82,'Material de Consumo HIGIENE'!$AT$14:$BQ$15,2,FALSE)</f>
        <v>1021.7533333333333</v>
      </c>
      <c r="AS83" s="1747">
        <f>AN83+AP83+AQ83</f>
        <v>20433.794065222224</v>
      </c>
    </row>
    <row r="84" spans="2:45" ht="15" customHeight="1" outlineLevel="2">
      <c r="B84" s="1654"/>
      <c r="C84" s="891" t="s">
        <v>702</v>
      </c>
      <c r="D84" s="974" t="str">
        <f>S84</f>
        <v>JLS_AUX</v>
      </c>
      <c r="E84" s="865">
        <v>75</v>
      </c>
      <c r="F84" s="866">
        <v>5800</v>
      </c>
      <c r="G84" s="1180">
        <f>'Nº Funcionários LIMPEZA'!G84</f>
        <v>2.0350000000000001</v>
      </c>
      <c r="H84" s="950">
        <f>IF(F84=0,0,IF(G84=0,0,F84/G84))</f>
        <v>2850.1228501228497</v>
      </c>
      <c r="I84" s="868">
        <f>'Nº Funcionários LIMPEZA'!I84</f>
        <v>1800</v>
      </c>
      <c r="J84" s="868">
        <f>'Nº Funcionários LIMPEZA'!J84</f>
        <v>2900</v>
      </c>
      <c r="K84" s="1703"/>
      <c r="L84" s="1660"/>
      <c r="M84" s="1326">
        <f>IF(O84="",0,(F84/O84))</f>
        <v>0.64444444444444449</v>
      </c>
      <c r="N84" s="952">
        <v>1800</v>
      </c>
      <c r="O84" s="953">
        <v>9000</v>
      </c>
      <c r="P84" s="1704"/>
      <c r="S84" s="1318" t="s">
        <v>657</v>
      </c>
      <c r="T84" s="870">
        <f>IF(G84="",0,HLOOKUP(S84,'Postos LIMPEZA'!$K$7:$BC$141,133,FALSE))</f>
        <v>5969.0079814814817</v>
      </c>
      <c r="U84" s="954">
        <f t="shared" si="10"/>
        <v>2.0350000000000001</v>
      </c>
      <c r="V84" s="871">
        <f t="shared" si="10"/>
        <v>2850.1228501228497</v>
      </c>
      <c r="W84" s="872">
        <f>T84*U84</f>
        <v>12146.931242314817</v>
      </c>
      <c r="X84" s="1664"/>
      <c r="Z84" s="1315">
        <f>F84</f>
        <v>5800</v>
      </c>
      <c r="AA84" s="956">
        <f>IF(U84=0,0,T84/V84)</f>
        <v>2.0942984900542787</v>
      </c>
      <c r="AB84" s="872">
        <f>Z84*AA84</f>
        <v>12146.931242314817</v>
      </c>
      <c r="AC84" s="1664"/>
      <c r="AE84" s="1657"/>
      <c r="AF84" s="904" t="s">
        <v>138</v>
      </c>
      <c r="AG84" s="905">
        <f>G84</f>
        <v>2.0350000000000001</v>
      </c>
      <c r="AH84" s="1725"/>
      <c r="AI84" s="355">
        <f>T84</f>
        <v>5969.0079814814817</v>
      </c>
      <c r="AJ84" s="904" t="s">
        <v>259</v>
      </c>
      <c r="AK84" s="907">
        <f>F84</f>
        <v>5800</v>
      </c>
      <c r="AL84" s="958">
        <f>AA84</f>
        <v>2.0942984900542787</v>
      </c>
      <c r="AM84" s="511">
        <f>AB84</f>
        <v>12146.931242314817</v>
      </c>
      <c r="AN84" s="1745"/>
      <c r="AP84" s="1731"/>
      <c r="AQ84" s="1734"/>
      <c r="AS84" s="1742"/>
    </row>
    <row r="85" spans="2:45" ht="15" customHeight="1" outlineLevel="2">
      <c r="B85" s="1655"/>
      <c r="C85" s="975" t="s">
        <v>703</v>
      </c>
      <c r="D85" s="976" t="str">
        <f>S85</f>
        <v>JLS_LIMP</v>
      </c>
      <c r="E85" s="878">
        <v>76</v>
      </c>
      <c r="F85" s="1317">
        <v>200</v>
      </c>
      <c r="G85" s="1181">
        <f>'Nº Funcionários LIMPEZA'!G85</f>
        <v>4.4999999999999998E-2</v>
      </c>
      <c r="H85" s="959">
        <f>IF(F85=0,0,IF(G85=0,0,$F$170/((G85/F85)*$G$170)))</f>
        <v>376.72764945492224</v>
      </c>
      <c r="I85" s="880">
        <f>'Nº Funcionários LIMPEZA'!I85</f>
        <v>300</v>
      </c>
      <c r="J85" s="880">
        <f>'Nº Funcionários LIMPEZA'!J85</f>
        <v>380</v>
      </c>
      <c r="K85" s="962">
        <f>G85</f>
        <v>4.4999999999999998E-2</v>
      </c>
      <c r="L85" s="1661"/>
      <c r="M85" s="963">
        <f>IF(O85="",0,(($F$170*F85)/(O85*$G$170)))</f>
        <v>4.4612484803872358E-2</v>
      </c>
      <c r="N85" s="964">
        <v>300</v>
      </c>
      <c r="O85" s="965">
        <v>380</v>
      </c>
      <c r="P85" s="1705"/>
      <c r="S85" s="1319" t="s">
        <v>658</v>
      </c>
      <c r="T85" s="881">
        <f>IF(G85="",0,HLOOKUP(S85,'Postos LIMPEZA'!$K$7:$BC$141,133,FALSE))</f>
        <v>6398.9933814814822</v>
      </c>
      <c r="U85" s="966">
        <f t="shared" si="10"/>
        <v>4.4999999999999998E-2</v>
      </c>
      <c r="V85" s="882">
        <f t="shared" si="10"/>
        <v>376.72764945492224</v>
      </c>
      <c r="W85" s="883">
        <f>T85*U85</f>
        <v>287.95470216666666</v>
      </c>
      <c r="X85" s="1665"/>
      <c r="Z85" s="1316">
        <f>F85</f>
        <v>200</v>
      </c>
      <c r="AA85" s="968">
        <f>IF(U85=0,0,(((1/V85)*$F$170*(1/$G$170))*T85))</f>
        <v>1.4397735108333334</v>
      </c>
      <c r="AB85" s="883">
        <f>Z85*AA85</f>
        <v>287.95470216666666</v>
      </c>
      <c r="AC85" s="1665"/>
      <c r="AE85" s="1658"/>
      <c r="AF85" s="931" t="s">
        <v>139</v>
      </c>
      <c r="AG85" s="932">
        <f>G85</f>
        <v>4.4999999999999998E-2</v>
      </c>
      <c r="AH85" s="1726"/>
      <c r="AI85" s="356">
        <f>T85</f>
        <v>6398.9933814814822</v>
      </c>
      <c r="AJ85" s="931" t="s">
        <v>260</v>
      </c>
      <c r="AK85" s="969">
        <f>F85</f>
        <v>200</v>
      </c>
      <c r="AL85" s="970">
        <f>AA85</f>
        <v>1.4397735108333334</v>
      </c>
      <c r="AM85" s="512">
        <f>AB85</f>
        <v>287.95470216666666</v>
      </c>
      <c r="AN85" s="1746"/>
      <c r="AP85" s="1732"/>
      <c r="AQ85" s="1735"/>
      <c r="AS85" s="1743"/>
    </row>
    <row r="86" spans="2:45" ht="15.75" outlineLevel="1">
      <c r="B86" s="890"/>
      <c r="C86" s="891"/>
      <c r="D86" s="843" t="s">
        <v>262</v>
      </c>
      <c r="E86" s="865">
        <v>77</v>
      </c>
      <c r="F86" s="844">
        <f>SUM(F83:F85)</f>
        <v>7100</v>
      </c>
      <c r="G86" s="935"/>
      <c r="H86" s="936"/>
      <c r="I86" s="937"/>
      <c r="J86" s="937"/>
      <c r="K86" s="938"/>
      <c r="L86" s="939"/>
      <c r="M86" s="940"/>
      <c r="N86" s="941"/>
      <c r="O86" s="941"/>
      <c r="P86" s="939"/>
      <c r="S86" s="942"/>
      <c r="T86" s="845"/>
      <c r="U86" s="937"/>
      <c r="V86" s="937"/>
      <c r="W86" s="943"/>
      <c r="X86" s="846"/>
      <c r="Z86" s="940"/>
      <c r="AA86" s="941"/>
      <c r="AB86" s="944"/>
      <c r="AC86" s="846"/>
      <c r="AE86" s="945"/>
      <c r="AF86" s="941"/>
      <c r="AG86" s="941"/>
      <c r="AH86" s="941"/>
      <c r="AI86" s="941"/>
      <c r="AJ86" s="941"/>
      <c r="AK86" s="941"/>
      <c r="AL86" s="941"/>
      <c r="AM86" s="941"/>
      <c r="AN86" s="846"/>
      <c r="AP86" s="820"/>
      <c r="AQ86" s="821"/>
      <c r="AS86" s="822"/>
    </row>
    <row r="87" spans="2:45" ht="15" outlineLevel="1">
      <c r="B87" s="890"/>
      <c r="C87" s="972" t="s">
        <v>320</v>
      </c>
      <c r="D87" s="843"/>
      <c r="E87" s="865">
        <v>78</v>
      </c>
      <c r="F87" s="844"/>
      <c r="G87" s="845"/>
      <c r="H87" s="845"/>
      <c r="I87" s="1652" t="s">
        <v>293</v>
      </c>
      <c r="J87" s="1652"/>
      <c r="K87" s="543"/>
      <c r="L87" s="846"/>
      <c r="M87" s="847"/>
      <c r="N87" s="848"/>
      <c r="O87" s="848"/>
      <c r="P87" s="846"/>
      <c r="S87" s="849"/>
      <c r="T87" s="845"/>
      <c r="U87" s="845"/>
      <c r="V87" s="845"/>
      <c r="W87" s="543"/>
      <c r="X87" s="846"/>
      <c r="Z87" s="847"/>
      <c r="AA87" s="946"/>
      <c r="AC87" s="846"/>
      <c r="AE87" s="847"/>
      <c r="AF87" s="848"/>
      <c r="AG87" s="848"/>
      <c r="AH87" s="848"/>
      <c r="AI87" s="848"/>
      <c r="AJ87" s="848"/>
      <c r="AK87" s="848"/>
      <c r="AL87" s="946"/>
      <c r="AM87" s="946"/>
      <c r="AN87" s="846"/>
      <c r="AP87" s="820"/>
      <c r="AQ87" s="821"/>
      <c r="AS87" s="822"/>
    </row>
    <row r="88" spans="2:45" ht="15" customHeight="1" outlineLevel="1">
      <c r="B88" s="1653">
        <v>13</v>
      </c>
      <c r="C88" s="850" t="s">
        <v>407</v>
      </c>
      <c r="D88" s="947" t="s">
        <v>11</v>
      </c>
      <c r="E88" s="852">
        <v>79</v>
      </c>
      <c r="F88" s="853"/>
      <c r="G88" s="854"/>
      <c r="H88" s="853"/>
      <c r="I88" s="855"/>
      <c r="J88" s="856"/>
      <c r="K88" s="857"/>
      <c r="L88" s="858"/>
      <c r="M88" s="859"/>
      <c r="N88" s="857"/>
      <c r="O88" s="860"/>
      <c r="P88" s="858"/>
      <c r="S88" s="861"/>
      <c r="T88" s="854"/>
      <c r="U88" s="857"/>
      <c r="V88" s="860"/>
      <c r="W88" s="854"/>
      <c r="X88" s="862"/>
      <c r="Z88" s="859"/>
      <c r="AA88" s="948"/>
      <c r="AB88" s="854"/>
      <c r="AC88" s="862"/>
      <c r="AE88" s="1656" t="s">
        <v>305</v>
      </c>
      <c r="AF88" s="857"/>
      <c r="AG88" s="857"/>
      <c r="AH88" s="857"/>
      <c r="AI88" s="857"/>
      <c r="AJ88" s="857"/>
      <c r="AK88" s="857"/>
      <c r="AL88" s="948"/>
      <c r="AM88" s="949"/>
      <c r="AN88" s="862"/>
      <c r="AP88" s="861"/>
      <c r="AQ88" s="858"/>
      <c r="AS88" s="863"/>
    </row>
    <row r="89" spans="2:45" ht="15" customHeight="1" outlineLevel="2">
      <c r="B89" s="1654"/>
      <c r="C89" s="1322" t="s">
        <v>701</v>
      </c>
      <c r="D89" s="864" t="str">
        <f>S89</f>
        <v>MII_AUX</v>
      </c>
      <c r="E89" s="865">
        <v>80</v>
      </c>
      <c r="F89" s="866">
        <v>3150</v>
      </c>
      <c r="G89" s="1180">
        <f>'Nº Funcionários LIMPEZA'!G89</f>
        <v>3.2019000000000002</v>
      </c>
      <c r="H89" s="950">
        <f>IF(F89=0,0,IF(G89=0,0,F89/G89))</f>
        <v>983.79087416846244</v>
      </c>
      <c r="I89" s="868">
        <f>'Nº Funcionários LIMPEZA'!I89</f>
        <v>800</v>
      </c>
      <c r="J89" s="868">
        <f>'Nº Funcionários LIMPEZA'!J89</f>
        <v>1000</v>
      </c>
      <c r="K89" s="1703">
        <f>G89+G90</f>
        <v>3.9799000000000002</v>
      </c>
      <c r="L89" s="1660">
        <f>K89+K91</f>
        <v>4</v>
      </c>
      <c r="M89" s="1326">
        <f>IF(O89="",0,(F89/O89))</f>
        <v>3.15</v>
      </c>
      <c r="N89" s="952">
        <v>800</v>
      </c>
      <c r="O89" s="953">
        <v>1000</v>
      </c>
      <c r="P89" s="1704">
        <f>M89+M90+M91</f>
        <v>3.9478533959395201</v>
      </c>
      <c r="S89" s="1318" t="s">
        <v>659</v>
      </c>
      <c r="T89" s="870">
        <f>IF(G89="",0,HLOOKUP(S89,'Postos LIMPEZA'!$K$7:$BC$141,133,FALSE))</f>
        <v>5964.8891111111116</v>
      </c>
      <c r="U89" s="954">
        <f t="shared" ref="U89:V91" si="11">G89</f>
        <v>3.2019000000000002</v>
      </c>
      <c r="V89" s="871">
        <f t="shared" si="11"/>
        <v>983.79087416846244</v>
      </c>
      <c r="W89" s="872">
        <f>T89*U89</f>
        <v>19098.978444866669</v>
      </c>
      <c r="X89" s="1664">
        <f>SUM(W89:W91)</f>
        <v>23868.198748984447</v>
      </c>
      <c r="Z89" s="1315">
        <f>F89</f>
        <v>3150</v>
      </c>
      <c r="AA89" s="956">
        <f>IF(U89=0,0,T89/V89)</f>
        <v>6.0631677602751326</v>
      </c>
      <c r="AB89" s="872">
        <f>Z89*AA89</f>
        <v>19098.978444866669</v>
      </c>
      <c r="AC89" s="1664">
        <f>SUM(AB89:AB91)</f>
        <v>23868.198748984447</v>
      </c>
      <c r="AE89" s="1657"/>
      <c r="AF89" s="904" t="s">
        <v>138</v>
      </c>
      <c r="AG89" s="905">
        <f>G89</f>
        <v>3.2019000000000002</v>
      </c>
      <c r="AH89" s="1725">
        <f>L89</f>
        <v>4</v>
      </c>
      <c r="AI89" s="355">
        <f>T89</f>
        <v>5964.8891111111116</v>
      </c>
      <c r="AJ89" s="904" t="s">
        <v>258</v>
      </c>
      <c r="AK89" s="907">
        <f>F89</f>
        <v>3150</v>
      </c>
      <c r="AL89" s="958">
        <f>AA89</f>
        <v>6.0631677602751326</v>
      </c>
      <c r="AM89" s="511">
        <f>AB89</f>
        <v>19098.978444866669</v>
      </c>
      <c r="AN89" s="1744">
        <f>AC89</f>
        <v>23868.198748984447</v>
      </c>
      <c r="AP89" s="1730">
        <f>HLOOKUP(D88,'Materiais de Consumo LIMPEZA'!$AU$60:$BR$61,2,FALSE)</f>
        <v>3399.2836851851848</v>
      </c>
      <c r="AQ89" s="1733">
        <f>HLOOKUP(D88,'Material de Consumo HIGIENE'!$AT$14:$BQ$15,2,FALSE)</f>
        <v>2155.48</v>
      </c>
      <c r="AS89" s="1747">
        <f>AN89+AP89+AQ89</f>
        <v>29422.962434169633</v>
      </c>
    </row>
    <row r="90" spans="2:45" ht="15" customHeight="1" outlineLevel="2">
      <c r="B90" s="1654"/>
      <c r="C90" s="1322" t="s">
        <v>702</v>
      </c>
      <c r="D90" s="864" t="str">
        <f>S90</f>
        <v>MII_AUX</v>
      </c>
      <c r="E90" s="865">
        <v>81</v>
      </c>
      <c r="F90" s="866">
        <v>9800</v>
      </c>
      <c r="G90" s="1180">
        <f>'Nº Funcionários LIMPEZA'!G90</f>
        <v>0.77800000000000002</v>
      </c>
      <c r="H90" s="950">
        <f>IF(F90=0,0,IF(G90=0,0,F90/G90))</f>
        <v>12596.401028277634</v>
      </c>
      <c r="I90" s="868">
        <f>'Nº Funcionários LIMPEZA'!I90</f>
        <v>11000</v>
      </c>
      <c r="J90" s="868">
        <f>'Nº Funcionários LIMPEZA'!J90</f>
        <v>12600</v>
      </c>
      <c r="K90" s="1703"/>
      <c r="L90" s="1660"/>
      <c r="M90" s="1326">
        <f>IF(O90="",0,(F90/O90))</f>
        <v>0.77777777777777779</v>
      </c>
      <c r="N90" s="952">
        <v>1800</v>
      </c>
      <c r="O90" s="953">
        <v>12600</v>
      </c>
      <c r="P90" s="1704"/>
      <c r="S90" s="1318" t="s">
        <v>659</v>
      </c>
      <c r="T90" s="870">
        <f>IF(G90="",0,HLOOKUP(S90,'Postos LIMPEZA'!$K$7:$BC$141,133,FALSE))</f>
        <v>5964.8891111111116</v>
      </c>
      <c r="U90" s="954">
        <f t="shared" si="11"/>
        <v>0.77800000000000002</v>
      </c>
      <c r="V90" s="871">
        <f t="shared" si="11"/>
        <v>12596.401028277634</v>
      </c>
      <c r="W90" s="872">
        <f>T90*U90</f>
        <v>4640.6837284444446</v>
      </c>
      <c r="X90" s="1664"/>
      <c r="Z90" s="1315">
        <f>F90</f>
        <v>9800</v>
      </c>
      <c r="AA90" s="956">
        <f>IF(U90=0,0,T90/V90)</f>
        <v>0.47353915596371887</v>
      </c>
      <c r="AB90" s="872">
        <f>Z90*AA90</f>
        <v>4640.6837284444446</v>
      </c>
      <c r="AC90" s="1664"/>
      <c r="AE90" s="1657"/>
      <c r="AF90" s="904" t="s">
        <v>138</v>
      </c>
      <c r="AG90" s="905">
        <f>G90</f>
        <v>0.77800000000000002</v>
      </c>
      <c r="AH90" s="1725"/>
      <c r="AI90" s="355">
        <f>T90</f>
        <v>5964.8891111111116</v>
      </c>
      <c r="AJ90" s="904" t="s">
        <v>259</v>
      </c>
      <c r="AK90" s="907">
        <f>F90</f>
        <v>9800</v>
      </c>
      <c r="AL90" s="958">
        <f>AA90</f>
        <v>0.47353915596371887</v>
      </c>
      <c r="AM90" s="511">
        <f>AB90</f>
        <v>4640.6837284444446</v>
      </c>
      <c r="AN90" s="1745"/>
      <c r="AP90" s="1731"/>
      <c r="AQ90" s="1734"/>
      <c r="AS90" s="1742"/>
    </row>
    <row r="91" spans="2:45" ht="15" customHeight="1" outlineLevel="2">
      <c r="B91" s="1655"/>
      <c r="C91" s="1323" t="s">
        <v>703</v>
      </c>
      <c r="D91" s="877" t="str">
        <f>S91</f>
        <v>MII_LIMP</v>
      </c>
      <c r="E91" s="878">
        <v>82</v>
      </c>
      <c r="F91" s="1317">
        <v>90</v>
      </c>
      <c r="G91" s="1181">
        <f>'Nº Funcionários LIMPEZA'!G91</f>
        <v>2.01E-2</v>
      </c>
      <c r="H91" s="959">
        <f>IF(F91=0,0,IF(G91=0,0,$F$170/((G91/F91)*$G$170)))</f>
        <v>379.53904982398882</v>
      </c>
      <c r="I91" s="880">
        <f>'Nº Funcionários LIMPEZA'!I91</f>
        <v>300</v>
      </c>
      <c r="J91" s="880">
        <f>'Nº Funcionários LIMPEZA'!J91</f>
        <v>380</v>
      </c>
      <c r="K91" s="962">
        <f>G91</f>
        <v>2.01E-2</v>
      </c>
      <c r="L91" s="1661"/>
      <c r="M91" s="963">
        <f>IF(O91="",0,(($F$170*F91)/(O91*$G$170)))</f>
        <v>2.0075618161742564E-2</v>
      </c>
      <c r="N91" s="964">
        <v>300</v>
      </c>
      <c r="O91" s="965">
        <v>380</v>
      </c>
      <c r="P91" s="1705"/>
      <c r="S91" s="1319" t="s">
        <v>660</v>
      </c>
      <c r="T91" s="881">
        <f>IF(G91="",0,HLOOKUP(S91,'Postos LIMPEZA'!$K$7:$BC$141,133,FALSE))</f>
        <v>6394.8545111111107</v>
      </c>
      <c r="U91" s="966">
        <f t="shared" si="11"/>
        <v>2.01E-2</v>
      </c>
      <c r="V91" s="882">
        <f t="shared" si="11"/>
        <v>379.53904982398882</v>
      </c>
      <c r="W91" s="883">
        <f>T91*U91</f>
        <v>128.53657567333332</v>
      </c>
      <c r="X91" s="1665"/>
      <c r="Z91" s="1316">
        <f>F91</f>
        <v>90</v>
      </c>
      <c r="AA91" s="968">
        <f>IF(U91=0,0,(((1/V91)*$F$170*(1/$G$170))*T91))</f>
        <v>1.428184174148148</v>
      </c>
      <c r="AB91" s="883">
        <f>Z91*AA91</f>
        <v>128.53657567333332</v>
      </c>
      <c r="AC91" s="1665"/>
      <c r="AE91" s="1658"/>
      <c r="AF91" s="931" t="s">
        <v>139</v>
      </c>
      <c r="AG91" s="932">
        <f>G91</f>
        <v>2.01E-2</v>
      </c>
      <c r="AH91" s="1726"/>
      <c r="AI91" s="356">
        <f>T91</f>
        <v>6394.8545111111107</v>
      </c>
      <c r="AJ91" s="931" t="s">
        <v>260</v>
      </c>
      <c r="AK91" s="969">
        <f>F91</f>
        <v>90</v>
      </c>
      <c r="AL91" s="970">
        <f>AA91</f>
        <v>1.428184174148148</v>
      </c>
      <c r="AM91" s="512">
        <f>AB91</f>
        <v>128.53657567333332</v>
      </c>
      <c r="AN91" s="1746"/>
      <c r="AP91" s="1732"/>
      <c r="AQ91" s="1735"/>
      <c r="AS91" s="1743"/>
    </row>
    <row r="92" spans="2:45" ht="15.75" outlineLevel="1">
      <c r="B92" s="890"/>
      <c r="C92" s="891"/>
      <c r="D92" s="843" t="s">
        <v>262</v>
      </c>
      <c r="E92" s="865">
        <v>83</v>
      </c>
      <c r="F92" s="844">
        <f>SUM(F89:F91)</f>
        <v>13040</v>
      </c>
      <c r="G92" s="935"/>
      <c r="H92" s="936"/>
      <c r="I92" s="937"/>
      <c r="J92" s="937"/>
      <c r="K92" s="938"/>
      <c r="L92" s="939"/>
      <c r="M92" s="940"/>
      <c r="N92" s="941"/>
      <c r="O92" s="941"/>
      <c r="P92" s="939"/>
      <c r="S92" s="942"/>
      <c r="T92" s="845"/>
      <c r="U92" s="937"/>
      <c r="V92" s="937"/>
      <c r="W92" s="943"/>
      <c r="X92" s="846"/>
      <c r="Z92" s="940"/>
      <c r="AA92" s="941"/>
      <c r="AB92" s="944"/>
      <c r="AC92" s="846"/>
      <c r="AE92" s="945"/>
      <c r="AF92" s="941"/>
      <c r="AG92" s="941"/>
      <c r="AH92" s="941"/>
      <c r="AI92" s="941"/>
      <c r="AJ92" s="941"/>
      <c r="AK92" s="941"/>
      <c r="AL92" s="941"/>
      <c r="AM92" s="941"/>
      <c r="AN92" s="846"/>
      <c r="AP92" s="820"/>
      <c r="AQ92" s="821"/>
      <c r="AS92" s="822"/>
    </row>
    <row r="93" spans="2:45" ht="15" outlineLevel="1">
      <c r="B93" s="890"/>
      <c r="C93" s="972" t="s">
        <v>321</v>
      </c>
      <c r="D93" s="843"/>
      <c r="E93" s="865">
        <v>84</v>
      </c>
      <c r="F93" s="844"/>
      <c r="G93" s="845"/>
      <c r="H93" s="845"/>
      <c r="I93" s="1652" t="s">
        <v>293</v>
      </c>
      <c r="J93" s="1652"/>
      <c r="K93" s="543"/>
      <c r="L93" s="846"/>
      <c r="M93" s="847"/>
      <c r="N93" s="848"/>
      <c r="O93" s="848"/>
      <c r="P93" s="846"/>
      <c r="S93" s="849"/>
      <c r="T93" s="845"/>
      <c r="U93" s="845"/>
      <c r="V93" s="845"/>
      <c r="W93" s="543"/>
      <c r="X93" s="846"/>
      <c r="Z93" s="847"/>
      <c r="AA93" s="946"/>
      <c r="AC93" s="846"/>
      <c r="AE93" s="847"/>
      <c r="AF93" s="848"/>
      <c r="AG93" s="848"/>
      <c r="AH93" s="848"/>
      <c r="AI93" s="848"/>
      <c r="AJ93" s="848"/>
      <c r="AK93" s="848"/>
      <c r="AL93" s="946"/>
      <c r="AM93" s="946"/>
      <c r="AN93" s="846"/>
      <c r="AP93" s="820"/>
      <c r="AQ93" s="821"/>
      <c r="AS93" s="822"/>
    </row>
    <row r="94" spans="2:45" ht="15" customHeight="1" outlineLevel="1">
      <c r="B94" s="1653">
        <v>14</v>
      </c>
      <c r="C94" s="850" t="s">
        <v>408</v>
      </c>
      <c r="D94" s="947" t="s">
        <v>12</v>
      </c>
      <c r="E94" s="852">
        <v>85</v>
      </c>
      <c r="F94" s="853"/>
      <c r="G94" s="854"/>
      <c r="H94" s="853"/>
      <c r="I94" s="855"/>
      <c r="J94" s="856"/>
      <c r="K94" s="857"/>
      <c r="L94" s="858"/>
      <c r="M94" s="859"/>
      <c r="N94" s="857"/>
      <c r="O94" s="860"/>
      <c r="P94" s="858"/>
      <c r="S94" s="861"/>
      <c r="T94" s="854"/>
      <c r="U94" s="857"/>
      <c r="V94" s="860"/>
      <c r="W94" s="854"/>
      <c r="X94" s="862"/>
      <c r="Z94" s="859"/>
      <c r="AA94" s="948"/>
      <c r="AB94" s="854"/>
      <c r="AC94" s="862"/>
      <c r="AE94" s="1656" t="s">
        <v>305</v>
      </c>
      <c r="AF94" s="857"/>
      <c r="AG94" s="857"/>
      <c r="AH94" s="857"/>
      <c r="AI94" s="857"/>
      <c r="AJ94" s="857"/>
      <c r="AK94" s="857"/>
      <c r="AL94" s="948"/>
      <c r="AM94" s="949"/>
      <c r="AN94" s="862"/>
      <c r="AP94" s="861"/>
      <c r="AQ94" s="858"/>
      <c r="AS94" s="863"/>
    </row>
    <row r="95" spans="2:45" ht="15" customHeight="1" outlineLevel="2">
      <c r="B95" s="1654"/>
      <c r="C95" s="1322" t="s">
        <v>701</v>
      </c>
      <c r="D95" s="864" t="str">
        <f>S95</f>
        <v>PCA_AUX</v>
      </c>
      <c r="E95" s="865">
        <v>86</v>
      </c>
      <c r="F95" s="866">
        <v>1177</v>
      </c>
      <c r="G95" s="1180">
        <f>'Nº Funcionários LIMPEZA'!G95</f>
        <v>1.6087800000000001</v>
      </c>
      <c r="H95" s="950">
        <f>IF(F95=0,0,IF(G95=0,0,F95/G95))</f>
        <v>731.61028854162782</v>
      </c>
      <c r="I95" s="868">
        <f>'Nº Funcionários LIMPEZA'!I95</f>
        <v>730</v>
      </c>
      <c r="J95" s="868">
        <f>'Nº Funcionários LIMPEZA'!J95</f>
        <v>900</v>
      </c>
      <c r="K95" s="1703">
        <f>G95+G96</f>
        <v>1.9876800000000001</v>
      </c>
      <c r="L95" s="1660">
        <f>K95+K97</f>
        <v>1.9999800000000001</v>
      </c>
      <c r="M95" s="1326">
        <f>IF(O95="",0,(F95/O95))</f>
        <v>1.3077777777777777</v>
      </c>
      <c r="N95" s="952">
        <v>730</v>
      </c>
      <c r="O95" s="953">
        <v>900</v>
      </c>
      <c r="P95" s="1704">
        <f>M95+M96+M97</f>
        <v>1.6060462110988427</v>
      </c>
      <c r="S95" s="1318" t="s">
        <v>661</v>
      </c>
      <c r="T95" s="870">
        <f>IF(G95="",0,HLOOKUP(S95,'Postos LIMPEZA'!$K$7:$BC$141,133,FALSE))</f>
        <v>6132.2165001288904</v>
      </c>
      <c r="U95" s="954">
        <f t="shared" ref="U95:V97" si="12">G95</f>
        <v>1.6087800000000001</v>
      </c>
      <c r="V95" s="871">
        <f t="shared" si="12"/>
        <v>731.61028854162782</v>
      </c>
      <c r="W95" s="872">
        <f>T95*U95</f>
        <v>9865.387261077356</v>
      </c>
      <c r="X95" s="1664">
        <f>SUM(W95:W97)</f>
        <v>12269.722176347779</v>
      </c>
      <c r="Z95" s="1315">
        <f>F95</f>
        <v>1177</v>
      </c>
      <c r="AA95" s="956">
        <f>IF(U95=0,0,T95/V95)</f>
        <v>8.3818073586043802</v>
      </c>
      <c r="AB95" s="872">
        <f>Z95*AA95</f>
        <v>9865.387261077356</v>
      </c>
      <c r="AC95" s="1664">
        <f>SUM(AB95:AB97)</f>
        <v>12269.722176347779</v>
      </c>
      <c r="AE95" s="1657"/>
      <c r="AF95" s="904" t="s">
        <v>138</v>
      </c>
      <c r="AG95" s="905">
        <f>G95</f>
        <v>1.6087800000000001</v>
      </c>
      <c r="AH95" s="1725">
        <f>L95</f>
        <v>1.9999800000000001</v>
      </c>
      <c r="AI95" s="355">
        <f>T95</f>
        <v>6132.2165001288904</v>
      </c>
      <c r="AJ95" s="904" t="s">
        <v>258</v>
      </c>
      <c r="AK95" s="907">
        <f>F95</f>
        <v>1177</v>
      </c>
      <c r="AL95" s="958">
        <f>AA95</f>
        <v>8.3818073586043802</v>
      </c>
      <c r="AM95" s="511">
        <f>AB95</f>
        <v>9865.387261077356</v>
      </c>
      <c r="AN95" s="1744">
        <f>AC95</f>
        <v>12269.722176347779</v>
      </c>
      <c r="AP95" s="1730">
        <f>HLOOKUP(D94,'Materiais de Consumo LIMPEZA'!$AU$60:$BR$61,2,FALSE)</f>
        <v>2407.8571851851848</v>
      </c>
      <c r="AQ95" s="1733">
        <f>HLOOKUP(D94,'Material de Consumo HIGIENE'!$AT$14:$BQ$15,2,FALSE)</f>
        <v>1021.7533333333333</v>
      </c>
      <c r="AS95" s="1747">
        <f>AN95+AP95+AQ95</f>
        <v>15699.332694866298</v>
      </c>
    </row>
    <row r="96" spans="2:45" ht="15" customHeight="1" outlineLevel="2">
      <c r="B96" s="1654"/>
      <c r="C96" s="1322" t="s">
        <v>702</v>
      </c>
      <c r="D96" s="864" t="str">
        <f>S96</f>
        <v>PCA_AUX</v>
      </c>
      <c r="E96" s="865">
        <v>87</v>
      </c>
      <c r="F96" s="866">
        <v>572</v>
      </c>
      <c r="G96" s="1180">
        <f>'Nº Funcionários LIMPEZA'!G96</f>
        <v>0.37890000000000001</v>
      </c>
      <c r="H96" s="950">
        <f>IF(F96=0,0,IF(G96=0,0,F96/G96))</f>
        <v>1509.6331485880178</v>
      </c>
      <c r="I96" s="868">
        <f>'Nº Funcionários LIMPEZA'!I96</f>
        <v>1350</v>
      </c>
      <c r="J96" s="868">
        <f>'Nº Funcionários LIMPEZA'!J96</f>
        <v>2000</v>
      </c>
      <c r="K96" s="1703"/>
      <c r="L96" s="1660"/>
      <c r="M96" s="1326">
        <f>IF(O96="",0,(F96/O96))</f>
        <v>0.28599999999999998</v>
      </c>
      <c r="N96" s="952">
        <v>1350</v>
      </c>
      <c r="O96" s="953">
        <v>2000</v>
      </c>
      <c r="P96" s="1704"/>
      <c r="S96" s="1318" t="s">
        <v>661</v>
      </c>
      <c r="T96" s="870">
        <f>IF(G96="",0,HLOOKUP(S96,'Postos LIMPEZA'!$K$7:$BC$141,133,FALSE))</f>
        <v>6132.2165001288904</v>
      </c>
      <c r="U96" s="954">
        <f t="shared" si="12"/>
        <v>0.37890000000000001</v>
      </c>
      <c r="V96" s="871">
        <f t="shared" si="12"/>
        <v>1509.6331485880178</v>
      </c>
      <c r="W96" s="872">
        <f>T96*U96</f>
        <v>2323.4968318988367</v>
      </c>
      <c r="X96" s="1664"/>
      <c r="Z96" s="1315">
        <f>F96</f>
        <v>572</v>
      </c>
      <c r="AA96" s="956">
        <f>IF(U96=0,0,T96/V96)</f>
        <v>4.0620573984245398</v>
      </c>
      <c r="AB96" s="872">
        <f>Z96*AA96</f>
        <v>2323.4968318988367</v>
      </c>
      <c r="AC96" s="1664"/>
      <c r="AE96" s="1657"/>
      <c r="AF96" s="904" t="s">
        <v>138</v>
      </c>
      <c r="AG96" s="905">
        <f>G96</f>
        <v>0.37890000000000001</v>
      </c>
      <c r="AH96" s="1725"/>
      <c r="AI96" s="355">
        <f>T96</f>
        <v>6132.2165001288904</v>
      </c>
      <c r="AJ96" s="904" t="s">
        <v>259</v>
      </c>
      <c r="AK96" s="907">
        <f>F96</f>
        <v>572</v>
      </c>
      <c r="AL96" s="958">
        <f>AA96</f>
        <v>4.0620573984245398</v>
      </c>
      <c r="AM96" s="511">
        <f>AB96</f>
        <v>2323.4968318988367</v>
      </c>
      <c r="AN96" s="1745"/>
      <c r="AP96" s="1731"/>
      <c r="AQ96" s="1734"/>
      <c r="AS96" s="1742"/>
    </row>
    <row r="97" spans="2:45" ht="15" customHeight="1" outlineLevel="2">
      <c r="B97" s="1655"/>
      <c r="C97" s="1323" t="s">
        <v>703</v>
      </c>
      <c r="D97" s="877" t="str">
        <f>S97</f>
        <v>PCA_LIMP</v>
      </c>
      <c r="E97" s="878">
        <v>88</v>
      </c>
      <c r="F97" s="1317">
        <v>55</v>
      </c>
      <c r="G97" s="1181">
        <f>'Nº Funcionários LIMPEZA'!G97</f>
        <v>1.23E-2</v>
      </c>
      <c r="H97" s="959">
        <f>IF(F97=0,0,IF(G97=0,0,$F$170/((G97/F97)*$G$170)))</f>
        <v>379.02476926867172</v>
      </c>
      <c r="I97" s="880">
        <f>'Nº Funcionários LIMPEZA'!I97</f>
        <v>300</v>
      </c>
      <c r="J97" s="880">
        <f>'Nº Funcionários LIMPEZA'!J97</f>
        <v>380</v>
      </c>
      <c r="K97" s="962">
        <f>G97</f>
        <v>1.23E-2</v>
      </c>
      <c r="L97" s="1661"/>
      <c r="M97" s="963">
        <f>IF(O97="",0,(($F$170*F97)/(O97*$G$170)))</f>
        <v>1.2268433321064899E-2</v>
      </c>
      <c r="N97" s="964">
        <v>300</v>
      </c>
      <c r="O97" s="965">
        <v>380</v>
      </c>
      <c r="P97" s="1705"/>
      <c r="S97" s="1319" t="s">
        <v>662</v>
      </c>
      <c r="T97" s="881">
        <f>IF(G97="",0,HLOOKUP(S97,'Postos LIMPEZA'!$K$7:$BC$141,133,FALSE))</f>
        <v>6572.20190012889</v>
      </c>
      <c r="U97" s="966">
        <f t="shared" si="12"/>
        <v>1.23E-2</v>
      </c>
      <c r="V97" s="882">
        <f t="shared" si="12"/>
        <v>379.02476926867172</v>
      </c>
      <c r="W97" s="883">
        <f>T97*U97</f>
        <v>80.838083371585341</v>
      </c>
      <c r="X97" s="1665"/>
      <c r="Z97" s="1316">
        <f>F97</f>
        <v>55</v>
      </c>
      <c r="AA97" s="968">
        <f>IF(U97=0,0,(((1/V97)*$F$170*(1/$G$170))*T97))</f>
        <v>1.4697833340288247</v>
      </c>
      <c r="AB97" s="883">
        <f>Z97*AA97</f>
        <v>80.838083371585356</v>
      </c>
      <c r="AC97" s="1665"/>
      <c r="AE97" s="1658"/>
      <c r="AF97" s="931" t="s">
        <v>139</v>
      </c>
      <c r="AG97" s="932">
        <f>G97</f>
        <v>1.23E-2</v>
      </c>
      <c r="AH97" s="1726"/>
      <c r="AI97" s="356">
        <f>T97</f>
        <v>6572.20190012889</v>
      </c>
      <c r="AJ97" s="931" t="s">
        <v>260</v>
      </c>
      <c r="AK97" s="969">
        <f>F97</f>
        <v>55</v>
      </c>
      <c r="AL97" s="970">
        <f>AA97</f>
        <v>1.4697833340288247</v>
      </c>
      <c r="AM97" s="512">
        <f>AB97</f>
        <v>80.838083371585356</v>
      </c>
      <c r="AN97" s="1746"/>
      <c r="AP97" s="1732"/>
      <c r="AQ97" s="1735"/>
      <c r="AS97" s="1743"/>
    </row>
    <row r="98" spans="2:45" ht="15.75" outlineLevel="1">
      <c r="B98" s="890"/>
      <c r="C98" s="891"/>
      <c r="D98" s="843" t="s">
        <v>262</v>
      </c>
      <c r="E98" s="865">
        <v>89</v>
      </c>
      <c r="F98" s="844">
        <f>SUM(F95:F97)</f>
        <v>1804</v>
      </c>
      <c r="G98" s="935"/>
      <c r="H98" s="936"/>
      <c r="I98" s="937"/>
      <c r="J98" s="937"/>
      <c r="K98" s="938"/>
      <c r="L98" s="939"/>
      <c r="M98" s="940"/>
      <c r="N98" s="941"/>
      <c r="O98" s="941"/>
      <c r="P98" s="939"/>
      <c r="S98" s="942"/>
      <c r="T98" s="845"/>
      <c r="U98" s="937"/>
      <c r="V98" s="937"/>
      <c r="W98" s="943"/>
      <c r="X98" s="846"/>
      <c r="Z98" s="940"/>
      <c r="AA98" s="941"/>
      <c r="AB98" s="944"/>
      <c r="AC98" s="846"/>
      <c r="AE98" s="945"/>
      <c r="AF98" s="941"/>
      <c r="AG98" s="941"/>
      <c r="AH98" s="941"/>
      <c r="AI98" s="941"/>
      <c r="AJ98" s="941"/>
      <c r="AK98" s="941"/>
      <c r="AL98" s="941"/>
      <c r="AM98" s="941"/>
      <c r="AN98" s="846"/>
      <c r="AP98" s="820"/>
      <c r="AQ98" s="821"/>
      <c r="AS98" s="822"/>
    </row>
    <row r="99" spans="2:45" ht="15" outlineLevel="1">
      <c r="B99" s="890"/>
      <c r="C99" s="972" t="s">
        <v>322</v>
      </c>
      <c r="D99" s="843"/>
      <c r="E99" s="865">
        <v>90</v>
      </c>
      <c r="F99" s="844"/>
      <c r="G99" s="845"/>
      <c r="H99" s="845"/>
      <c r="I99" s="1652" t="s">
        <v>293</v>
      </c>
      <c r="J99" s="1652"/>
      <c r="K99" s="543"/>
      <c r="L99" s="846"/>
      <c r="M99" s="847"/>
      <c r="N99" s="848"/>
      <c r="O99" s="848"/>
      <c r="P99" s="846"/>
      <c r="S99" s="849"/>
      <c r="T99" s="845"/>
      <c r="U99" s="845"/>
      <c r="V99" s="845"/>
      <c r="W99" s="543"/>
      <c r="X99" s="846"/>
      <c r="Z99" s="847"/>
      <c r="AA99" s="946"/>
      <c r="AC99" s="846"/>
      <c r="AE99" s="847"/>
      <c r="AF99" s="848"/>
      <c r="AG99" s="848"/>
      <c r="AH99" s="848"/>
      <c r="AI99" s="848"/>
      <c r="AJ99" s="848"/>
      <c r="AK99" s="848"/>
      <c r="AL99" s="946"/>
      <c r="AM99" s="946"/>
      <c r="AN99" s="846"/>
      <c r="AP99" s="820"/>
      <c r="AQ99" s="821"/>
      <c r="AS99" s="822"/>
    </row>
    <row r="100" spans="2:45" ht="15" customHeight="1" outlineLevel="1">
      <c r="B100" s="1653">
        <v>15</v>
      </c>
      <c r="C100" s="850" t="s">
        <v>409</v>
      </c>
      <c r="D100" s="947" t="s">
        <v>132</v>
      </c>
      <c r="E100" s="852">
        <v>91</v>
      </c>
      <c r="F100" s="853"/>
      <c r="G100" s="854"/>
      <c r="H100" s="853"/>
      <c r="I100" s="855"/>
      <c r="J100" s="856"/>
      <c r="K100" s="857"/>
      <c r="L100" s="858"/>
      <c r="M100" s="859"/>
      <c r="N100" s="857"/>
      <c r="O100" s="860"/>
      <c r="P100" s="858"/>
      <c r="S100" s="861"/>
      <c r="T100" s="854"/>
      <c r="U100" s="857"/>
      <c r="V100" s="860"/>
      <c r="W100" s="854"/>
      <c r="X100" s="862"/>
      <c r="Z100" s="859"/>
      <c r="AA100" s="948"/>
      <c r="AB100" s="854"/>
      <c r="AC100" s="862"/>
      <c r="AE100" s="1656" t="s">
        <v>305</v>
      </c>
      <c r="AF100" s="857"/>
      <c r="AG100" s="857"/>
      <c r="AH100" s="857"/>
      <c r="AI100" s="857"/>
      <c r="AJ100" s="857"/>
      <c r="AK100" s="857"/>
      <c r="AL100" s="948"/>
      <c r="AM100" s="949"/>
      <c r="AN100" s="862"/>
      <c r="AP100" s="861"/>
      <c r="AQ100" s="858"/>
      <c r="AS100" s="863"/>
    </row>
    <row r="101" spans="2:45" ht="15" customHeight="1" outlineLevel="2">
      <c r="B101" s="1654"/>
      <c r="C101" s="1322" t="s">
        <v>701</v>
      </c>
      <c r="D101" s="864" t="str">
        <f>S101</f>
        <v>PDE_AUX</v>
      </c>
      <c r="E101" s="865">
        <v>92</v>
      </c>
      <c r="F101" s="866">
        <v>4196</v>
      </c>
      <c r="G101" s="1180">
        <f>'Nº Funcionários LIMPEZA'!G101</f>
        <v>4.2</v>
      </c>
      <c r="H101" s="950">
        <f>IF(F101=0,0,IF(G101=0,0,F101/G101))</f>
        <v>999.04761904761904</v>
      </c>
      <c r="I101" s="868">
        <f>'Nº Funcionários LIMPEZA'!I101</f>
        <v>800</v>
      </c>
      <c r="J101" s="868">
        <f>'Nº Funcionários LIMPEZA'!J101</f>
        <v>1000</v>
      </c>
      <c r="K101" s="1703">
        <f>G101+G102</f>
        <v>5.3790000000000004</v>
      </c>
      <c r="L101" s="1660">
        <f>K101+K103</f>
        <v>6</v>
      </c>
      <c r="M101" s="1326">
        <f>IF(O101="",0,(F101/O101))</f>
        <v>4.1959999999999997</v>
      </c>
      <c r="N101" s="952">
        <v>800</v>
      </c>
      <c r="O101" s="953">
        <v>1000</v>
      </c>
      <c r="P101" s="1704">
        <f>M101+M102+M103</f>
        <v>5.9909587733869261</v>
      </c>
      <c r="S101" s="1318" t="s">
        <v>663</v>
      </c>
      <c r="T101" s="870">
        <f>IF(G101="",0,HLOOKUP(S101,'Postos LIMPEZA'!$K$7:$BC$141,133,FALSE))</f>
        <v>6152.3415462962957</v>
      </c>
      <c r="U101" s="954">
        <f t="shared" ref="U101:V103" si="13">G101</f>
        <v>4.2</v>
      </c>
      <c r="V101" s="871">
        <f t="shared" si="13"/>
        <v>999.04761904761904</v>
      </c>
      <c r="W101" s="872">
        <f>T101*U101</f>
        <v>25839.834494444443</v>
      </c>
      <c r="X101" s="1664">
        <f>SUM(W101:W103)</f>
        <v>37187.286421177778</v>
      </c>
      <c r="Z101" s="1315">
        <f>F101</f>
        <v>4196</v>
      </c>
      <c r="AA101" s="956">
        <f>IF(U101=0,0,T101/V101)</f>
        <v>6.1582065048723651</v>
      </c>
      <c r="AB101" s="872">
        <f>Z101*AA101</f>
        <v>25839.834494444443</v>
      </c>
      <c r="AC101" s="1664">
        <f>SUM(AB101:AB103)</f>
        <v>37187.286421177778</v>
      </c>
      <c r="AE101" s="1657"/>
      <c r="AF101" s="904" t="s">
        <v>138</v>
      </c>
      <c r="AG101" s="905">
        <f>G101</f>
        <v>4.2</v>
      </c>
      <c r="AH101" s="1725">
        <f>L101</f>
        <v>6</v>
      </c>
      <c r="AI101" s="355">
        <f>T101</f>
        <v>6152.3415462962957</v>
      </c>
      <c r="AJ101" s="904" t="s">
        <v>258</v>
      </c>
      <c r="AK101" s="907">
        <f>F101</f>
        <v>4196</v>
      </c>
      <c r="AL101" s="958">
        <f>AA101</f>
        <v>6.1582065048723651</v>
      </c>
      <c r="AM101" s="511">
        <f>AB101</f>
        <v>25839.834494444443</v>
      </c>
      <c r="AN101" s="1744">
        <f>AC101</f>
        <v>37187.286421177778</v>
      </c>
      <c r="AP101" s="1730">
        <f>HLOOKUP(D100,'Materiais de Consumo LIMPEZA'!$AU$60:$BR$61,2,FALSE)</f>
        <v>4246.021537037037</v>
      </c>
      <c r="AQ101" s="1733">
        <f>HLOOKUP(D100,'Material de Consumo HIGIENE'!$AT$14:$BQ$15,2,FALSE)</f>
        <v>1421.1733333333332</v>
      </c>
      <c r="AS101" s="1747">
        <f>AN101+AP101+AQ101</f>
        <v>42854.481291548145</v>
      </c>
    </row>
    <row r="102" spans="2:45" ht="15" customHeight="1" outlineLevel="2">
      <c r="B102" s="1654"/>
      <c r="C102" s="1322" t="s">
        <v>702</v>
      </c>
      <c r="D102" s="864" t="str">
        <f>S102</f>
        <v>PDE_AUX</v>
      </c>
      <c r="E102" s="865">
        <v>93</v>
      </c>
      <c r="F102" s="866">
        <v>9099</v>
      </c>
      <c r="G102" s="1180">
        <f>'Nº Funcionários LIMPEZA'!G102</f>
        <v>1.179</v>
      </c>
      <c r="H102" s="950">
        <f>IF(F102=0,0,IF(G102=0,0,F102/G102))</f>
        <v>7717.5572519083962</v>
      </c>
      <c r="I102" s="868">
        <f>'Nº Funcionários LIMPEZA'!I102</f>
        <v>6500</v>
      </c>
      <c r="J102" s="868">
        <f>'Nº Funcionários LIMPEZA'!J102</f>
        <v>7750</v>
      </c>
      <c r="K102" s="1703"/>
      <c r="L102" s="1660"/>
      <c r="M102" s="1326">
        <f>IF(O102="",0,(F102/O102))</f>
        <v>1.1740645161290322</v>
      </c>
      <c r="N102" s="952">
        <v>1800</v>
      </c>
      <c r="O102" s="953">
        <v>7750</v>
      </c>
      <c r="P102" s="1704"/>
      <c r="S102" s="1318" t="s">
        <v>663</v>
      </c>
      <c r="T102" s="870">
        <f>IF(G102="",0,HLOOKUP(S102,'Postos LIMPEZA'!$K$7:$BC$141,133,FALSE))</f>
        <v>6152.3415462962957</v>
      </c>
      <c r="U102" s="954">
        <f t="shared" si="13"/>
        <v>1.179</v>
      </c>
      <c r="V102" s="871">
        <f t="shared" si="13"/>
        <v>7717.5572519083962</v>
      </c>
      <c r="W102" s="872">
        <f>T102*U102</f>
        <v>7253.6106830833332</v>
      </c>
      <c r="X102" s="1664"/>
      <c r="Z102" s="1315">
        <f>F102</f>
        <v>9099</v>
      </c>
      <c r="AA102" s="956">
        <f>IF(U102=0,0,T102/V102)</f>
        <v>0.79718767810565261</v>
      </c>
      <c r="AB102" s="872">
        <f>Z102*AA102</f>
        <v>7253.6106830833332</v>
      </c>
      <c r="AC102" s="1664"/>
      <c r="AE102" s="1657"/>
      <c r="AF102" s="904" t="s">
        <v>138</v>
      </c>
      <c r="AG102" s="905">
        <f>G102</f>
        <v>1.179</v>
      </c>
      <c r="AH102" s="1725"/>
      <c r="AI102" s="355">
        <f>T102</f>
        <v>6152.3415462962957</v>
      </c>
      <c r="AJ102" s="904" t="s">
        <v>259</v>
      </c>
      <c r="AK102" s="907">
        <f>F102</f>
        <v>9099</v>
      </c>
      <c r="AL102" s="958">
        <f>AA102</f>
        <v>0.79718767810565261</v>
      </c>
      <c r="AM102" s="511">
        <f>AB102</f>
        <v>7253.6106830833332</v>
      </c>
      <c r="AN102" s="1745"/>
      <c r="AP102" s="1731"/>
      <c r="AQ102" s="1734"/>
      <c r="AS102" s="1742"/>
    </row>
    <row r="103" spans="2:45" ht="15" customHeight="1" outlineLevel="2">
      <c r="B103" s="1655"/>
      <c r="C103" s="1323" t="s">
        <v>703</v>
      </c>
      <c r="D103" s="877" t="str">
        <f>S103</f>
        <v>PDE_LIMP</v>
      </c>
      <c r="E103" s="878">
        <v>94</v>
      </c>
      <c r="F103" s="1317">
        <v>1172</v>
      </c>
      <c r="G103" s="1181">
        <f>'Nº Funcionários LIMPEZA'!G103</f>
        <v>0.621</v>
      </c>
      <c r="H103" s="959">
        <f>IF(F103=0,0,IF(G103=0,0,$F$170/((G103/F103)*$G$170)))</f>
        <v>159.97275549317712</v>
      </c>
      <c r="I103" s="880">
        <f>'Nº Funcionários LIMPEZA'!I103</f>
        <v>130</v>
      </c>
      <c r="J103" s="880">
        <f>'Nº Funcionários LIMPEZA'!J103</f>
        <v>160</v>
      </c>
      <c r="K103" s="962">
        <f>G103</f>
        <v>0.621</v>
      </c>
      <c r="L103" s="1661"/>
      <c r="M103" s="963">
        <f>IF(O103="",0,(($F$170*F103)/(O103*$G$170)))</f>
        <v>0.6208942572578936</v>
      </c>
      <c r="N103" s="964">
        <v>130</v>
      </c>
      <c r="O103" s="965">
        <v>160</v>
      </c>
      <c r="P103" s="1705"/>
      <c r="S103" s="1319" t="s">
        <v>664</v>
      </c>
      <c r="T103" s="881">
        <f>IF(G103="",0,HLOOKUP(S103,'Postos LIMPEZA'!$K$7:$BC$141,133,FALSE))</f>
        <v>6592.3369462962964</v>
      </c>
      <c r="U103" s="966">
        <f t="shared" si="13"/>
        <v>0.621</v>
      </c>
      <c r="V103" s="882">
        <f t="shared" si="13"/>
        <v>159.97275549317712</v>
      </c>
      <c r="W103" s="883">
        <f>T103*U103</f>
        <v>4093.8412436500003</v>
      </c>
      <c r="X103" s="1665"/>
      <c r="Z103" s="1316">
        <f>F103</f>
        <v>1172</v>
      </c>
      <c r="AA103" s="968">
        <f>IF(U103=0,0,(((1/V103)*$F$170*(1/$G$170))*T103))</f>
        <v>3.4930386037969279</v>
      </c>
      <c r="AB103" s="883">
        <f>Z103*AA103</f>
        <v>4093.8412436499993</v>
      </c>
      <c r="AC103" s="1665"/>
      <c r="AE103" s="1658"/>
      <c r="AF103" s="931" t="s">
        <v>139</v>
      </c>
      <c r="AG103" s="932">
        <f>G103</f>
        <v>0.621</v>
      </c>
      <c r="AH103" s="1726"/>
      <c r="AI103" s="356">
        <f>T103</f>
        <v>6592.3369462962964</v>
      </c>
      <c r="AJ103" s="931" t="s">
        <v>260</v>
      </c>
      <c r="AK103" s="969">
        <f>F103</f>
        <v>1172</v>
      </c>
      <c r="AL103" s="970">
        <f>AA103</f>
        <v>3.4930386037969279</v>
      </c>
      <c r="AM103" s="512">
        <f>AB103</f>
        <v>4093.8412436499993</v>
      </c>
      <c r="AN103" s="1746"/>
      <c r="AP103" s="1732"/>
      <c r="AQ103" s="1735"/>
      <c r="AS103" s="1743"/>
    </row>
    <row r="104" spans="2:45" ht="15.75" outlineLevel="1">
      <c r="B104" s="890"/>
      <c r="C104" s="891"/>
      <c r="D104" s="843" t="s">
        <v>262</v>
      </c>
      <c r="E104" s="865">
        <v>95</v>
      </c>
      <c r="F104" s="844">
        <f>SUM(F101:F103)</f>
        <v>14467</v>
      </c>
      <c r="G104" s="935"/>
      <c r="H104" s="936"/>
      <c r="I104" s="937"/>
      <c r="J104" s="937"/>
      <c r="K104" s="938"/>
      <c r="L104" s="939"/>
      <c r="M104" s="940"/>
      <c r="N104" s="941"/>
      <c r="O104" s="941"/>
      <c r="P104" s="939"/>
      <c r="S104" s="942"/>
      <c r="T104" s="845"/>
      <c r="U104" s="937"/>
      <c r="V104" s="937"/>
      <c r="W104" s="943"/>
      <c r="X104" s="846"/>
      <c r="Z104" s="940"/>
      <c r="AA104" s="941"/>
      <c r="AB104" s="944"/>
      <c r="AC104" s="846"/>
      <c r="AE104" s="945"/>
      <c r="AF104" s="941"/>
      <c r="AG104" s="941"/>
      <c r="AH104" s="941"/>
      <c r="AI104" s="941"/>
      <c r="AJ104" s="941"/>
      <c r="AK104" s="941"/>
      <c r="AL104" s="941"/>
      <c r="AM104" s="941"/>
      <c r="AN104" s="846"/>
      <c r="AP104" s="820"/>
      <c r="AQ104" s="821"/>
      <c r="AS104" s="822"/>
    </row>
    <row r="105" spans="2:45" ht="15" outlineLevel="1">
      <c r="B105" s="890"/>
      <c r="C105" s="972" t="s">
        <v>323</v>
      </c>
      <c r="D105" s="843"/>
      <c r="E105" s="865">
        <v>96</v>
      </c>
      <c r="F105" s="844"/>
      <c r="G105" s="845"/>
      <c r="H105" s="845"/>
      <c r="I105" s="1652" t="s">
        <v>293</v>
      </c>
      <c r="J105" s="1652"/>
      <c r="K105" s="543"/>
      <c r="L105" s="846"/>
      <c r="M105" s="847"/>
      <c r="N105" s="848"/>
      <c r="O105" s="848"/>
      <c r="P105" s="846"/>
      <c r="S105" s="849"/>
      <c r="T105" s="845"/>
      <c r="U105" s="845"/>
      <c r="V105" s="845"/>
      <c r="W105" s="543"/>
      <c r="X105" s="846"/>
      <c r="Z105" s="847"/>
      <c r="AA105" s="946"/>
      <c r="AC105" s="846"/>
      <c r="AE105" s="847"/>
      <c r="AF105" s="848"/>
      <c r="AG105" s="848"/>
      <c r="AH105" s="848"/>
      <c r="AI105" s="848"/>
      <c r="AJ105" s="848"/>
      <c r="AK105" s="848"/>
      <c r="AL105" s="946"/>
      <c r="AM105" s="946"/>
      <c r="AN105" s="846"/>
      <c r="AP105" s="820"/>
      <c r="AQ105" s="821"/>
      <c r="AS105" s="822"/>
    </row>
    <row r="106" spans="2:45" ht="15" customHeight="1" outlineLevel="1">
      <c r="B106" s="1653">
        <v>16</v>
      </c>
      <c r="C106" s="850" t="s">
        <v>410</v>
      </c>
      <c r="D106" s="947" t="s">
        <v>396</v>
      </c>
      <c r="E106" s="852">
        <v>97</v>
      </c>
      <c r="F106" s="853"/>
      <c r="G106" s="854"/>
      <c r="H106" s="853"/>
      <c r="I106" s="855"/>
      <c r="J106" s="856"/>
      <c r="K106" s="857"/>
      <c r="L106" s="858"/>
      <c r="M106" s="859"/>
      <c r="N106" s="857"/>
      <c r="O106" s="860"/>
      <c r="P106" s="858"/>
      <c r="S106" s="861"/>
      <c r="T106" s="854"/>
      <c r="U106" s="857"/>
      <c r="V106" s="860"/>
      <c r="W106" s="854"/>
      <c r="X106" s="862"/>
      <c r="Z106" s="859"/>
      <c r="AA106" s="948"/>
      <c r="AB106" s="854"/>
      <c r="AC106" s="862"/>
      <c r="AE106" s="1656" t="s">
        <v>305</v>
      </c>
      <c r="AF106" s="857"/>
      <c r="AG106" s="857"/>
      <c r="AH106" s="857"/>
      <c r="AI106" s="857"/>
      <c r="AJ106" s="857"/>
      <c r="AK106" s="857"/>
      <c r="AL106" s="948"/>
      <c r="AM106" s="949"/>
      <c r="AN106" s="862"/>
      <c r="AP106" s="861"/>
      <c r="AQ106" s="858"/>
      <c r="AS106" s="863"/>
    </row>
    <row r="107" spans="2:45" ht="15" customHeight="1" outlineLevel="2">
      <c r="B107" s="1654"/>
      <c r="C107" s="1322" t="s">
        <v>701</v>
      </c>
      <c r="D107" s="864" t="str">
        <f>S107</f>
        <v>RPO_AUX</v>
      </c>
      <c r="E107" s="865">
        <v>98</v>
      </c>
      <c r="F107" s="866">
        <v>1692</v>
      </c>
      <c r="G107" s="1180">
        <f>'Nº Funcionários LIMPEZA'!G107</f>
        <v>1.7170000000000001</v>
      </c>
      <c r="H107" s="950">
        <f>IF(F107=0,0,IF(G107=0,0,F107/G107))</f>
        <v>985.43972044263251</v>
      </c>
      <c r="I107" s="868">
        <f>'Nº Funcionários LIMPEZA'!I107</f>
        <v>600</v>
      </c>
      <c r="J107" s="868">
        <f>'Nº Funcionários LIMPEZA'!J107</f>
        <v>1000</v>
      </c>
      <c r="K107" s="1703">
        <f>G107+G108</f>
        <v>1.8155000000000001</v>
      </c>
      <c r="L107" s="1660">
        <f>K107+K109</f>
        <v>2</v>
      </c>
      <c r="M107" s="1326">
        <f>IF(O107="",0,(F107/O107))</f>
        <v>1.6919999999999999</v>
      </c>
      <c r="N107" s="952">
        <v>600</v>
      </c>
      <c r="O107" s="953">
        <v>1000</v>
      </c>
      <c r="P107" s="1704">
        <f>M107+M108+M109</f>
        <v>1.944747075713583</v>
      </c>
      <c r="S107" s="1318" t="s">
        <v>665</v>
      </c>
      <c r="T107" s="870">
        <f>IF(G107="",0,HLOOKUP(S107,'Postos LIMPEZA'!$K$7:$BC$141,133,FALSE))</f>
        <v>5565.3239444444444</v>
      </c>
      <c r="U107" s="954">
        <f t="shared" ref="U107:V109" si="14">G107</f>
        <v>1.7170000000000001</v>
      </c>
      <c r="V107" s="871">
        <f t="shared" si="14"/>
        <v>985.43972044263251</v>
      </c>
      <c r="W107" s="872">
        <f>T107*U107</f>
        <v>9555.6612126111122</v>
      </c>
      <c r="X107" s="1664">
        <f>SUM(W107:W109)</f>
        <v>11130.647888888889</v>
      </c>
      <c r="Z107" s="1315">
        <f>F107</f>
        <v>1692</v>
      </c>
      <c r="AA107" s="956">
        <f>IF(U107=0,0,T107/V107)</f>
        <v>5.6475539081625952</v>
      </c>
      <c r="AB107" s="872">
        <f>Z107*AA107</f>
        <v>9555.6612126111104</v>
      </c>
      <c r="AC107" s="1664">
        <f>SUM(AB107:AB109)</f>
        <v>11130.647888888887</v>
      </c>
      <c r="AE107" s="1657"/>
      <c r="AF107" s="904" t="s">
        <v>138</v>
      </c>
      <c r="AG107" s="905">
        <f>G107</f>
        <v>1.7170000000000001</v>
      </c>
      <c r="AH107" s="1725">
        <f>L107</f>
        <v>2</v>
      </c>
      <c r="AI107" s="355">
        <f>T107</f>
        <v>5565.3239444444444</v>
      </c>
      <c r="AJ107" s="904" t="s">
        <v>258</v>
      </c>
      <c r="AK107" s="907">
        <f>F107</f>
        <v>1692</v>
      </c>
      <c r="AL107" s="958">
        <f>AA107</f>
        <v>5.6475539081625952</v>
      </c>
      <c r="AM107" s="511">
        <f>AB107</f>
        <v>9555.6612126111104</v>
      </c>
      <c r="AN107" s="1744">
        <f>AC107</f>
        <v>11130.647888888887</v>
      </c>
      <c r="AP107" s="1730">
        <f>HLOOKUP(D106,'Materiais de Consumo LIMPEZA'!$AU$60:$BR$61,2,FALSE)</f>
        <v>2415.1609074074072</v>
      </c>
      <c r="AQ107" s="1733">
        <f>HLOOKUP(D106,'Material de Consumo HIGIENE'!$AT$14:$BQ$15,2,FALSE)</f>
        <v>1393.3899999999999</v>
      </c>
      <c r="AS107" s="1747">
        <f>AN107+AP107+AQ107</f>
        <v>14939.198796296294</v>
      </c>
    </row>
    <row r="108" spans="2:45" ht="15" customHeight="1" outlineLevel="2">
      <c r="B108" s="1654"/>
      <c r="C108" s="1322" t="s">
        <v>702</v>
      </c>
      <c r="D108" s="864" t="str">
        <f>S108</f>
        <v>RPO_AUX</v>
      </c>
      <c r="E108" s="865">
        <v>99</v>
      </c>
      <c r="F108" s="866">
        <v>200</v>
      </c>
      <c r="G108" s="1180">
        <f>'Nº Funcionários LIMPEZA'!G108</f>
        <v>9.8500000000000004E-2</v>
      </c>
      <c r="H108" s="950">
        <f>IF(F108=0,0,IF(G108=0,0,F108/G108))</f>
        <v>2030.4568527918782</v>
      </c>
      <c r="I108" s="868">
        <f>'Nº Funcionários LIMPEZA'!I108</f>
        <v>1800</v>
      </c>
      <c r="J108" s="868">
        <f>'Nº Funcionários LIMPEZA'!J108</f>
        <v>2700</v>
      </c>
      <c r="K108" s="1703"/>
      <c r="L108" s="1660"/>
      <c r="M108" s="1326">
        <f>IF(O108="",0,(F108/O108))</f>
        <v>7.407407407407407E-2</v>
      </c>
      <c r="N108" s="952">
        <v>1800</v>
      </c>
      <c r="O108" s="953">
        <v>2700</v>
      </c>
      <c r="P108" s="1704"/>
      <c r="S108" s="1318" t="s">
        <v>665</v>
      </c>
      <c r="T108" s="870">
        <f>IF(G108="",0,HLOOKUP(S108,'Postos LIMPEZA'!$K$7:$BC$141,133,FALSE))</f>
        <v>5565.3239444444444</v>
      </c>
      <c r="U108" s="954">
        <f t="shared" si="14"/>
        <v>9.8500000000000004E-2</v>
      </c>
      <c r="V108" s="871">
        <f t="shared" si="14"/>
        <v>2030.4568527918782</v>
      </c>
      <c r="W108" s="872">
        <f>T108*U108</f>
        <v>548.1844085277778</v>
      </c>
      <c r="X108" s="1664"/>
      <c r="Z108" s="1315">
        <f>F108</f>
        <v>200</v>
      </c>
      <c r="AA108" s="956">
        <f>IF(U108=0,0,T108/V108)</f>
        <v>2.7409220426388887</v>
      </c>
      <c r="AB108" s="872">
        <f>Z108*AA108</f>
        <v>548.18440852777769</v>
      </c>
      <c r="AC108" s="1664"/>
      <c r="AE108" s="1657"/>
      <c r="AF108" s="904" t="s">
        <v>138</v>
      </c>
      <c r="AG108" s="905">
        <f>G108</f>
        <v>9.8500000000000004E-2</v>
      </c>
      <c r="AH108" s="1725"/>
      <c r="AI108" s="355">
        <f>T108</f>
        <v>5565.3239444444444</v>
      </c>
      <c r="AJ108" s="904" t="s">
        <v>259</v>
      </c>
      <c r="AK108" s="907">
        <f>F108</f>
        <v>200</v>
      </c>
      <c r="AL108" s="958">
        <f>AA108</f>
        <v>2.7409220426388887</v>
      </c>
      <c r="AM108" s="511">
        <f>AB108</f>
        <v>548.18440852777769</v>
      </c>
      <c r="AN108" s="1745"/>
      <c r="AP108" s="1731"/>
      <c r="AQ108" s="1734"/>
      <c r="AS108" s="1742"/>
    </row>
    <row r="109" spans="2:45" ht="15" customHeight="1" outlineLevel="2">
      <c r="B109" s="1655"/>
      <c r="C109" s="1323" t="s">
        <v>703</v>
      </c>
      <c r="D109" s="877" t="str">
        <f>S109</f>
        <v>RPO_LIMP</v>
      </c>
      <c r="E109" s="878">
        <v>100</v>
      </c>
      <c r="F109" s="1317">
        <v>801</v>
      </c>
      <c r="G109" s="1181">
        <f>'Nº Funcionários LIMPEZA'!G109</f>
        <v>0.1845</v>
      </c>
      <c r="H109" s="959">
        <f>IF(F109=0,0,IF(G109=0,0,$F$170/((G109/F109)*$G$170)))</f>
        <v>367.99859416267395</v>
      </c>
      <c r="I109" s="880">
        <f>'Nº Funcionários LIMPEZA'!I109</f>
        <v>300</v>
      </c>
      <c r="J109" s="880">
        <f>'Nº Funcionários LIMPEZA'!J109</f>
        <v>380</v>
      </c>
      <c r="K109" s="962">
        <f>G109</f>
        <v>0.1845</v>
      </c>
      <c r="L109" s="1661"/>
      <c r="M109" s="963">
        <f>IF(O109="",0,(($F$170*F109)/(O109*$G$170)))</f>
        <v>0.1786730016395088</v>
      </c>
      <c r="N109" s="964">
        <v>300</v>
      </c>
      <c r="O109" s="965">
        <v>380</v>
      </c>
      <c r="P109" s="1705"/>
      <c r="S109" s="1319" t="s">
        <v>666</v>
      </c>
      <c r="T109" s="881">
        <f>IF(G109="",0,HLOOKUP(S109,'Postos LIMPEZA'!$K$7:$BC$141,133,FALSE))</f>
        <v>5565.3239444444444</v>
      </c>
      <c r="U109" s="966">
        <f t="shared" si="14"/>
        <v>0.1845</v>
      </c>
      <c r="V109" s="882">
        <f t="shared" si="14"/>
        <v>367.99859416267395</v>
      </c>
      <c r="W109" s="883">
        <f>T109*U109</f>
        <v>1026.8022677500001</v>
      </c>
      <c r="X109" s="1665"/>
      <c r="Z109" s="1316">
        <f>F109</f>
        <v>801</v>
      </c>
      <c r="AA109" s="968">
        <f>IF(U109=0,0,(((1/V109)*$F$170*(1/$G$170))*T109))</f>
        <v>1.2819004591136081</v>
      </c>
      <c r="AB109" s="883">
        <f>Z109*AA109</f>
        <v>1026.8022677500001</v>
      </c>
      <c r="AC109" s="1665"/>
      <c r="AE109" s="1658"/>
      <c r="AF109" s="931" t="s">
        <v>139</v>
      </c>
      <c r="AG109" s="932">
        <f>G109</f>
        <v>0.1845</v>
      </c>
      <c r="AH109" s="1726"/>
      <c r="AI109" s="356">
        <f>T109</f>
        <v>5565.3239444444444</v>
      </c>
      <c r="AJ109" s="931" t="s">
        <v>260</v>
      </c>
      <c r="AK109" s="969">
        <f>F109</f>
        <v>801</v>
      </c>
      <c r="AL109" s="970">
        <f>AA109</f>
        <v>1.2819004591136081</v>
      </c>
      <c r="AM109" s="512">
        <f>AB109</f>
        <v>1026.8022677500001</v>
      </c>
      <c r="AN109" s="1746"/>
      <c r="AP109" s="1732"/>
      <c r="AQ109" s="1735"/>
      <c r="AS109" s="1743"/>
    </row>
    <row r="110" spans="2:45" ht="15.75" outlineLevel="1">
      <c r="B110" s="890"/>
      <c r="C110" s="891"/>
      <c r="D110" s="843" t="s">
        <v>262</v>
      </c>
      <c r="E110" s="865">
        <v>101</v>
      </c>
      <c r="F110" s="844">
        <f>SUM(F107:F109)</f>
        <v>2693</v>
      </c>
      <c r="G110" s="935"/>
      <c r="H110" s="936"/>
      <c r="I110" s="937"/>
      <c r="J110" s="937"/>
      <c r="K110" s="938"/>
      <c r="L110" s="939"/>
      <c r="M110" s="940"/>
      <c r="N110" s="941"/>
      <c r="O110" s="941"/>
      <c r="P110" s="939"/>
      <c r="S110" s="942"/>
      <c r="T110" s="845"/>
      <c r="U110" s="937"/>
      <c r="V110" s="937"/>
      <c r="W110" s="943"/>
      <c r="X110" s="846"/>
      <c r="Z110" s="940"/>
      <c r="AA110" s="941"/>
      <c r="AB110" s="944"/>
      <c r="AC110" s="846"/>
      <c r="AE110" s="945"/>
      <c r="AF110" s="941"/>
      <c r="AG110" s="941"/>
      <c r="AH110" s="941"/>
      <c r="AI110" s="941"/>
      <c r="AJ110" s="941"/>
      <c r="AK110" s="941"/>
      <c r="AL110" s="941"/>
      <c r="AM110" s="941"/>
      <c r="AN110" s="846"/>
      <c r="AP110" s="820"/>
      <c r="AQ110" s="821"/>
      <c r="AS110" s="822"/>
    </row>
    <row r="111" spans="2:45" ht="15" outlineLevel="1">
      <c r="B111" s="890"/>
      <c r="C111" s="972" t="s">
        <v>965</v>
      </c>
      <c r="D111" s="843"/>
      <c r="E111" s="865">
        <v>102</v>
      </c>
      <c r="F111" s="844"/>
      <c r="G111" s="845"/>
      <c r="H111" s="845"/>
      <c r="I111" s="1652" t="s">
        <v>293</v>
      </c>
      <c r="J111" s="1652"/>
      <c r="K111" s="543"/>
      <c r="L111" s="846"/>
      <c r="M111" s="847"/>
      <c r="N111" s="848"/>
      <c r="O111" s="848"/>
      <c r="P111" s="846"/>
      <c r="S111" s="849"/>
      <c r="T111" s="845"/>
      <c r="U111" s="845"/>
      <c r="V111" s="845"/>
      <c r="W111" s="543"/>
      <c r="X111" s="846"/>
      <c r="Z111" s="847"/>
      <c r="AA111" s="946"/>
      <c r="AC111" s="846"/>
      <c r="AE111" s="847"/>
      <c r="AF111" s="848"/>
      <c r="AG111" s="848"/>
      <c r="AH111" s="848"/>
      <c r="AI111" s="848"/>
      <c r="AJ111" s="848"/>
      <c r="AK111" s="848"/>
      <c r="AL111" s="946"/>
      <c r="AM111" s="946"/>
      <c r="AN111" s="846"/>
      <c r="AP111" s="820"/>
      <c r="AQ111" s="821"/>
      <c r="AS111" s="822"/>
    </row>
    <row r="112" spans="2:45" ht="15" customHeight="1" outlineLevel="1">
      <c r="B112" s="1653">
        <v>17</v>
      </c>
      <c r="C112" s="850" t="s">
        <v>324</v>
      </c>
      <c r="D112" s="947" t="s">
        <v>691</v>
      </c>
      <c r="E112" s="852">
        <v>103</v>
      </c>
      <c r="F112" s="853"/>
      <c r="G112" s="854"/>
      <c r="H112" s="853"/>
      <c r="I112" s="855"/>
      <c r="J112" s="856"/>
      <c r="K112" s="857"/>
      <c r="L112" s="858"/>
      <c r="M112" s="859"/>
      <c r="N112" s="857"/>
      <c r="O112" s="860"/>
      <c r="P112" s="858"/>
      <c r="S112" s="861"/>
      <c r="T112" s="854"/>
      <c r="U112" s="857"/>
      <c r="V112" s="860"/>
      <c r="W112" s="854"/>
      <c r="X112" s="862"/>
      <c r="Z112" s="859"/>
      <c r="AA112" s="948"/>
      <c r="AB112" s="854"/>
      <c r="AC112" s="862"/>
      <c r="AE112" s="1700" t="s">
        <v>308</v>
      </c>
      <c r="AF112" s="857"/>
      <c r="AG112" s="857"/>
      <c r="AH112" s="857"/>
      <c r="AI112" s="857"/>
      <c r="AJ112" s="857"/>
      <c r="AK112" s="857"/>
      <c r="AL112" s="948"/>
      <c r="AM112" s="948"/>
      <c r="AN112" s="862"/>
      <c r="AP112" s="861"/>
      <c r="AQ112" s="858"/>
      <c r="AS112" s="863"/>
    </row>
    <row r="113" spans="2:45" ht="15" customHeight="1" outlineLevel="2">
      <c r="B113" s="1654"/>
      <c r="C113" s="1322" t="s">
        <v>701</v>
      </c>
      <c r="D113" s="864"/>
      <c r="E113" s="865">
        <v>104</v>
      </c>
      <c r="F113" s="866">
        <v>42</v>
      </c>
      <c r="G113" s="892"/>
      <c r="H113" s="871"/>
      <c r="I113" s="977"/>
      <c r="J113" s="885"/>
      <c r="K113" s="1759"/>
      <c r="L113" s="1760" t="s">
        <v>325</v>
      </c>
      <c r="M113" s="1326"/>
      <c r="N113" s="952"/>
      <c r="O113" s="953"/>
      <c r="P113" s="1704"/>
      <c r="S113" s="978"/>
      <c r="T113" s="979"/>
      <c r="U113" s="980"/>
      <c r="V113" s="871"/>
      <c r="W113" s="872"/>
      <c r="X113" s="1666"/>
      <c r="Z113" s="1315"/>
      <c r="AA113" s="874"/>
      <c r="AB113" s="872"/>
      <c r="AC113" s="1666"/>
      <c r="AE113" s="1701"/>
      <c r="AF113" s="904" t="s">
        <v>138</v>
      </c>
      <c r="AG113" s="905">
        <f>G113</f>
        <v>0</v>
      </c>
      <c r="AH113" s="1751"/>
      <c r="AI113" s="355"/>
      <c r="AJ113" s="904" t="s">
        <v>258</v>
      </c>
      <c r="AK113" s="907">
        <f>F113</f>
        <v>42</v>
      </c>
      <c r="AL113" s="958"/>
      <c r="AM113" s="511"/>
      <c r="AN113" s="1753"/>
      <c r="AP113" s="1730">
        <f>HLOOKUP(D112,'Materiais de Consumo LIMPEZA'!$AU$60:$BR$61,2,FALSE)</f>
        <v>0</v>
      </c>
      <c r="AQ113" s="1733">
        <f>HLOOKUP(D112,'Material de Consumo HIGIENE'!$AT$14:$BQ$15,2,FALSE)</f>
        <v>0</v>
      </c>
      <c r="AS113" s="1756">
        <f>AN113+AP113+AQ113</f>
        <v>0</v>
      </c>
    </row>
    <row r="114" spans="2:45" ht="15" customHeight="1" outlineLevel="2">
      <c r="B114" s="1654"/>
      <c r="C114" s="1322" t="s">
        <v>702</v>
      </c>
      <c r="D114" s="864"/>
      <c r="E114" s="865">
        <v>105</v>
      </c>
      <c r="F114" s="866"/>
      <c r="G114" s="981" t="s">
        <v>325</v>
      </c>
      <c r="H114" s="871"/>
      <c r="I114" s="977"/>
      <c r="J114" s="885"/>
      <c r="K114" s="1759"/>
      <c r="L114" s="1760"/>
      <c r="M114" s="1326"/>
      <c r="N114" s="952"/>
      <c r="O114" s="953"/>
      <c r="P114" s="1704"/>
      <c r="S114" s="978"/>
      <c r="T114" s="979"/>
      <c r="U114" s="980"/>
      <c r="V114" s="871"/>
      <c r="W114" s="872"/>
      <c r="X114" s="1666"/>
      <c r="Z114" s="1315"/>
      <c r="AA114" s="874"/>
      <c r="AB114" s="872"/>
      <c r="AC114" s="1666"/>
      <c r="AE114" s="1701"/>
      <c r="AF114" s="904" t="s">
        <v>138</v>
      </c>
      <c r="AG114" s="905" t="str">
        <f>G114</f>
        <v>**</v>
      </c>
      <c r="AH114" s="1751"/>
      <c r="AI114" s="355"/>
      <c r="AJ114" s="904" t="s">
        <v>259</v>
      </c>
      <c r="AK114" s="907">
        <f>F114</f>
        <v>0</v>
      </c>
      <c r="AL114" s="958"/>
      <c r="AM114" s="511"/>
      <c r="AN114" s="1754"/>
      <c r="AP114" s="1731"/>
      <c r="AQ114" s="1734"/>
      <c r="AS114" s="1757"/>
    </row>
    <row r="115" spans="2:45" ht="15" customHeight="1" outlineLevel="2">
      <c r="B115" s="1655"/>
      <c r="C115" s="1323" t="s">
        <v>703</v>
      </c>
      <c r="D115" s="877"/>
      <c r="E115" s="878">
        <v>106</v>
      </c>
      <c r="F115" s="1317">
        <v>1</v>
      </c>
      <c r="G115" s="920"/>
      <c r="H115" s="882"/>
      <c r="I115" s="982"/>
      <c r="J115" s="983"/>
      <c r="K115" s="984"/>
      <c r="L115" s="1761"/>
      <c r="M115" s="963"/>
      <c r="N115" s="964"/>
      <c r="O115" s="965"/>
      <c r="P115" s="1705"/>
      <c r="S115" s="985"/>
      <c r="T115" s="884"/>
      <c r="U115" s="986"/>
      <c r="V115" s="882"/>
      <c r="W115" s="883"/>
      <c r="X115" s="1667"/>
      <c r="Z115" s="1316"/>
      <c r="AA115" s="987"/>
      <c r="AB115" s="883"/>
      <c r="AC115" s="1667"/>
      <c r="AE115" s="1702"/>
      <c r="AF115" s="931" t="s">
        <v>139</v>
      </c>
      <c r="AG115" s="932">
        <f>G115</f>
        <v>0</v>
      </c>
      <c r="AH115" s="1752"/>
      <c r="AI115" s="356"/>
      <c r="AJ115" s="931" t="s">
        <v>260</v>
      </c>
      <c r="AK115" s="969">
        <f>F115</f>
        <v>1</v>
      </c>
      <c r="AL115" s="970"/>
      <c r="AM115" s="512"/>
      <c r="AN115" s="1755"/>
      <c r="AP115" s="1732"/>
      <c r="AQ115" s="1735"/>
      <c r="AS115" s="1758"/>
    </row>
    <row r="116" spans="2:45" ht="15.75" outlineLevel="1">
      <c r="B116" s="890"/>
      <c r="C116" s="891"/>
      <c r="D116" s="843" t="s">
        <v>262</v>
      </c>
      <c r="E116" s="865">
        <v>107</v>
      </c>
      <c r="F116" s="844">
        <f>SUM(F113:F115)</f>
        <v>43</v>
      </c>
      <c r="G116" s="935"/>
      <c r="H116" s="936"/>
      <c r="I116" s="937"/>
      <c r="J116" s="937"/>
      <c r="K116" s="938"/>
      <c r="L116" s="939"/>
      <c r="M116" s="940"/>
      <c r="N116" s="941"/>
      <c r="O116" s="941"/>
      <c r="P116" s="939"/>
      <c r="S116" s="942"/>
      <c r="T116" s="845"/>
      <c r="U116" s="937"/>
      <c r="V116" s="937"/>
      <c r="W116" s="943"/>
      <c r="X116" s="846"/>
      <c r="Z116" s="940"/>
      <c r="AA116" s="941"/>
      <c r="AB116" s="944"/>
      <c r="AC116" s="846"/>
      <c r="AE116" s="945"/>
      <c r="AF116" s="941"/>
      <c r="AG116" s="941"/>
      <c r="AH116" s="941"/>
      <c r="AI116" s="941"/>
      <c r="AJ116" s="941"/>
      <c r="AK116" s="941"/>
      <c r="AL116" s="941"/>
      <c r="AM116" s="941"/>
      <c r="AN116" s="846"/>
      <c r="AP116" s="820"/>
      <c r="AQ116" s="821"/>
      <c r="AS116" s="822"/>
    </row>
    <row r="117" spans="2:45" ht="15" outlineLevel="1">
      <c r="B117" s="890"/>
      <c r="C117" s="972" t="s">
        <v>326</v>
      </c>
      <c r="D117" s="843"/>
      <c r="E117" s="865">
        <v>108</v>
      </c>
      <c r="F117" s="844"/>
      <c r="G117" s="845"/>
      <c r="H117" s="845"/>
      <c r="I117" s="1652" t="s">
        <v>293</v>
      </c>
      <c r="J117" s="1652"/>
      <c r="K117" s="543"/>
      <c r="L117" s="846"/>
      <c r="M117" s="847"/>
      <c r="N117" s="848"/>
      <c r="O117" s="848"/>
      <c r="P117" s="846"/>
      <c r="S117" s="849"/>
      <c r="T117" s="845"/>
      <c r="U117" s="845"/>
      <c r="V117" s="845"/>
      <c r="W117" s="543"/>
      <c r="X117" s="846"/>
      <c r="Z117" s="847"/>
      <c r="AA117" s="946"/>
      <c r="AC117" s="846"/>
      <c r="AE117" s="847"/>
      <c r="AF117" s="848"/>
      <c r="AG117" s="848"/>
      <c r="AH117" s="848"/>
      <c r="AI117" s="848"/>
      <c r="AJ117" s="848"/>
      <c r="AK117" s="848"/>
      <c r="AL117" s="946"/>
      <c r="AM117" s="946"/>
      <c r="AN117" s="846"/>
      <c r="AP117" s="820"/>
      <c r="AQ117" s="821"/>
      <c r="AS117" s="822"/>
    </row>
    <row r="118" spans="2:45" ht="15" customHeight="1" outlineLevel="1">
      <c r="B118" s="1653">
        <v>18</v>
      </c>
      <c r="C118" s="850" t="s">
        <v>411</v>
      </c>
      <c r="D118" s="947" t="s">
        <v>133</v>
      </c>
      <c r="E118" s="852">
        <v>109</v>
      </c>
      <c r="F118" s="853"/>
      <c r="G118" s="854"/>
      <c r="H118" s="853"/>
      <c r="I118" s="855"/>
      <c r="J118" s="856"/>
      <c r="K118" s="857"/>
      <c r="L118" s="858"/>
      <c r="M118" s="859"/>
      <c r="N118" s="857"/>
      <c r="O118" s="860"/>
      <c r="P118" s="858"/>
      <c r="S118" s="861"/>
      <c r="T118" s="854"/>
      <c r="U118" s="857"/>
      <c r="V118" s="860"/>
      <c r="W118" s="854"/>
      <c r="X118" s="862"/>
      <c r="Z118" s="859"/>
      <c r="AA118" s="948"/>
      <c r="AB118" s="854"/>
      <c r="AC118" s="862"/>
      <c r="AE118" s="1656" t="s">
        <v>305</v>
      </c>
      <c r="AF118" s="857"/>
      <c r="AG118" s="857"/>
      <c r="AH118" s="857"/>
      <c r="AI118" s="857"/>
      <c r="AJ118" s="857"/>
      <c r="AK118" s="857"/>
      <c r="AL118" s="948"/>
      <c r="AM118" s="949"/>
      <c r="AN118" s="862"/>
      <c r="AP118" s="861"/>
      <c r="AQ118" s="858"/>
      <c r="AS118" s="863"/>
    </row>
    <row r="119" spans="2:45" ht="15" customHeight="1" outlineLevel="2">
      <c r="B119" s="1654"/>
      <c r="C119" s="1322" t="s">
        <v>701</v>
      </c>
      <c r="D119" s="864" t="str">
        <f>S119</f>
        <v>STS_AUX</v>
      </c>
      <c r="E119" s="865">
        <v>110</v>
      </c>
      <c r="F119" s="866">
        <v>2501</v>
      </c>
      <c r="G119" s="1180">
        <f>'Nº Funcionários LIMPEZA'!G119</f>
        <v>3.5</v>
      </c>
      <c r="H119" s="988">
        <f>IF(F119=0,0,IF(G119=0,0,F119/G119))</f>
        <v>714.57142857142856</v>
      </c>
      <c r="I119" s="868">
        <f>'Nº Funcionários LIMPEZA'!I119</f>
        <v>700</v>
      </c>
      <c r="J119" s="868">
        <f>'Nº Funcionários LIMPEZA'!J119</f>
        <v>800</v>
      </c>
      <c r="K119" s="1762">
        <f>G119+G120</f>
        <v>3.91</v>
      </c>
      <c r="L119" s="1660">
        <f>K119+K121</f>
        <v>4</v>
      </c>
      <c r="M119" s="1326">
        <f>IF(O119="",0,(F119/O119))</f>
        <v>3.1262500000000002</v>
      </c>
      <c r="N119" s="952">
        <v>700</v>
      </c>
      <c r="O119" s="953">
        <v>800</v>
      </c>
      <c r="P119" s="1704">
        <f>M119+M120+M121</f>
        <v>3.4920552895296302</v>
      </c>
      <c r="S119" s="1318" t="s">
        <v>667</v>
      </c>
      <c r="T119" s="870">
        <f>IF(G119="",0,HLOOKUP(S119,'Postos LIMPEZA'!$K$7:$BC$141,133,FALSE))</f>
        <v>6121.5978611111113</v>
      </c>
      <c r="U119" s="954">
        <f t="shared" ref="U119:V121" si="15">G119</f>
        <v>3.5</v>
      </c>
      <c r="V119" s="871">
        <f t="shared" si="15"/>
        <v>714.57142857142856</v>
      </c>
      <c r="W119" s="872">
        <f>T119*U119</f>
        <v>21425.592513888889</v>
      </c>
      <c r="X119" s="1664">
        <f>SUM(W119:W121)</f>
        <v>24525.533830444445</v>
      </c>
      <c r="Z119" s="1315">
        <f>F119</f>
        <v>2501</v>
      </c>
      <c r="AA119" s="956">
        <f>IF(U119=0,0,T119/V119)</f>
        <v>8.5668102814429794</v>
      </c>
      <c r="AB119" s="872">
        <f>Z119*AA119</f>
        <v>21425.592513888892</v>
      </c>
      <c r="AC119" s="1664">
        <f>SUM(AB119:AB121)</f>
        <v>24525.533830444449</v>
      </c>
      <c r="AE119" s="1657"/>
      <c r="AF119" s="904" t="s">
        <v>138</v>
      </c>
      <c r="AG119" s="905">
        <f>G119</f>
        <v>3.5</v>
      </c>
      <c r="AH119" s="1725">
        <f>L119</f>
        <v>4</v>
      </c>
      <c r="AI119" s="355">
        <f>T119</f>
        <v>6121.5978611111113</v>
      </c>
      <c r="AJ119" s="904" t="s">
        <v>258</v>
      </c>
      <c r="AK119" s="907">
        <f>F119</f>
        <v>2501</v>
      </c>
      <c r="AL119" s="958">
        <f>AA119</f>
        <v>8.5668102814429794</v>
      </c>
      <c r="AM119" s="511">
        <f>AB119</f>
        <v>21425.592513888892</v>
      </c>
      <c r="AN119" s="1744">
        <f>AC119</f>
        <v>24525.533830444449</v>
      </c>
      <c r="AP119" s="1730">
        <f>HLOOKUP(D118,'Materiais de Consumo LIMPEZA'!$AU$60:$BR$61,2,FALSE)</f>
        <v>3656.5279814814812</v>
      </c>
      <c r="AQ119" s="1733">
        <f>HLOOKUP(D118,'Material de Consumo HIGIENE'!$AT$14:$BQ$15,2,FALSE)</f>
        <v>4707.3633333333337</v>
      </c>
      <c r="AS119" s="1747">
        <f>AN119+AP119+AQ119</f>
        <v>32889.425145259265</v>
      </c>
    </row>
    <row r="120" spans="2:45" ht="15" customHeight="1" outlineLevel="2">
      <c r="B120" s="1654"/>
      <c r="C120" s="1322" t="s">
        <v>702</v>
      </c>
      <c r="D120" s="864" t="str">
        <f>S120</f>
        <v>STS_AUX</v>
      </c>
      <c r="E120" s="865">
        <v>111</v>
      </c>
      <c r="F120" s="866">
        <v>498</v>
      </c>
      <c r="G120" s="1180">
        <f>'Nº Funcionários LIMPEZA'!G120</f>
        <v>0.41</v>
      </c>
      <c r="H120" s="988">
        <f>IF(F120=0,0,IF(G120=0,0,F120/G120))</f>
        <v>1214.6341463414635</v>
      </c>
      <c r="I120" s="868">
        <f>'Nº Funcionários LIMPEZA'!I120</f>
        <v>1200</v>
      </c>
      <c r="J120" s="868">
        <f>'Nº Funcionários LIMPEZA'!J120</f>
        <v>1800</v>
      </c>
      <c r="K120" s="1762"/>
      <c r="L120" s="1660"/>
      <c r="M120" s="1326">
        <f>IF(O120="",0,(F120/O120))</f>
        <v>0.27666666666666667</v>
      </c>
      <c r="N120" s="952">
        <v>1200</v>
      </c>
      <c r="O120" s="953">
        <v>1800</v>
      </c>
      <c r="P120" s="1704"/>
      <c r="S120" s="1318" t="s">
        <v>667</v>
      </c>
      <c r="T120" s="870">
        <f>IF(G120="",0,HLOOKUP(S120,'Postos LIMPEZA'!$K$7:$BC$141,133,FALSE))</f>
        <v>6121.5978611111113</v>
      </c>
      <c r="U120" s="954">
        <f t="shared" si="15"/>
        <v>0.41</v>
      </c>
      <c r="V120" s="871">
        <f t="shared" si="15"/>
        <v>1214.6341463414635</v>
      </c>
      <c r="W120" s="872">
        <f>T120*U120</f>
        <v>2509.8551230555554</v>
      </c>
      <c r="X120" s="1664"/>
      <c r="Z120" s="1315">
        <f>F120</f>
        <v>498</v>
      </c>
      <c r="AA120" s="956">
        <f>IF(U120=0,0,T120/V120)</f>
        <v>5.0398697250111555</v>
      </c>
      <c r="AB120" s="872">
        <f>Z120*AA120</f>
        <v>2509.8551230555554</v>
      </c>
      <c r="AC120" s="1664"/>
      <c r="AE120" s="1657"/>
      <c r="AF120" s="904" t="s">
        <v>138</v>
      </c>
      <c r="AG120" s="905">
        <f>G120</f>
        <v>0.41</v>
      </c>
      <c r="AH120" s="1725"/>
      <c r="AI120" s="355">
        <f>T120</f>
        <v>6121.5978611111113</v>
      </c>
      <c r="AJ120" s="904" t="s">
        <v>259</v>
      </c>
      <c r="AK120" s="907">
        <f>F120</f>
        <v>498</v>
      </c>
      <c r="AL120" s="958">
        <f>AA120</f>
        <v>5.0398697250111555</v>
      </c>
      <c r="AM120" s="511">
        <f>AB120</f>
        <v>2509.8551230555554</v>
      </c>
      <c r="AN120" s="1745"/>
      <c r="AP120" s="1731"/>
      <c r="AQ120" s="1734"/>
      <c r="AS120" s="1742"/>
    </row>
    <row r="121" spans="2:45" ht="15" customHeight="1" outlineLevel="2">
      <c r="B121" s="1655"/>
      <c r="C121" s="1323" t="s">
        <v>703</v>
      </c>
      <c r="D121" s="877" t="str">
        <f>S121</f>
        <v>STS_LIMP</v>
      </c>
      <c r="E121" s="878">
        <v>112</v>
      </c>
      <c r="F121" s="1317">
        <v>326</v>
      </c>
      <c r="G121" s="1181">
        <f>'Nº Funcionários LIMPEZA'!G121</f>
        <v>0.09</v>
      </c>
      <c r="H121" s="991">
        <f>IF(F121=0,0,IF(G121=0,0,$F$170/((G121/F121)*$G$170)))</f>
        <v>307.03303430576159</v>
      </c>
      <c r="I121" s="880">
        <f>'Nº Funcionários LIMPEZA'!I121</f>
        <v>300</v>
      </c>
      <c r="J121" s="880">
        <f>'Nº Funcionários LIMPEZA'!J121</f>
        <v>310</v>
      </c>
      <c r="K121" s="994">
        <f>G121</f>
        <v>0.09</v>
      </c>
      <c r="L121" s="1661"/>
      <c r="M121" s="963">
        <f>IF(O121="",0,(($F$170*F121)/(O121*$G$170)))</f>
        <v>8.9138622862963035E-2</v>
      </c>
      <c r="N121" s="964">
        <v>300</v>
      </c>
      <c r="O121" s="965">
        <v>310</v>
      </c>
      <c r="P121" s="1705"/>
      <c r="S121" s="1319" t="s">
        <v>668</v>
      </c>
      <c r="T121" s="881">
        <f>IF(G121="",0,HLOOKUP(S121,'Postos LIMPEZA'!$K$7:$BC$141,133,FALSE))</f>
        <v>6556.5132611111112</v>
      </c>
      <c r="U121" s="966">
        <f t="shared" si="15"/>
        <v>0.09</v>
      </c>
      <c r="V121" s="882">
        <f t="shared" si="15"/>
        <v>307.03303430576159</v>
      </c>
      <c r="W121" s="883">
        <f>T121*U121</f>
        <v>590.08619350000004</v>
      </c>
      <c r="X121" s="1665"/>
      <c r="Z121" s="1316">
        <f>F121</f>
        <v>326</v>
      </c>
      <c r="AA121" s="968">
        <f>IF(U121=0,0,(((1/V121)*$F$170*(1/$G$170))*T121))</f>
        <v>1.8100803481595091</v>
      </c>
      <c r="AB121" s="883">
        <f>Z121*AA121</f>
        <v>590.08619349999992</v>
      </c>
      <c r="AC121" s="1665"/>
      <c r="AE121" s="1658"/>
      <c r="AF121" s="931" t="s">
        <v>139</v>
      </c>
      <c r="AG121" s="932">
        <f>G121</f>
        <v>0.09</v>
      </c>
      <c r="AH121" s="1726"/>
      <c r="AI121" s="356">
        <f>T121</f>
        <v>6556.5132611111112</v>
      </c>
      <c r="AJ121" s="931" t="s">
        <v>260</v>
      </c>
      <c r="AK121" s="969">
        <f>F121</f>
        <v>326</v>
      </c>
      <c r="AL121" s="970">
        <f>AA121</f>
        <v>1.8100803481595091</v>
      </c>
      <c r="AM121" s="512">
        <f>AB121</f>
        <v>590.08619349999992</v>
      </c>
      <c r="AN121" s="1746"/>
      <c r="AP121" s="1732"/>
      <c r="AQ121" s="1735"/>
      <c r="AS121" s="1743"/>
    </row>
    <row r="122" spans="2:45" ht="15.75" outlineLevel="1">
      <c r="B122" s="890"/>
      <c r="C122" s="891"/>
      <c r="D122" s="843" t="s">
        <v>262</v>
      </c>
      <c r="E122" s="865">
        <v>113</v>
      </c>
      <c r="F122" s="844">
        <f>SUM(F119:F121)</f>
        <v>3325</v>
      </c>
      <c r="G122" s="935"/>
      <c r="H122" s="936"/>
      <c r="I122" s="937"/>
      <c r="J122" s="937"/>
      <c r="K122" s="938"/>
      <c r="L122" s="939"/>
      <c r="M122" s="940"/>
      <c r="N122" s="941"/>
      <c r="O122" s="941"/>
      <c r="P122" s="939"/>
      <c r="S122" s="942"/>
      <c r="T122" s="845"/>
      <c r="U122" s="937"/>
      <c r="V122" s="937"/>
      <c r="W122" s="943"/>
      <c r="X122" s="846"/>
      <c r="Z122" s="940"/>
      <c r="AA122" s="941"/>
      <c r="AB122" s="944"/>
      <c r="AC122" s="846"/>
      <c r="AE122" s="945"/>
      <c r="AF122" s="941"/>
      <c r="AG122" s="941"/>
      <c r="AH122" s="941"/>
      <c r="AI122" s="941"/>
      <c r="AJ122" s="941"/>
      <c r="AK122" s="941"/>
      <c r="AL122" s="941"/>
      <c r="AM122" s="941"/>
      <c r="AN122" s="846"/>
      <c r="AP122" s="820"/>
      <c r="AQ122" s="821"/>
      <c r="AS122" s="822"/>
    </row>
    <row r="123" spans="2:45" ht="15" outlineLevel="1">
      <c r="B123" s="890"/>
      <c r="C123" s="972" t="s">
        <v>327</v>
      </c>
      <c r="D123" s="843"/>
      <c r="E123" s="865">
        <v>114</v>
      </c>
      <c r="F123" s="844"/>
      <c r="G123" s="845"/>
      <c r="H123" s="845"/>
      <c r="I123" s="1652" t="s">
        <v>293</v>
      </c>
      <c r="J123" s="1652"/>
      <c r="K123" s="543"/>
      <c r="L123" s="846"/>
      <c r="M123" s="847"/>
      <c r="N123" s="848"/>
      <c r="O123" s="848"/>
      <c r="P123" s="846"/>
      <c r="S123" s="849"/>
      <c r="T123" s="845"/>
      <c r="U123" s="845"/>
      <c r="V123" s="845"/>
      <c r="W123" s="543"/>
      <c r="X123" s="846"/>
      <c r="Z123" s="847"/>
      <c r="AA123" s="946"/>
      <c r="AC123" s="846"/>
      <c r="AE123" s="847"/>
      <c r="AF123" s="848"/>
      <c r="AG123" s="848"/>
      <c r="AH123" s="848"/>
      <c r="AI123" s="848"/>
      <c r="AJ123" s="848"/>
      <c r="AK123" s="848"/>
      <c r="AL123" s="946"/>
      <c r="AM123" s="946"/>
      <c r="AN123" s="846"/>
      <c r="AP123" s="820"/>
      <c r="AQ123" s="821"/>
      <c r="AS123" s="822"/>
    </row>
    <row r="124" spans="2:45" ht="15" customHeight="1" outlineLevel="1">
      <c r="B124" s="1653">
        <v>19</v>
      </c>
      <c r="C124" s="850" t="s">
        <v>328</v>
      </c>
      <c r="D124" s="947" t="s">
        <v>688</v>
      </c>
      <c r="E124" s="852">
        <v>115</v>
      </c>
      <c r="F124" s="853"/>
      <c r="G124" s="854"/>
      <c r="H124" s="853"/>
      <c r="I124" s="855"/>
      <c r="J124" s="856"/>
      <c r="K124" s="857"/>
      <c r="L124" s="858"/>
      <c r="M124" s="859"/>
      <c r="N124" s="857"/>
      <c r="O124" s="860"/>
      <c r="P124" s="858"/>
      <c r="S124" s="861"/>
      <c r="T124" s="854"/>
      <c r="U124" s="857"/>
      <c r="V124" s="860"/>
      <c r="W124" s="854"/>
      <c r="X124" s="862"/>
      <c r="Z124" s="859"/>
      <c r="AA124" s="948"/>
      <c r="AB124" s="854"/>
      <c r="AC124" s="862"/>
      <c r="AE124" s="1763" t="s">
        <v>305</v>
      </c>
      <c r="AF124" s="857"/>
      <c r="AG124" s="857"/>
      <c r="AH124" s="857"/>
      <c r="AI124" s="857"/>
      <c r="AJ124" s="857"/>
      <c r="AK124" s="857"/>
      <c r="AL124" s="948"/>
      <c r="AM124" s="949"/>
      <c r="AN124" s="862"/>
      <c r="AP124" s="861"/>
      <c r="AQ124" s="858"/>
      <c r="AS124" s="863"/>
    </row>
    <row r="125" spans="2:45" ht="15" customHeight="1" outlineLevel="2">
      <c r="B125" s="1654"/>
      <c r="C125" s="1322" t="s">
        <v>701</v>
      </c>
      <c r="D125" s="864" t="str">
        <f>S125</f>
        <v>STS_NEP_AUX</v>
      </c>
      <c r="E125" s="865">
        <v>116</v>
      </c>
      <c r="F125" s="866">
        <v>95</v>
      </c>
      <c r="G125" s="1180">
        <f>'Nº Funcionários LIMPEZA'!G125</f>
        <v>9.5000000000000001E-2</v>
      </c>
      <c r="H125" s="988">
        <f>IF(F125=0,0,IF(G125=0,0,F125/G125))</f>
        <v>1000</v>
      </c>
      <c r="I125" s="868">
        <f>'Nº Funcionários LIMPEZA'!I125</f>
        <v>800</v>
      </c>
      <c r="J125" s="868">
        <f>'Nº Funcionários LIMPEZA'!J125</f>
        <v>1000</v>
      </c>
      <c r="K125" s="1762">
        <f>G125+G126</f>
        <v>1.9979</v>
      </c>
      <c r="L125" s="1660">
        <f>K125+K127</f>
        <v>2</v>
      </c>
      <c r="M125" s="1326">
        <f>IF(O125="",0,(F125/O125))</f>
        <v>9.5000000000000001E-2</v>
      </c>
      <c r="N125" s="952">
        <v>800</v>
      </c>
      <c r="O125" s="953">
        <v>1000</v>
      </c>
      <c r="P125" s="1704">
        <f>M125+M126+M127</f>
        <v>1.982549730490873</v>
      </c>
      <c r="S125" s="1318" t="s">
        <v>669</v>
      </c>
      <c r="T125" s="870">
        <f>IF(G125="",0,HLOOKUP(S125,'Postos LIMPEZA'!$K$7:$BC$141,133,FALSE))</f>
        <v>5952.2275833333333</v>
      </c>
      <c r="U125" s="954">
        <f t="shared" ref="U125:V127" si="16">G125</f>
        <v>9.5000000000000001E-2</v>
      </c>
      <c r="V125" s="871">
        <f t="shared" si="16"/>
        <v>1000</v>
      </c>
      <c r="W125" s="872">
        <f>T125*U125</f>
        <v>565.46162041666662</v>
      </c>
      <c r="X125" s="1664">
        <f>SUM(W125:W127)</f>
        <v>11905.368510006667</v>
      </c>
      <c r="Z125" s="1315">
        <f>F125</f>
        <v>95</v>
      </c>
      <c r="AA125" s="956">
        <f>IF(U125=0,0,T125/V125)</f>
        <v>5.9522275833333333</v>
      </c>
      <c r="AB125" s="872">
        <f>Z125*AA125</f>
        <v>565.46162041666662</v>
      </c>
      <c r="AC125" s="1664">
        <f>SUM(AB125:AB127)</f>
        <v>11905.368510006669</v>
      </c>
      <c r="AE125" s="1764"/>
      <c r="AF125" s="904" t="s">
        <v>138</v>
      </c>
      <c r="AG125" s="905">
        <f>G125</f>
        <v>9.5000000000000001E-2</v>
      </c>
      <c r="AH125" s="1725">
        <f>L125</f>
        <v>2</v>
      </c>
      <c r="AI125" s="355">
        <f>T125</f>
        <v>5952.2275833333333</v>
      </c>
      <c r="AJ125" s="904" t="s">
        <v>258</v>
      </c>
      <c r="AK125" s="907">
        <f>F125</f>
        <v>95</v>
      </c>
      <c r="AL125" s="958">
        <f>AA125</f>
        <v>5.9522275833333333</v>
      </c>
      <c r="AM125" s="511">
        <f>AB125</f>
        <v>565.46162041666662</v>
      </c>
      <c r="AN125" s="1744">
        <f>AC125</f>
        <v>11905.368510006669</v>
      </c>
      <c r="AP125" s="1730">
        <f>HLOOKUP(D124,'Materiais de Consumo LIMPEZA'!$AU$60:$BR$61,2,FALSE)</f>
        <v>1325.0392962962965</v>
      </c>
      <c r="AQ125" s="1733">
        <f>HLOOKUP(D124,'Material de Consumo HIGIENE'!$AT$14:$BQ$15,2,FALSE)</f>
        <v>0</v>
      </c>
      <c r="AS125" s="1747">
        <f>AN125+AP125+AQ125</f>
        <v>13230.407806302965</v>
      </c>
    </row>
    <row r="126" spans="2:45" ht="15" customHeight="1" outlineLevel="2">
      <c r="B126" s="1654"/>
      <c r="C126" s="1322" t="s">
        <v>702</v>
      </c>
      <c r="D126" s="864" t="str">
        <f>S126</f>
        <v>STS_NEP_AUX</v>
      </c>
      <c r="E126" s="865">
        <v>117</v>
      </c>
      <c r="F126" s="866">
        <v>1565</v>
      </c>
      <c r="G126" s="1180">
        <f>'Nº Funcionários LIMPEZA'!G126</f>
        <v>1.9029</v>
      </c>
      <c r="H126" s="988">
        <f>IF(F126=0,0,IF(G126=0,0,F126/G126))</f>
        <v>822.42892427347726</v>
      </c>
      <c r="I126" s="868">
        <f>'Nº Funcionários LIMPEZA'!I126</f>
        <v>700</v>
      </c>
      <c r="J126" s="868">
        <f>'Nº Funcionários LIMPEZA'!J126</f>
        <v>830</v>
      </c>
      <c r="K126" s="1762"/>
      <c r="L126" s="1660"/>
      <c r="M126" s="1326">
        <f>IF(O126="",0,(F126/O126))</f>
        <v>1.8855421686746987</v>
      </c>
      <c r="N126" s="952">
        <v>700</v>
      </c>
      <c r="O126" s="953">
        <v>830</v>
      </c>
      <c r="P126" s="1704"/>
      <c r="S126" s="1318" t="s">
        <v>669</v>
      </c>
      <c r="T126" s="870">
        <f>IF(G126="",0,HLOOKUP(S126,'Postos LIMPEZA'!$K$7:$BC$141,133,FALSE))</f>
        <v>5952.2275833333333</v>
      </c>
      <c r="U126" s="954">
        <f t="shared" si="16"/>
        <v>1.9029</v>
      </c>
      <c r="V126" s="871">
        <f t="shared" si="16"/>
        <v>822.42892427347726</v>
      </c>
      <c r="W126" s="872">
        <f>T126*U126</f>
        <v>11326.493868325</v>
      </c>
      <c r="X126" s="1664"/>
      <c r="Z126" s="1315">
        <f>F126</f>
        <v>1565</v>
      </c>
      <c r="AA126" s="956">
        <f>IF(U126=0,0,T126/V126)</f>
        <v>7.2373762736900966</v>
      </c>
      <c r="AB126" s="872">
        <f>Z126*AA126</f>
        <v>11326.493868325002</v>
      </c>
      <c r="AC126" s="1664"/>
      <c r="AE126" s="1764"/>
      <c r="AF126" s="904" t="s">
        <v>138</v>
      </c>
      <c r="AG126" s="905">
        <f>G126</f>
        <v>1.9029</v>
      </c>
      <c r="AH126" s="1725"/>
      <c r="AI126" s="355">
        <f>T126</f>
        <v>5952.2275833333333</v>
      </c>
      <c r="AJ126" s="904" t="s">
        <v>259</v>
      </c>
      <c r="AK126" s="907">
        <f>F126</f>
        <v>1565</v>
      </c>
      <c r="AL126" s="958">
        <f>AA126</f>
        <v>7.2373762736900966</v>
      </c>
      <c r="AM126" s="511">
        <f>AB126</f>
        <v>11326.493868325002</v>
      </c>
      <c r="AN126" s="1745"/>
      <c r="AP126" s="1731"/>
      <c r="AQ126" s="1734"/>
      <c r="AS126" s="1742"/>
    </row>
    <row r="127" spans="2:45" ht="15" customHeight="1" outlineLevel="2">
      <c r="B127" s="1655"/>
      <c r="C127" s="1323" t="s">
        <v>703</v>
      </c>
      <c r="D127" s="877" t="str">
        <f>S127</f>
        <v>STS_NEP_LIMP</v>
      </c>
      <c r="E127" s="878">
        <v>118</v>
      </c>
      <c r="F127" s="1317">
        <v>9</v>
      </c>
      <c r="G127" s="1181">
        <f>'Nº Funcionários LIMPEZA'!G127</f>
        <v>2.0999999999999999E-3</v>
      </c>
      <c r="H127" s="991">
        <f>IF(F127=0,0,IF(G127=0,0,$F$170/((G127/F127)*$G$170)))</f>
        <v>363.27309054581781</v>
      </c>
      <c r="I127" s="880">
        <f>'Nº Funcionários LIMPEZA'!I127</f>
        <v>300</v>
      </c>
      <c r="J127" s="880">
        <f>'Nº Funcionários LIMPEZA'!J127</f>
        <v>380</v>
      </c>
      <c r="K127" s="994">
        <f>G127</f>
        <v>2.0999999999999999E-3</v>
      </c>
      <c r="L127" s="1661"/>
      <c r="M127" s="963">
        <f>IF(O127="",0,(($F$170*F127)/(O127*$G$170)))</f>
        <v>2.0075618161742564E-3</v>
      </c>
      <c r="N127" s="964">
        <v>300</v>
      </c>
      <c r="O127" s="965">
        <v>380</v>
      </c>
      <c r="P127" s="1705"/>
      <c r="S127" s="1319" t="s">
        <v>670</v>
      </c>
      <c r="T127" s="881">
        <f>IF(G127="",0,HLOOKUP(S127,'Postos LIMPEZA'!$K$7:$BC$141,133,FALSE))</f>
        <v>6387.1529833333334</v>
      </c>
      <c r="U127" s="966">
        <f t="shared" si="16"/>
        <v>2.0999999999999999E-3</v>
      </c>
      <c r="V127" s="882">
        <f t="shared" si="16"/>
        <v>363.27309054581781</v>
      </c>
      <c r="W127" s="883">
        <f>T127*U127</f>
        <v>13.413021264999999</v>
      </c>
      <c r="X127" s="1665"/>
      <c r="Z127" s="1316">
        <f>F127</f>
        <v>9</v>
      </c>
      <c r="AA127" s="968">
        <f>IF(U127=0,0,(((1/V127)*$F$170*(1/$G$170))*T127))</f>
        <v>1.4903356961111114</v>
      </c>
      <c r="AB127" s="883">
        <f>Z127*AA127</f>
        <v>13.413021265000003</v>
      </c>
      <c r="AC127" s="1665"/>
      <c r="AE127" s="1765"/>
      <c r="AF127" s="931" t="s">
        <v>139</v>
      </c>
      <c r="AG127" s="932">
        <f>G127</f>
        <v>2.0999999999999999E-3</v>
      </c>
      <c r="AH127" s="1726"/>
      <c r="AI127" s="356">
        <f>T127</f>
        <v>6387.1529833333334</v>
      </c>
      <c r="AJ127" s="931" t="s">
        <v>260</v>
      </c>
      <c r="AK127" s="969">
        <f>F127</f>
        <v>9</v>
      </c>
      <c r="AL127" s="970">
        <f>AA127</f>
        <v>1.4903356961111114</v>
      </c>
      <c r="AM127" s="512">
        <f>AB127</f>
        <v>13.413021265000003</v>
      </c>
      <c r="AN127" s="1746"/>
      <c r="AP127" s="1732"/>
      <c r="AQ127" s="1735"/>
      <c r="AS127" s="1743"/>
    </row>
    <row r="128" spans="2:45" ht="15.75" outlineLevel="1">
      <c r="B128" s="890"/>
      <c r="C128" s="891"/>
      <c r="D128" s="843" t="s">
        <v>262</v>
      </c>
      <c r="E128" s="865">
        <v>119</v>
      </c>
      <c r="F128" s="844">
        <f>SUM(F125:F127)</f>
        <v>1669</v>
      </c>
      <c r="G128" s="935"/>
      <c r="H128" s="936"/>
      <c r="I128" s="937"/>
      <c r="J128" s="937"/>
      <c r="K128" s="938"/>
      <c r="L128" s="939"/>
      <c r="M128" s="940"/>
      <c r="N128" s="941"/>
      <c r="O128" s="941"/>
      <c r="P128" s="939"/>
      <c r="S128" s="942"/>
      <c r="T128" s="845"/>
      <c r="U128" s="937"/>
      <c r="V128" s="937"/>
      <c r="W128" s="943"/>
      <c r="X128" s="846"/>
      <c r="Z128" s="940"/>
      <c r="AA128" s="941"/>
      <c r="AB128" s="944"/>
      <c r="AC128" s="846"/>
      <c r="AE128" s="945"/>
      <c r="AF128" s="941"/>
      <c r="AG128" s="941"/>
      <c r="AH128" s="941"/>
      <c r="AI128" s="941"/>
      <c r="AJ128" s="941"/>
      <c r="AK128" s="941"/>
      <c r="AL128" s="941"/>
      <c r="AM128" s="941"/>
      <c r="AN128" s="846"/>
      <c r="AP128" s="820"/>
      <c r="AQ128" s="821"/>
      <c r="AS128" s="822"/>
    </row>
    <row r="129" spans="2:45" ht="15" outlineLevel="1">
      <c r="B129" s="890"/>
      <c r="C129" s="972" t="s">
        <v>329</v>
      </c>
      <c r="D129" s="843"/>
      <c r="E129" s="865">
        <v>120</v>
      </c>
      <c r="F129" s="844"/>
      <c r="G129" s="845"/>
      <c r="H129" s="845"/>
      <c r="I129" s="1652" t="s">
        <v>293</v>
      </c>
      <c r="J129" s="1652"/>
      <c r="K129" s="543"/>
      <c r="L129" s="846"/>
      <c r="M129" s="847"/>
      <c r="N129" s="848"/>
      <c r="O129" s="848"/>
      <c r="P129" s="846"/>
      <c r="S129" s="849"/>
      <c r="T129" s="845"/>
      <c r="U129" s="845"/>
      <c r="V129" s="845"/>
      <c r="W129" s="543"/>
      <c r="X129" s="846"/>
      <c r="Z129" s="847"/>
      <c r="AA129" s="946"/>
      <c r="AC129" s="846"/>
      <c r="AE129" s="847"/>
      <c r="AF129" s="848"/>
      <c r="AG129" s="848"/>
      <c r="AH129" s="848"/>
      <c r="AI129" s="848"/>
      <c r="AJ129" s="848"/>
      <c r="AK129" s="848"/>
      <c r="AL129" s="946"/>
      <c r="AM129" s="946"/>
      <c r="AN129" s="846"/>
      <c r="AP129" s="820"/>
      <c r="AQ129" s="821"/>
      <c r="AS129" s="822"/>
    </row>
    <row r="130" spans="2:45" ht="15" customHeight="1" outlineLevel="1">
      <c r="B130" s="1653">
        <v>20</v>
      </c>
      <c r="C130" s="850" t="s">
        <v>398</v>
      </c>
      <c r="D130" s="947" t="s">
        <v>13</v>
      </c>
      <c r="E130" s="852">
        <v>121</v>
      </c>
      <c r="F130" s="853"/>
      <c r="G130" s="854"/>
      <c r="H130" s="853"/>
      <c r="I130" s="855"/>
      <c r="J130" s="856"/>
      <c r="K130" s="857"/>
      <c r="L130" s="858"/>
      <c r="M130" s="859"/>
      <c r="N130" s="857"/>
      <c r="O130" s="860"/>
      <c r="P130" s="858"/>
      <c r="S130" s="861"/>
      <c r="T130" s="854"/>
      <c r="U130" s="857"/>
      <c r="V130" s="860"/>
      <c r="W130" s="854"/>
      <c r="X130" s="862"/>
      <c r="Z130" s="859"/>
      <c r="AA130" s="948"/>
      <c r="AB130" s="854"/>
      <c r="AC130" s="862"/>
      <c r="AE130" s="1656" t="s">
        <v>305</v>
      </c>
      <c r="AF130" s="857"/>
      <c r="AG130" s="857"/>
      <c r="AH130" s="857"/>
      <c r="AI130" s="857"/>
      <c r="AJ130" s="857"/>
      <c r="AK130" s="857"/>
      <c r="AL130" s="948"/>
      <c r="AM130" s="949"/>
      <c r="AN130" s="862"/>
      <c r="AP130" s="861"/>
      <c r="AQ130" s="858"/>
      <c r="AS130" s="863"/>
    </row>
    <row r="131" spans="2:45" ht="15" customHeight="1" outlineLevel="2">
      <c r="B131" s="1654"/>
      <c r="C131" s="1322" t="s">
        <v>701</v>
      </c>
      <c r="D131" s="864" t="str">
        <f>S131</f>
        <v>SJK_AUX</v>
      </c>
      <c r="E131" s="865">
        <v>122</v>
      </c>
      <c r="F131" s="866">
        <v>1272</v>
      </c>
      <c r="G131" s="1180">
        <f>'Nº Funcionários LIMPEZA'!G131</f>
        <v>1.3994</v>
      </c>
      <c r="H131" s="988">
        <f>IF(F131=0,0,IF(G131=0,0,F131/G131))</f>
        <v>908.96098327854793</v>
      </c>
      <c r="I131" s="868">
        <f>'Nº Funcionários LIMPEZA'!I131</f>
        <v>800</v>
      </c>
      <c r="J131" s="868">
        <f>'Nº Funcionários LIMPEZA'!J131</f>
        <v>930</v>
      </c>
      <c r="K131" s="1762">
        <f>G131+G132</f>
        <v>1.9426999999999999</v>
      </c>
      <c r="L131" s="1660">
        <f>K131+K133</f>
        <v>1.9999999999999998</v>
      </c>
      <c r="M131" s="1326">
        <f>IF(O131="",0,(F131/O131))</f>
        <v>1.3677419354838709</v>
      </c>
      <c r="N131" s="952">
        <v>800</v>
      </c>
      <c r="O131" s="953">
        <v>930</v>
      </c>
      <c r="P131" s="1704">
        <f>M131+M132+M133</f>
        <v>1.8695671167305399</v>
      </c>
      <c r="S131" s="1318" t="s">
        <v>671</v>
      </c>
      <c r="T131" s="870">
        <f>IF(G131="",0,HLOOKUP(S131,'Postos LIMPEZA'!$K$7:$BC$141,133,FALSE))</f>
        <v>6037.0368888888888</v>
      </c>
      <c r="U131" s="954">
        <f t="shared" ref="U131:V133" si="17">G131</f>
        <v>1.3994</v>
      </c>
      <c r="V131" s="871">
        <f t="shared" si="17"/>
        <v>908.96098327854793</v>
      </c>
      <c r="W131" s="872">
        <f>T131*U131</f>
        <v>8448.2294223111112</v>
      </c>
      <c r="X131" s="1664">
        <f>SUM(W131:W133)</f>
        <v>12098.711368197779</v>
      </c>
      <c r="Z131" s="1315">
        <f>F131</f>
        <v>1272</v>
      </c>
      <c r="AA131" s="956">
        <f>IF(U131=0,0,T131/V131)</f>
        <v>6.6416897974143954</v>
      </c>
      <c r="AB131" s="872">
        <f>Z131*AA131</f>
        <v>8448.2294223111112</v>
      </c>
      <c r="AC131" s="1664">
        <f>SUM(AB131:AB133)</f>
        <v>12098.711368197779</v>
      </c>
      <c r="AE131" s="1657"/>
      <c r="AF131" s="904" t="s">
        <v>138</v>
      </c>
      <c r="AG131" s="905">
        <f>G131</f>
        <v>1.3994</v>
      </c>
      <c r="AH131" s="1725">
        <f>L131</f>
        <v>1.9999999999999998</v>
      </c>
      <c r="AI131" s="355">
        <f>T131</f>
        <v>6037.0368888888888</v>
      </c>
      <c r="AJ131" s="904" t="s">
        <v>258</v>
      </c>
      <c r="AK131" s="907">
        <f>F131</f>
        <v>1272</v>
      </c>
      <c r="AL131" s="958">
        <f>AA131</f>
        <v>6.6416897974143954</v>
      </c>
      <c r="AM131" s="511">
        <f>AB131</f>
        <v>8448.2294223111112</v>
      </c>
      <c r="AN131" s="1744">
        <f>AC131</f>
        <v>12098.711368197779</v>
      </c>
      <c r="AP131" s="1730">
        <f>HLOOKUP(D130,'Materiais de Consumo LIMPEZA'!$AU$60:$BR$61,2,FALSE)</f>
        <v>1070.1992962962966</v>
      </c>
      <c r="AQ131" s="1733">
        <f>HLOOKUP(D130,'Material de Consumo HIGIENE'!$AT$14:$BQ$15,2,FALSE)</f>
        <v>3060.15</v>
      </c>
      <c r="AS131" s="1747">
        <f>AN131+AP131+AQ131</f>
        <v>16229.060664494074</v>
      </c>
    </row>
    <row r="132" spans="2:45" ht="15" customHeight="1" outlineLevel="2">
      <c r="B132" s="1654"/>
      <c r="C132" s="1322" t="s">
        <v>702</v>
      </c>
      <c r="D132" s="864" t="str">
        <f>S132</f>
        <v>SJK_AUX</v>
      </c>
      <c r="E132" s="865">
        <v>123</v>
      </c>
      <c r="F132" s="866">
        <v>978</v>
      </c>
      <c r="G132" s="1180">
        <f>'Nº Funcionários LIMPEZA'!G132</f>
        <v>0.54330000000000001</v>
      </c>
      <c r="H132" s="988">
        <f>IF(F132=0,0,IF(G132=0,0,F132/G132))</f>
        <v>1800.1104362230813</v>
      </c>
      <c r="I132" s="868">
        <f>'Nº Funcionários LIMPEZA'!I132</f>
        <v>1800</v>
      </c>
      <c r="J132" s="868">
        <f>'Nº Funcionários LIMPEZA'!J132</f>
        <v>2200</v>
      </c>
      <c r="K132" s="1762"/>
      <c r="L132" s="1660"/>
      <c r="M132" s="1326">
        <f>IF(O132="",0,(F132/O132))</f>
        <v>0.44454545454545452</v>
      </c>
      <c r="N132" s="952">
        <v>1800</v>
      </c>
      <c r="O132" s="953">
        <v>2200</v>
      </c>
      <c r="P132" s="1704"/>
      <c r="S132" s="1318" t="s">
        <v>671</v>
      </c>
      <c r="T132" s="870">
        <f>IF(G132="",0,HLOOKUP(S132,'Postos LIMPEZA'!$K$7:$BC$141,133,FALSE))</f>
        <v>6037.0368888888888</v>
      </c>
      <c r="U132" s="954">
        <f t="shared" si="17"/>
        <v>0.54330000000000001</v>
      </c>
      <c r="V132" s="871">
        <f t="shared" si="17"/>
        <v>1800.1104362230813</v>
      </c>
      <c r="W132" s="872">
        <f>T132*U132</f>
        <v>3279.9221417333333</v>
      </c>
      <c r="X132" s="1664"/>
      <c r="Z132" s="1315">
        <f>F132</f>
        <v>978</v>
      </c>
      <c r="AA132" s="956">
        <f>IF(U132=0,0,T132/V132)</f>
        <v>3.3537036214042262</v>
      </c>
      <c r="AB132" s="872">
        <f>Z132*AA132</f>
        <v>3279.9221417333333</v>
      </c>
      <c r="AC132" s="1664"/>
      <c r="AE132" s="1657"/>
      <c r="AF132" s="904" t="s">
        <v>138</v>
      </c>
      <c r="AG132" s="905">
        <f>G132</f>
        <v>0.54330000000000001</v>
      </c>
      <c r="AH132" s="1725"/>
      <c r="AI132" s="355">
        <f>T132</f>
        <v>6037.0368888888888</v>
      </c>
      <c r="AJ132" s="904" t="s">
        <v>259</v>
      </c>
      <c r="AK132" s="907">
        <f>F132</f>
        <v>978</v>
      </c>
      <c r="AL132" s="958">
        <f>AA132</f>
        <v>3.3537036214042262</v>
      </c>
      <c r="AM132" s="511">
        <f>AB132</f>
        <v>3279.9221417333333</v>
      </c>
      <c r="AN132" s="1745"/>
      <c r="AP132" s="1731"/>
      <c r="AQ132" s="1734"/>
      <c r="AS132" s="1742"/>
    </row>
    <row r="133" spans="2:45" ht="15" customHeight="1" outlineLevel="2">
      <c r="B133" s="1655"/>
      <c r="C133" s="1323" t="s">
        <v>703</v>
      </c>
      <c r="D133" s="877" t="str">
        <f>S133</f>
        <v>SJK_LIMP</v>
      </c>
      <c r="E133" s="878">
        <v>124</v>
      </c>
      <c r="F133" s="1317">
        <v>223</v>
      </c>
      <c r="G133" s="1181">
        <f>'Nº Funcionários LIMPEZA'!G133</f>
        <v>5.7299999999999997E-2</v>
      </c>
      <c r="H133" s="991">
        <f>IF(F133=0,0,IF(G133=0,0,$F$170/((G133/F133)*$G$170)))</f>
        <v>329.88324278186252</v>
      </c>
      <c r="I133" s="880">
        <f>'Nº Funcionários LIMPEZA'!I133</f>
        <v>300</v>
      </c>
      <c r="J133" s="880">
        <f>'Nº Funcionários LIMPEZA'!J133</f>
        <v>330</v>
      </c>
      <c r="K133" s="994">
        <f>G133</f>
        <v>5.7299999999999997E-2</v>
      </c>
      <c r="L133" s="1661"/>
      <c r="M133" s="963">
        <f>IF(O133="",0,(($F$170*F133)/(O133*$G$170)))</f>
        <v>5.7279726701214312E-2</v>
      </c>
      <c r="N133" s="964">
        <v>300</v>
      </c>
      <c r="O133" s="965">
        <v>330</v>
      </c>
      <c r="P133" s="1705"/>
      <c r="S133" s="1319" t="s">
        <v>672</v>
      </c>
      <c r="T133" s="881">
        <f>IF(G133="",0,HLOOKUP(S133,'Postos LIMPEZA'!$K$7:$BC$141,133,FALSE))</f>
        <v>6467.0122888888891</v>
      </c>
      <c r="U133" s="966">
        <f t="shared" si="17"/>
        <v>5.7299999999999997E-2</v>
      </c>
      <c r="V133" s="882">
        <f t="shared" si="17"/>
        <v>329.88324278186252</v>
      </c>
      <c r="W133" s="883">
        <f>T133*U133</f>
        <v>370.55980415333335</v>
      </c>
      <c r="X133" s="1665"/>
      <c r="Z133" s="1316">
        <f>F133</f>
        <v>223</v>
      </c>
      <c r="AA133" s="968">
        <f>IF(U133=0,0,(((1/V133)*$F$170*(1/$G$170))*T133))</f>
        <v>1.6617031576382659</v>
      </c>
      <c r="AB133" s="883">
        <f>Z133*AA133</f>
        <v>370.55980415333329</v>
      </c>
      <c r="AC133" s="1665"/>
      <c r="AE133" s="1658"/>
      <c r="AF133" s="931" t="s">
        <v>139</v>
      </c>
      <c r="AG133" s="932">
        <f>G133</f>
        <v>5.7299999999999997E-2</v>
      </c>
      <c r="AH133" s="1726"/>
      <c r="AI133" s="356">
        <f>T133</f>
        <v>6467.0122888888891</v>
      </c>
      <c r="AJ133" s="931" t="s">
        <v>260</v>
      </c>
      <c r="AK133" s="969">
        <f>F133</f>
        <v>223</v>
      </c>
      <c r="AL133" s="970">
        <f>AA133</f>
        <v>1.6617031576382659</v>
      </c>
      <c r="AM133" s="512">
        <f>AB133</f>
        <v>370.55980415333329</v>
      </c>
      <c r="AN133" s="1746"/>
      <c r="AP133" s="1732"/>
      <c r="AQ133" s="1735"/>
      <c r="AS133" s="1743"/>
    </row>
    <row r="134" spans="2:45" ht="15.75" outlineLevel="1">
      <c r="B134" s="890"/>
      <c r="C134" s="891"/>
      <c r="D134" s="843" t="s">
        <v>262</v>
      </c>
      <c r="E134" s="865">
        <v>125</v>
      </c>
      <c r="F134" s="844">
        <f>SUM(F131:F133)</f>
        <v>2473</v>
      </c>
      <c r="G134" s="935"/>
      <c r="H134" s="936"/>
      <c r="I134" s="937"/>
      <c r="J134" s="937"/>
      <c r="K134" s="938"/>
      <c r="L134" s="939"/>
      <c r="M134" s="940"/>
      <c r="N134" s="941"/>
      <c r="O134" s="941"/>
      <c r="P134" s="939"/>
      <c r="S134" s="942"/>
      <c r="T134" s="845"/>
      <c r="U134" s="937"/>
      <c r="V134" s="937"/>
      <c r="W134" s="943"/>
      <c r="X134" s="846"/>
      <c r="Z134" s="940"/>
      <c r="AA134" s="941"/>
      <c r="AB134" s="944"/>
      <c r="AC134" s="846"/>
      <c r="AE134" s="945"/>
      <c r="AF134" s="941"/>
      <c r="AG134" s="941"/>
      <c r="AH134" s="941"/>
      <c r="AI134" s="941"/>
      <c r="AJ134" s="941"/>
      <c r="AK134" s="941"/>
      <c r="AL134" s="941"/>
      <c r="AM134" s="941"/>
      <c r="AN134" s="846"/>
      <c r="AP134" s="820"/>
      <c r="AQ134" s="821"/>
      <c r="AS134" s="822"/>
    </row>
    <row r="135" spans="2:45" ht="15.75" outlineLevel="1">
      <c r="B135" s="890"/>
      <c r="C135" s="972" t="s">
        <v>966</v>
      </c>
      <c r="D135" s="843"/>
      <c r="E135" s="865">
        <v>126</v>
      </c>
      <c r="F135" s="844"/>
      <c r="G135" s="845"/>
      <c r="H135" s="845"/>
      <c r="I135" s="1652" t="s">
        <v>293</v>
      </c>
      <c r="J135" s="1652"/>
      <c r="K135" s="543"/>
      <c r="L135" s="846"/>
      <c r="M135" s="847"/>
      <c r="N135" s="848"/>
      <c r="O135" s="848"/>
      <c r="P135" s="846"/>
      <c r="S135" s="849"/>
      <c r="T135" s="845"/>
      <c r="U135" s="845"/>
      <c r="V135" s="845"/>
      <c r="W135" s="543"/>
      <c r="X135" s="846"/>
      <c r="Z135" s="847"/>
      <c r="AA135" s="946"/>
      <c r="AC135" s="846"/>
      <c r="AE135" s="847"/>
      <c r="AF135" s="848"/>
      <c r="AG135" s="848"/>
      <c r="AH135" s="848"/>
      <c r="AI135" s="848"/>
      <c r="AJ135" s="848"/>
      <c r="AK135" s="848"/>
      <c r="AL135" s="946"/>
      <c r="AM135" s="946"/>
      <c r="AN135" s="846"/>
      <c r="AP135" s="820"/>
      <c r="AQ135" s="821"/>
      <c r="AS135" s="822"/>
    </row>
    <row r="136" spans="2:45" ht="15" customHeight="1" outlineLevel="1">
      <c r="B136" s="1653">
        <v>21</v>
      </c>
      <c r="C136" s="850" t="s">
        <v>967</v>
      </c>
      <c r="D136" s="947" t="s">
        <v>134</v>
      </c>
      <c r="E136" s="852">
        <v>127</v>
      </c>
      <c r="F136" s="853"/>
      <c r="G136" s="854"/>
      <c r="H136" s="853"/>
      <c r="I136" s="855"/>
      <c r="J136" s="856"/>
      <c r="K136" s="857"/>
      <c r="L136" s="858"/>
      <c r="M136" s="859"/>
      <c r="N136" s="857"/>
      <c r="O136" s="860"/>
      <c r="P136" s="858"/>
      <c r="S136" s="861"/>
      <c r="T136" s="854"/>
      <c r="U136" s="857"/>
      <c r="V136" s="860"/>
      <c r="W136" s="854"/>
      <c r="X136" s="862"/>
      <c r="Z136" s="859"/>
      <c r="AA136" s="948"/>
      <c r="AB136" s="854"/>
      <c r="AC136" s="862"/>
      <c r="AE136" s="1656" t="s">
        <v>305</v>
      </c>
      <c r="AF136" s="857"/>
      <c r="AG136" s="857"/>
      <c r="AH136" s="857"/>
      <c r="AI136" s="857"/>
      <c r="AJ136" s="857"/>
      <c r="AK136" s="857"/>
      <c r="AL136" s="948"/>
      <c r="AM136" s="949"/>
      <c r="AN136" s="862"/>
      <c r="AP136" s="861"/>
      <c r="AQ136" s="858"/>
      <c r="AS136" s="863"/>
    </row>
    <row r="137" spans="2:45" ht="15" customHeight="1" outlineLevel="2">
      <c r="B137" s="1654"/>
      <c r="C137" s="1322" t="s">
        <v>701</v>
      </c>
      <c r="D137" s="864" t="str">
        <f>S137</f>
        <v>SJE_AUX</v>
      </c>
      <c r="E137" s="865">
        <v>128</v>
      </c>
      <c r="F137" s="866">
        <f>2760+35</f>
        <v>2795</v>
      </c>
      <c r="G137" s="1180">
        <f>'Nº Funcionários LIMPEZA'!G137</f>
        <v>3.09</v>
      </c>
      <c r="H137" s="988">
        <f>IF(F137=0,0,IF(G137=0,0,F137/G137))</f>
        <v>904.53074433656957</v>
      </c>
      <c r="I137" s="868">
        <f>'Nº Funcionários LIMPEZA'!I137</f>
        <v>800</v>
      </c>
      <c r="J137" s="868">
        <f>'Nº Funcionários LIMPEZA'!J137</f>
        <v>910</v>
      </c>
      <c r="K137" s="1762">
        <f>G137+G138</f>
        <v>5.93</v>
      </c>
      <c r="L137" s="1660">
        <f>K137+K139</f>
        <v>6</v>
      </c>
      <c r="M137" s="1326">
        <f>IF(O137="",0,(F137/O137))</f>
        <v>3.0714285714285716</v>
      </c>
      <c r="N137" s="952">
        <v>800</v>
      </c>
      <c r="O137" s="953">
        <v>910</v>
      </c>
      <c r="P137" s="1704">
        <f>M137+M138+M139</f>
        <v>5.9695972986343806</v>
      </c>
      <c r="S137" s="1318" t="s">
        <v>673</v>
      </c>
      <c r="T137" s="870">
        <f>IF(G137="",0,HLOOKUP(S137,'Postos LIMPEZA'!$K$7:$BC$141,133,FALSE))</f>
        <v>6115.14750925926</v>
      </c>
      <c r="U137" s="954">
        <f t="shared" ref="U137:V139" si="18">G137</f>
        <v>3.09</v>
      </c>
      <c r="V137" s="871">
        <f t="shared" si="18"/>
        <v>904.53074433656957</v>
      </c>
      <c r="W137" s="872">
        <f>T137*U137</f>
        <v>18895.805803611114</v>
      </c>
      <c r="X137" s="1664">
        <f>SUM(W137:W139)</f>
        <v>36721.684733555565</v>
      </c>
      <c r="Z137" s="1315">
        <f>F137</f>
        <v>2795</v>
      </c>
      <c r="AA137" s="956">
        <f>IF(U137=0,0,T137/V137)</f>
        <v>6.7605745272311673</v>
      </c>
      <c r="AB137" s="872">
        <f>Z137*AA137</f>
        <v>18895.805803611114</v>
      </c>
      <c r="AC137" s="1664">
        <f>SUM(AB137:AB139)</f>
        <v>36721.684733555565</v>
      </c>
      <c r="AE137" s="1657"/>
      <c r="AF137" s="904" t="s">
        <v>138</v>
      </c>
      <c r="AG137" s="905">
        <f>G137</f>
        <v>3.09</v>
      </c>
      <c r="AH137" s="1725">
        <f>L137</f>
        <v>6</v>
      </c>
      <c r="AI137" s="355">
        <f>T137</f>
        <v>6115.14750925926</v>
      </c>
      <c r="AJ137" s="904" t="s">
        <v>258</v>
      </c>
      <c r="AK137" s="907">
        <f>F137</f>
        <v>2795</v>
      </c>
      <c r="AL137" s="958">
        <f>AA137</f>
        <v>6.7605745272311673</v>
      </c>
      <c r="AM137" s="511">
        <f>AB137</f>
        <v>18895.805803611114</v>
      </c>
      <c r="AN137" s="1744">
        <f>AC137</f>
        <v>36721.684733555565</v>
      </c>
      <c r="AP137" s="1730">
        <f>HLOOKUP(D136,'Materiais de Consumo LIMPEZA'!$AU$60:$BR$61,2,FALSE)</f>
        <v>2514.4042407407405</v>
      </c>
      <c r="AQ137" s="1733">
        <f>HLOOKUP(D136,'Material de Consumo HIGIENE'!$AT$14:$BQ$15,2,FALSE)</f>
        <v>6784.9633333333331</v>
      </c>
      <c r="AS137" s="1747">
        <f>AN137+AP137+AQ137</f>
        <v>46021.052307629638</v>
      </c>
    </row>
    <row r="138" spans="2:45" ht="15" customHeight="1" outlineLevel="2">
      <c r="B138" s="1654"/>
      <c r="C138" s="1322" t="s">
        <v>702</v>
      </c>
      <c r="D138" s="864" t="str">
        <f>S138</f>
        <v>SJE_AUX</v>
      </c>
      <c r="E138" s="865">
        <v>129</v>
      </c>
      <c r="F138" s="866">
        <v>15855</v>
      </c>
      <c r="G138" s="1180">
        <f>'Nº Funcionários LIMPEZA'!G138</f>
        <v>2.84</v>
      </c>
      <c r="H138" s="988">
        <f>IF(F138=0,0,IF(G138=0,0,F138/G138))</f>
        <v>5582.7464788732395</v>
      </c>
      <c r="I138" s="868">
        <f>'Nº Funcionários LIMPEZA'!I138</f>
        <v>5000</v>
      </c>
      <c r="J138" s="868">
        <f>'Nº Funcionários LIMPEZA'!J138</f>
        <v>5600</v>
      </c>
      <c r="K138" s="1762"/>
      <c r="L138" s="1660"/>
      <c r="M138" s="1326">
        <f>IF(O138="",0,(F138/O138))</f>
        <v>2.8312499999999998</v>
      </c>
      <c r="N138" s="952">
        <v>1800</v>
      </c>
      <c r="O138" s="953">
        <v>5600</v>
      </c>
      <c r="P138" s="1704"/>
      <c r="S138" s="1318" t="s">
        <v>673</v>
      </c>
      <c r="T138" s="870">
        <f>IF(G138="",0,HLOOKUP(S138,'Postos LIMPEZA'!$K$7:$BC$141,133,FALSE))</f>
        <v>6115.14750925926</v>
      </c>
      <c r="U138" s="954">
        <f t="shared" si="18"/>
        <v>2.84</v>
      </c>
      <c r="V138" s="871">
        <f t="shared" si="18"/>
        <v>5582.7464788732395</v>
      </c>
      <c r="W138" s="872">
        <f>T138*U138</f>
        <v>17367.018926296296</v>
      </c>
      <c r="X138" s="1664"/>
      <c r="Z138" s="1315">
        <f>F138</f>
        <v>15855</v>
      </c>
      <c r="AA138" s="956">
        <f>IF(U138=0,0,T138/V138)</f>
        <v>1.0953654321221253</v>
      </c>
      <c r="AB138" s="872">
        <f>Z138*AA138</f>
        <v>17367.018926296296</v>
      </c>
      <c r="AC138" s="1664"/>
      <c r="AE138" s="1657"/>
      <c r="AF138" s="904" t="s">
        <v>138</v>
      </c>
      <c r="AG138" s="905">
        <f>G138</f>
        <v>2.84</v>
      </c>
      <c r="AH138" s="1725"/>
      <c r="AI138" s="355">
        <f>T138</f>
        <v>6115.14750925926</v>
      </c>
      <c r="AJ138" s="904" t="s">
        <v>259</v>
      </c>
      <c r="AK138" s="907">
        <f>F138</f>
        <v>15855</v>
      </c>
      <c r="AL138" s="958">
        <f>AA138</f>
        <v>1.0953654321221253</v>
      </c>
      <c r="AM138" s="511">
        <f>AB138</f>
        <v>17367.018926296296</v>
      </c>
      <c r="AN138" s="1745"/>
      <c r="AP138" s="1731"/>
      <c r="AQ138" s="1734"/>
      <c r="AS138" s="1742"/>
    </row>
    <row r="139" spans="2:45" ht="15" customHeight="1" outlineLevel="2">
      <c r="B139" s="1655"/>
      <c r="C139" s="1323" t="s">
        <v>703</v>
      </c>
      <c r="D139" s="877" t="str">
        <f>S139</f>
        <v>SJE_LIMP</v>
      </c>
      <c r="E139" s="878">
        <v>130</v>
      </c>
      <c r="F139" s="1317">
        <v>300</v>
      </c>
      <c r="G139" s="1181">
        <f>'Nº Funcionários LIMPEZA'!G139</f>
        <v>7.0000000000000007E-2</v>
      </c>
      <c r="H139" s="991">
        <f>IF(F139=0,0,IF(G139=0,0,$F$170/((G139/F139)*$G$170)))</f>
        <v>363.27309054581781</v>
      </c>
      <c r="I139" s="880">
        <f>'Nº Funcionários LIMPEZA'!I139</f>
        <v>300</v>
      </c>
      <c r="J139" s="880">
        <f>'Nº Funcionários LIMPEZA'!J139</f>
        <v>380</v>
      </c>
      <c r="K139" s="994">
        <f>G139</f>
        <v>7.0000000000000007E-2</v>
      </c>
      <c r="L139" s="1661"/>
      <c r="M139" s="963">
        <f>IF(O139="",0,(($F$170*F139)/(O139*$G$170)))</f>
        <v>6.6918727205808548E-2</v>
      </c>
      <c r="N139" s="964">
        <v>300</v>
      </c>
      <c r="O139" s="965">
        <v>380</v>
      </c>
      <c r="P139" s="1705"/>
      <c r="S139" s="1319" t="s">
        <v>674</v>
      </c>
      <c r="T139" s="881">
        <f>IF(G139="",0,HLOOKUP(S139,'Postos LIMPEZA'!$K$7:$BC$141,133,FALSE))</f>
        <v>6555.1429092592598</v>
      </c>
      <c r="U139" s="966">
        <f t="shared" si="18"/>
        <v>7.0000000000000007E-2</v>
      </c>
      <c r="V139" s="882">
        <f t="shared" si="18"/>
        <v>363.27309054581781</v>
      </c>
      <c r="W139" s="883">
        <f>T139*U139</f>
        <v>458.86000364814822</v>
      </c>
      <c r="X139" s="1665"/>
      <c r="Z139" s="1316">
        <f>F139</f>
        <v>300</v>
      </c>
      <c r="AA139" s="968">
        <f>IF(U139=0,0,(((1/V139)*$F$170*(1/$G$170))*T139))</f>
        <v>1.5295333454938274</v>
      </c>
      <c r="AB139" s="883">
        <f>Z139*AA139</f>
        <v>458.86000364814822</v>
      </c>
      <c r="AC139" s="1665"/>
      <c r="AE139" s="1658"/>
      <c r="AF139" s="931" t="s">
        <v>139</v>
      </c>
      <c r="AG139" s="932">
        <f>G139</f>
        <v>7.0000000000000007E-2</v>
      </c>
      <c r="AH139" s="1726"/>
      <c r="AI139" s="356">
        <f>T139</f>
        <v>6555.1429092592598</v>
      </c>
      <c r="AJ139" s="931" t="s">
        <v>260</v>
      </c>
      <c r="AK139" s="969">
        <f>F139</f>
        <v>300</v>
      </c>
      <c r="AL139" s="970">
        <f>AA139</f>
        <v>1.5295333454938274</v>
      </c>
      <c r="AM139" s="512">
        <f>AB139</f>
        <v>458.86000364814822</v>
      </c>
      <c r="AN139" s="1746"/>
      <c r="AP139" s="1732"/>
      <c r="AQ139" s="1735"/>
      <c r="AS139" s="1743"/>
    </row>
    <row r="140" spans="2:45" ht="15.75" outlineLevel="1">
      <c r="B140" s="890"/>
      <c r="C140" s="891"/>
      <c r="D140" s="843" t="s">
        <v>262</v>
      </c>
      <c r="E140" s="865">
        <v>131</v>
      </c>
      <c r="F140" s="844">
        <f>SUM(F137:F139)</f>
        <v>18950</v>
      </c>
      <c r="G140" s="935"/>
      <c r="H140" s="936"/>
      <c r="I140" s="937"/>
      <c r="J140" s="937"/>
      <c r="K140" s="938"/>
      <c r="L140" s="939"/>
      <c r="M140" s="940"/>
      <c r="N140" s="941"/>
      <c r="O140" s="941"/>
      <c r="P140" s="939"/>
      <c r="S140" s="942"/>
      <c r="T140" s="845"/>
      <c r="U140" s="937"/>
      <c r="V140" s="937"/>
      <c r="W140" s="943"/>
      <c r="X140" s="846"/>
      <c r="Z140" s="940"/>
      <c r="AA140" s="941"/>
      <c r="AB140" s="944"/>
      <c r="AC140" s="846"/>
      <c r="AE140" s="945"/>
      <c r="AF140" s="941"/>
      <c r="AG140" s="941"/>
      <c r="AH140" s="941"/>
      <c r="AI140" s="941"/>
      <c r="AJ140" s="941"/>
      <c r="AK140" s="941"/>
      <c r="AL140" s="941"/>
      <c r="AM140" s="941"/>
      <c r="AN140" s="846"/>
      <c r="AP140" s="820"/>
      <c r="AQ140" s="821"/>
      <c r="AS140" s="822"/>
    </row>
    <row r="141" spans="2:45" ht="15.75" outlineLevel="1">
      <c r="B141" s="890"/>
      <c r="C141" s="972" t="s">
        <v>397</v>
      </c>
      <c r="D141" s="843"/>
      <c r="E141" s="865">
        <v>132</v>
      </c>
      <c r="F141" s="844"/>
      <c r="G141" s="935"/>
      <c r="H141" s="936"/>
      <c r="I141" s="937"/>
      <c r="J141" s="937"/>
      <c r="K141" s="938"/>
      <c r="L141" s="939"/>
      <c r="M141" s="940"/>
      <c r="N141" s="941"/>
      <c r="O141" s="941"/>
      <c r="P141" s="939"/>
      <c r="S141" s="942"/>
      <c r="T141" s="845"/>
      <c r="U141" s="937"/>
      <c r="V141" s="937"/>
      <c r="W141" s="943"/>
      <c r="X141" s="846"/>
      <c r="Z141" s="940"/>
      <c r="AA141" s="941"/>
      <c r="AB141" s="944"/>
      <c r="AC141" s="846"/>
      <c r="AE141" s="945"/>
      <c r="AF141" s="941"/>
      <c r="AG141" s="941"/>
      <c r="AH141" s="941"/>
      <c r="AI141" s="941"/>
      <c r="AJ141" s="941"/>
      <c r="AK141" s="941"/>
      <c r="AL141" s="941"/>
      <c r="AM141" s="941"/>
      <c r="AN141" s="846"/>
      <c r="AP141" s="820"/>
      <c r="AQ141" s="821"/>
      <c r="AS141" s="822"/>
    </row>
    <row r="142" spans="2:45" ht="15" outlineLevel="1">
      <c r="B142" s="1653">
        <v>22</v>
      </c>
      <c r="C142" s="850" t="s">
        <v>399</v>
      </c>
      <c r="D142" s="947" t="s">
        <v>692</v>
      </c>
      <c r="E142" s="852">
        <v>133</v>
      </c>
      <c r="F142" s="853"/>
      <c r="G142" s="854"/>
      <c r="H142" s="853"/>
      <c r="I142" s="855"/>
      <c r="J142" s="856"/>
      <c r="K142" s="857"/>
      <c r="L142" s="858"/>
      <c r="M142" s="859"/>
      <c r="N142" s="857"/>
      <c r="O142" s="860"/>
      <c r="P142" s="858"/>
      <c r="S142" s="861"/>
      <c r="T142" s="854"/>
      <c r="U142" s="857"/>
      <c r="V142" s="860"/>
      <c r="W142" s="854"/>
      <c r="X142" s="862"/>
      <c r="Z142" s="859"/>
      <c r="AA142" s="948"/>
      <c r="AB142" s="854"/>
      <c r="AC142" s="862"/>
      <c r="AE142" s="1700" t="s">
        <v>308</v>
      </c>
      <c r="AF142" s="857"/>
      <c r="AG142" s="857"/>
      <c r="AH142" s="857"/>
      <c r="AI142" s="857"/>
      <c r="AJ142" s="857"/>
      <c r="AK142" s="857"/>
      <c r="AL142" s="948"/>
      <c r="AM142" s="948"/>
      <c r="AN142" s="862"/>
      <c r="AP142" s="861"/>
      <c r="AQ142" s="858"/>
      <c r="AS142" s="863"/>
    </row>
    <row r="143" spans="2:45" ht="15" outlineLevel="1">
      <c r="B143" s="1654"/>
      <c r="C143" s="1322" t="s">
        <v>701</v>
      </c>
      <c r="D143" s="864"/>
      <c r="E143" s="865">
        <v>134</v>
      </c>
      <c r="F143" s="866">
        <v>35</v>
      </c>
      <c r="G143" s="892"/>
      <c r="H143" s="871"/>
      <c r="I143" s="977"/>
      <c r="J143" s="885"/>
      <c r="K143" s="1759"/>
      <c r="L143" s="1760" t="s">
        <v>325</v>
      </c>
      <c r="M143" s="1326"/>
      <c r="N143" s="952"/>
      <c r="O143" s="953"/>
      <c r="P143" s="1704"/>
      <c r="S143" s="978"/>
      <c r="T143" s="979"/>
      <c r="U143" s="980"/>
      <c r="V143" s="871"/>
      <c r="W143" s="872"/>
      <c r="X143" s="1666"/>
      <c r="Z143" s="1315"/>
      <c r="AA143" s="874"/>
      <c r="AB143" s="872"/>
      <c r="AC143" s="1666"/>
      <c r="AE143" s="1701"/>
      <c r="AF143" s="904" t="s">
        <v>138</v>
      </c>
      <c r="AG143" s="905">
        <f>G143</f>
        <v>0</v>
      </c>
      <c r="AH143" s="1751"/>
      <c r="AI143" s="355"/>
      <c r="AJ143" s="904" t="s">
        <v>258</v>
      </c>
      <c r="AK143" s="907">
        <f>F143</f>
        <v>35</v>
      </c>
      <c r="AL143" s="958"/>
      <c r="AM143" s="511"/>
      <c r="AN143" s="1753"/>
      <c r="AP143" s="1730">
        <f>HLOOKUP(D142,'Materiais de Consumo LIMPEZA'!$AU$60:$BR$61,2,FALSE)</f>
        <v>0</v>
      </c>
      <c r="AQ143" s="1733">
        <f>HLOOKUP(D142,'Material de Consumo HIGIENE'!$AT$14:$BQ$15,2,FALSE)</f>
        <v>0</v>
      </c>
      <c r="AS143" s="1756">
        <f>AN143+AP143+AQ143</f>
        <v>0</v>
      </c>
    </row>
    <row r="144" spans="2:45" ht="15.75" customHeight="1" outlineLevel="1">
      <c r="B144" s="1654"/>
      <c r="C144" s="1322" t="s">
        <v>702</v>
      </c>
      <c r="D144" s="864"/>
      <c r="E144" s="865">
        <v>135</v>
      </c>
      <c r="F144" s="866"/>
      <c r="G144" s="981" t="s">
        <v>523</v>
      </c>
      <c r="H144" s="871"/>
      <c r="I144" s="977"/>
      <c r="J144" s="885"/>
      <c r="K144" s="1759"/>
      <c r="L144" s="1760"/>
      <c r="M144" s="1326"/>
      <c r="N144" s="952"/>
      <c r="O144" s="953"/>
      <c r="P144" s="1704"/>
      <c r="S144" s="978"/>
      <c r="T144" s="979"/>
      <c r="U144" s="980"/>
      <c r="V144" s="871"/>
      <c r="W144" s="872"/>
      <c r="X144" s="1666"/>
      <c r="Z144" s="1315"/>
      <c r="AA144" s="874"/>
      <c r="AB144" s="872"/>
      <c r="AC144" s="1666"/>
      <c r="AE144" s="1701"/>
      <c r="AF144" s="904" t="s">
        <v>138</v>
      </c>
      <c r="AG144" s="905" t="str">
        <f>G144</f>
        <v>***</v>
      </c>
      <c r="AH144" s="1751"/>
      <c r="AI144" s="355"/>
      <c r="AJ144" s="904" t="s">
        <v>259</v>
      </c>
      <c r="AK144" s="907">
        <f>F144</f>
        <v>0</v>
      </c>
      <c r="AL144" s="958"/>
      <c r="AM144" s="511"/>
      <c r="AN144" s="1754"/>
      <c r="AP144" s="1731"/>
      <c r="AQ144" s="1734"/>
      <c r="AS144" s="1757"/>
    </row>
    <row r="145" spans="2:45" ht="15" outlineLevel="1">
      <c r="B145" s="1655"/>
      <c r="C145" s="1323" t="s">
        <v>703</v>
      </c>
      <c r="D145" s="877"/>
      <c r="E145" s="878">
        <v>136</v>
      </c>
      <c r="F145" s="1317"/>
      <c r="G145" s="920"/>
      <c r="H145" s="882"/>
      <c r="I145" s="982"/>
      <c r="J145" s="983"/>
      <c r="K145" s="984"/>
      <c r="L145" s="1761"/>
      <c r="M145" s="963"/>
      <c r="N145" s="964"/>
      <c r="O145" s="965"/>
      <c r="P145" s="1705"/>
      <c r="S145" s="985"/>
      <c r="T145" s="884"/>
      <c r="U145" s="986"/>
      <c r="V145" s="882"/>
      <c r="W145" s="883"/>
      <c r="X145" s="1667"/>
      <c r="Z145" s="1316"/>
      <c r="AA145" s="987"/>
      <c r="AB145" s="883"/>
      <c r="AC145" s="1667"/>
      <c r="AE145" s="1702"/>
      <c r="AF145" s="931" t="s">
        <v>139</v>
      </c>
      <c r="AG145" s="932">
        <f>G145</f>
        <v>0</v>
      </c>
      <c r="AH145" s="1752"/>
      <c r="AI145" s="356"/>
      <c r="AJ145" s="931" t="s">
        <v>260</v>
      </c>
      <c r="AK145" s="969">
        <f>F145</f>
        <v>0</v>
      </c>
      <c r="AL145" s="970"/>
      <c r="AM145" s="512"/>
      <c r="AN145" s="1755"/>
      <c r="AP145" s="1732"/>
      <c r="AQ145" s="1735"/>
      <c r="AS145" s="1758"/>
    </row>
    <row r="146" spans="2:45" ht="15.75" outlineLevel="1">
      <c r="B146" s="890"/>
      <c r="C146" s="891"/>
      <c r="D146" s="843"/>
      <c r="E146" s="865">
        <v>137</v>
      </c>
      <c r="F146" s="844"/>
      <c r="G146" s="935"/>
      <c r="H146" s="936"/>
      <c r="I146" s="937"/>
      <c r="J146" s="937"/>
      <c r="K146" s="938"/>
      <c r="L146" s="939"/>
      <c r="M146" s="940"/>
      <c r="N146" s="941"/>
      <c r="O146" s="941"/>
      <c r="P146" s="939"/>
      <c r="S146" s="942"/>
      <c r="T146" s="845"/>
      <c r="U146" s="937"/>
      <c r="V146" s="937"/>
      <c r="W146" s="943"/>
      <c r="X146" s="846"/>
      <c r="Z146" s="940"/>
      <c r="AA146" s="941"/>
      <c r="AB146" s="944"/>
      <c r="AC146" s="846"/>
      <c r="AE146" s="945"/>
      <c r="AF146" s="941"/>
      <c r="AG146" s="941"/>
      <c r="AH146" s="941"/>
      <c r="AI146" s="941"/>
      <c r="AJ146" s="941"/>
      <c r="AK146" s="941"/>
      <c r="AL146" s="941"/>
      <c r="AM146" s="941"/>
      <c r="AN146" s="846"/>
      <c r="AP146" s="820"/>
      <c r="AQ146" s="821"/>
      <c r="AS146" s="822"/>
    </row>
    <row r="147" spans="2:45" ht="15" outlineLevel="1">
      <c r="B147" s="890"/>
      <c r="C147" s="972" t="s">
        <v>330</v>
      </c>
      <c r="D147" s="843"/>
      <c r="E147" s="865">
        <v>138</v>
      </c>
      <c r="F147" s="844"/>
      <c r="G147" s="845"/>
      <c r="H147" s="845"/>
      <c r="I147" s="1652" t="s">
        <v>293</v>
      </c>
      <c r="J147" s="1652"/>
      <c r="K147" s="543"/>
      <c r="L147" s="846"/>
      <c r="M147" s="847"/>
      <c r="N147" s="848"/>
      <c r="O147" s="848"/>
      <c r="P147" s="846"/>
      <c r="S147" s="849"/>
      <c r="T147" s="845"/>
      <c r="U147" s="845"/>
      <c r="V147" s="845"/>
      <c r="W147" s="543"/>
      <c r="X147" s="846"/>
      <c r="Z147" s="847"/>
      <c r="AA147" s="946"/>
      <c r="AC147" s="846"/>
      <c r="AE147" s="847"/>
      <c r="AF147" s="848"/>
      <c r="AG147" s="848"/>
      <c r="AH147" s="848"/>
      <c r="AI147" s="848"/>
      <c r="AJ147" s="848"/>
      <c r="AK147" s="848"/>
      <c r="AL147" s="946"/>
      <c r="AM147" s="946"/>
      <c r="AN147" s="846"/>
      <c r="AP147" s="820"/>
      <c r="AQ147" s="821"/>
      <c r="AS147" s="822"/>
    </row>
    <row r="148" spans="2:45" ht="15" customHeight="1" outlineLevel="1">
      <c r="B148" s="1653">
        <v>23</v>
      </c>
      <c r="C148" s="850" t="s">
        <v>412</v>
      </c>
      <c r="D148" s="947" t="s">
        <v>14</v>
      </c>
      <c r="E148" s="852">
        <v>139</v>
      </c>
      <c r="F148" s="853"/>
      <c r="G148" s="854"/>
      <c r="H148" s="853"/>
      <c r="I148" s="855"/>
      <c r="J148" s="856"/>
      <c r="K148" s="857"/>
      <c r="L148" s="858"/>
      <c r="M148" s="859"/>
      <c r="N148" s="857"/>
      <c r="O148" s="860"/>
      <c r="P148" s="858"/>
      <c r="S148" s="861"/>
      <c r="T148" s="854"/>
      <c r="U148" s="857"/>
      <c r="V148" s="860"/>
      <c r="W148" s="854"/>
      <c r="X148" s="862"/>
      <c r="Z148" s="859"/>
      <c r="AA148" s="948"/>
      <c r="AB148" s="854"/>
      <c r="AC148" s="862"/>
      <c r="AE148" s="1656" t="s">
        <v>305</v>
      </c>
      <c r="AF148" s="857"/>
      <c r="AG148" s="857"/>
      <c r="AH148" s="857"/>
      <c r="AI148" s="857"/>
      <c r="AJ148" s="857"/>
      <c r="AK148" s="857"/>
      <c r="AL148" s="948"/>
      <c r="AM148" s="949"/>
      <c r="AN148" s="862"/>
      <c r="AP148" s="861"/>
      <c r="AQ148" s="858"/>
      <c r="AS148" s="863"/>
    </row>
    <row r="149" spans="2:45" ht="15" customHeight="1" outlineLevel="2">
      <c r="B149" s="1654"/>
      <c r="C149" s="1322" t="s">
        <v>701</v>
      </c>
      <c r="D149" s="864" t="str">
        <f>S149</f>
        <v>SSB_AUX</v>
      </c>
      <c r="E149" s="865">
        <v>140</v>
      </c>
      <c r="F149" s="866">
        <v>580</v>
      </c>
      <c r="G149" s="1180">
        <f>'Nº Funcionários LIMPEZA'!G149</f>
        <v>0.72450000000000003</v>
      </c>
      <c r="H149" s="950">
        <f>IF(F149=0,0,IF(G149=0,0,F149/G149))</f>
        <v>800.5521048999309</v>
      </c>
      <c r="I149" s="868">
        <f>'Nº Funcionários LIMPEZA'!I149</f>
        <v>800</v>
      </c>
      <c r="J149" s="868">
        <f>'Nº Funcionários LIMPEZA'!J149</f>
        <v>900</v>
      </c>
      <c r="K149" s="1703">
        <f>G149+G150</f>
        <v>0.97570000000000001</v>
      </c>
      <c r="L149" s="1660">
        <f>K149+K151</f>
        <v>1</v>
      </c>
      <c r="M149" s="1326">
        <f>IF(O149="",0,(F149/O149))</f>
        <v>0.64444444444444449</v>
      </c>
      <c r="N149" s="952">
        <v>800</v>
      </c>
      <c r="O149" s="953">
        <v>900</v>
      </c>
      <c r="P149" s="1704">
        <f>M149+M150+M151</f>
        <v>0.85616265048083229</v>
      </c>
      <c r="S149" s="1318" t="s">
        <v>675</v>
      </c>
      <c r="T149" s="870">
        <f>IF(G149="",0,HLOOKUP(S149,'Postos LIMPEZA'!$K$7:$BC$141,133,FALSE))</f>
        <v>6172.3659444444438</v>
      </c>
      <c r="U149" s="954">
        <f t="shared" ref="U149:V151" si="19">G149</f>
        <v>0.72450000000000003</v>
      </c>
      <c r="V149" s="871">
        <f t="shared" si="19"/>
        <v>800.5521048999309</v>
      </c>
      <c r="W149" s="872">
        <f>T149*U149</f>
        <v>4471.8791267500001</v>
      </c>
      <c r="X149" s="1664">
        <f>SUM(W149:W151)</f>
        <v>6183.0578326644445</v>
      </c>
      <c r="Z149" s="1315">
        <f>F149</f>
        <v>580</v>
      </c>
      <c r="AA149" s="956">
        <f>IF(U149=0,0,T149/V149)</f>
        <v>7.7101364254310347</v>
      </c>
      <c r="AB149" s="872">
        <f>Z149*AA149</f>
        <v>4471.8791267500001</v>
      </c>
      <c r="AC149" s="1664">
        <f>SUM(AB149:AB151)</f>
        <v>6183.0578326644445</v>
      </c>
      <c r="AE149" s="1657"/>
      <c r="AF149" s="904" t="s">
        <v>138</v>
      </c>
      <c r="AG149" s="905">
        <f>G149</f>
        <v>0.72450000000000003</v>
      </c>
      <c r="AH149" s="1725">
        <f>L149</f>
        <v>1</v>
      </c>
      <c r="AI149" s="355">
        <f>T149</f>
        <v>6172.3659444444438</v>
      </c>
      <c r="AJ149" s="904" t="s">
        <v>258</v>
      </c>
      <c r="AK149" s="907">
        <f>F149</f>
        <v>580</v>
      </c>
      <c r="AL149" s="958">
        <f>AA149</f>
        <v>7.7101364254310347</v>
      </c>
      <c r="AM149" s="511">
        <f>AB149</f>
        <v>4471.8791267500001</v>
      </c>
      <c r="AN149" s="1744">
        <f>AC149</f>
        <v>6183.0578326644445</v>
      </c>
      <c r="AP149" s="1730">
        <f>HLOOKUP(D148,'Materiais de Consumo LIMPEZA'!$AU$60:$BR$61,2,FALSE)</f>
        <v>681.6920740740743</v>
      </c>
      <c r="AQ149" s="1733">
        <f>HLOOKUP(D148,'Material de Consumo HIGIENE'!$AT$14:$BQ$15,2,FALSE)</f>
        <v>1307.2166666666667</v>
      </c>
      <c r="AS149" s="1747">
        <f>AN149+AP149+AQ149</f>
        <v>8171.966573405185</v>
      </c>
    </row>
    <row r="150" spans="2:45" ht="15" customHeight="1" outlineLevel="2">
      <c r="B150" s="1654"/>
      <c r="C150" s="1322" t="s">
        <v>702</v>
      </c>
      <c r="D150" s="864" t="str">
        <f>S150</f>
        <v>SSB_AUX</v>
      </c>
      <c r="E150" s="865">
        <v>141</v>
      </c>
      <c r="F150" s="866">
        <v>375</v>
      </c>
      <c r="G150" s="1180">
        <f>'Nº Funcionários LIMPEZA'!G150</f>
        <v>0.25119999999999998</v>
      </c>
      <c r="H150" s="950">
        <f>IF(F150=0,0,IF(G150=0,0,F150/G150))</f>
        <v>1492.8343949044588</v>
      </c>
      <c r="I150" s="868">
        <f>'Nº Funcionários LIMPEZA'!I150</f>
        <v>1450</v>
      </c>
      <c r="J150" s="868">
        <f>'Nº Funcionários LIMPEZA'!J150</f>
        <v>2000</v>
      </c>
      <c r="K150" s="1703"/>
      <c r="L150" s="1660"/>
      <c r="M150" s="1326">
        <f>IF(O150="",0,(F150/O150))</f>
        <v>0.1875</v>
      </c>
      <c r="N150" s="952">
        <v>1450</v>
      </c>
      <c r="O150" s="953">
        <v>2000</v>
      </c>
      <c r="P150" s="1704"/>
      <c r="S150" s="1318" t="s">
        <v>675</v>
      </c>
      <c r="T150" s="870">
        <f>IF(G150="",0,HLOOKUP(S150,'Postos LIMPEZA'!$K$7:$BC$141,133,FALSE))</f>
        <v>6172.3659444444438</v>
      </c>
      <c r="U150" s="954">
        <f t="shared" si="19"/>
        <v>0.25119999999999998</v>
      </c>
      <c r="V150" s="871">
        <f t="shared" si="19"/>
        <v>1492.8343949044588</v>
      </c>
      <c r="W150" s="872">
        <f>T150*U150</f>
        <v>1550.4983252444442</v>
      </c>
      <c r="X150" s="1664"/>
      <c r="Z150" s="1315">
        <f>F150</f>
        <v>375</v>
      </c>
      <c r="AA150" s="956">
        <f>IF(U150=0,0,T150/V150)</f>
        <v>4.1346622006518512</v>
      </c>
      <c r="AB150" s="872">
        <f>Z150*AA150</f>
        <v>1550.4983252444442</v>
      </c>
      <c r="AC150" s="1664"/>
      <c r="AE150" s="1657"/>
      <c r="AF150" s="904" t="s">
        <v>138</v>
      </c>
      <c r="AG150" s="905">
        <f>G150</f>
        <v>0.25119999999999998</v>
      </c>
      <c r="AH150" s="1725"/>
      <c r="AI150" s="355">
        <f>T150</f>
        <v>6172.3659444444438</v>
      </c>
      <c r="AJ150" s="904" t="s">
        <v>259</v>
      </c>
      <c r="AK150" s="907">
        <f>F150</f>
        <v>375</v>
      </c>
      <c r="AL150" s="958">
        <f>AA150</f>
        <v>4.1346622006518512</v>
      </c>
      <c r="AM150" s="511">
        <f>AB150</f>
        <v>1550.4983252444442</v>
      </c>
      <c r="AN150" s="1745"/>
      <c r="AP150" s="1731"/>
      <c r="AQ150" s="1734"/>
      <c r="AS150" s="1742"/>
    </row>
    <row r="151" spans="2:45" ht="15" customHeight="1" outlineLevel="2">
      <c r="B151" s="1655"/>
      <c r="C151" s="1323" t="s">
        <v>703</v>
      </c>
      <c r="D151" s="877" t="str">
        <f>S151</f>
        <v>SSB_LIMP</v>
      </c>
      <c r="E151" s="878">
        <v>142</v>
      </c>
      <c r="F151" s="1317">
        <v>100</v>
      </c>
      <c r="G151" s="1181">
        <f>'Nº Funcionários LIMPEZA'!G151</f>
        <v>2.4299999999999999E-2</v>
      </c>
      <c r="H151" s="959">
        <f>IF(F151=0,0,IF(G151=0,0,$F$170/((G151/F151)*$G$170)))</f>
        <v>348.8218976434465</v>
      </c>
      <c r="I151" s="880">
        <f>'Nº Funcionários LIMPEZA'!I151</f>
        <v>300</v>
      </c>
      <c r="J151" s="880">
        <f>'Nº Funcionários LIMPEZA'!J151</f>
        <v>350</v>
      </c>
      <c r="K151" s="962">
        <f>G151</f>
        <v>2.4299999999999999E-2</v>
      </c>
      <c r="L151" s="1661"/>
      <c r="M151" s="963">
        <f>IF(O151="",0,(($F$170*F151)/(O151*$G$170)))</f>
        <v>2.4218206036387854E-2</v>
      </c>
      <c r="N151" s="964">
        <v>300</v>
      </c>
      <c r="O151" s="965">
        <v>350</v>
      </c>
      <c r="P151" s="1705"/>
      <c r="S151" s="1319" t="s">
        <v>676</v>
      </c>
      <c r="T151" s="881">
        <f>IF(G151="",0,HLOOKUP(S151,'Postos LIMPEZA'!$K$7:$BC$141,133,FALSE))</f>
        <v>6612.3613444444436</v>
      </c>
      <c r="U151" s="966">
        <f t="shared" si="19"/>
        <v>2.4299999999999999E-2</v>
      </c>
      <c r="V151" s="882">
        <f t="shared" si="19"/>
        <v>348.8218976434465</v>
      </c>
      <c r="W151" s="883">
        <f>T151*U151</f>
        <v>160.68038066999998</v>
      </c>
      <c r="X151" s="1665"/>
      <c r="Z151" s="1316">
        <f>F151</f>
        <v>100</v>
      </c>
      <c r="AA151" s="968">
        <f>IF(U151=0,0,(((1/V151)*$F$170*(1/$G$170))*T151))</f>
        <v>1.6068038066999997</v>
      </c>
      <c r="AB151" s="883">
        <f>Z151*AA151</f>
        <v>160.68038066999998</v>
      </c>
      <c r="AC151" s="1665"/>
      <c r="AE151" s="1658"/>
      <c r="AF151" s="931" t="s">
        <v>139</v>
      </c>
      <c r="AG151" s="932">
        <f>G151</f>
        <v>2.4299999999999999E-2</v>
      </c>
      <c r="AH151" s="1726"/>
      <c r="AI151" s="356">
        <f>T151</f>
        <v>6612.3613444444436</v>
      </c>
      <c r="AJ151" s="931" t="s">
        <v>260</v>
      </c>
      <c r="AK151" s="969">
        <f>F151</f>
        <v>100</v>
      </c>
      <c r="AL151" s="970">
        <f>AA151</f>
        <v>1.6068038066999997</v>
      </c>
      <c r="AM151" s="512">
        <f>AB151</f>
        <v>160.68038066999998</v>
      </c>
      <c r="AN151" s="1746"/>
      <c r="AP151" s="1732"/>
      <c r="AQ151" s="1735"/>
      <c r="AS151" s="1743"/>
    </row>
    <row r="152" spans="2:45" ht="15.75" outlineLevel="1">
      <c r="B152" s="890"/>
      <c r="C152" s="891"/>
      <c r="D152" s="843" t="s">
        <v>262</v>
      </c>
      <c r="E152" s="865">
        <v>143</v>
      </c>
      <c r="F152" s="844">
        <f>SUM(F149:F151)</f>
        <v>1055</v>
      </c>
      <c r="G152" s="935"/>
      <c r="H152" s="936"/>
      <c r="I152" s="937"/>
      <c r="J152" s="937"/>
      <c r="K152" s="938"/>
      <c r="L152" s="939"/>
      <c r="M152" s="940"/>
      <c r="N152" s="941"/>
      <c r="O152" s="941"/>
      <c r="P152" s="939"/>
      <c r="S152" s="942"/>
      <c r="T152" s="845"/>
      <c r="U152" s="995"/>
      <c r="V152" s="937"/>
      <c r="W152" s="943"/>
      <c r="X152" s="846"/>
      <c r="Z152" s="940"/>
      <c r="AA152" s="941"/>
      <c r="AB152" s="944"/>
      <c r="AC152" s="846"/>
      <c r="AE152" s="945"/>
      <c r="AF152" s="941"/>
      <c r="AG152" s="941"/>
      <c r="AH152" s="941"/>
      <c r="AI152" s="941"/>
      <c r="AJ152" s="941"/>
      <c r="AK152" s="941"/>
      <c r="AL152" s="941"/>
      <c r="AM152" s="941"/>
      <c r="AN152" s="846"/>
      <c r="AP152" s="820"/>
      <c r="AQ152" s="821"/>
      <c r="AS152" s="822"/>
    </row>
    <row r="153" spans="2:45" ht="15" outlineLevel="1">
      <c r="B153" s="890"/>
      <c r="C153" s="972" t="s">
        <v>331</v>
      </c>
      <c r="D153" s="996"/>
      <c r="E153" s="865">
        <v>144</v>
      </c>
      <c r="F153" s="997"/>
      <c r="G153" s="998"/>
      <c r="H153" s="998"/>
      <c r="I153" s="1652" t="s">
        <v>293</v>
      </c>
      <c r="J153" s="1652"/>
      <c r="K153" s="999"/>
      <c r="L153" s="846"/>
      <c r="M153" s="847"/>
      <c r="N153" s="848"/>
      <c r="O153" s="848"/>
      <c r="P153" s="846"/>
      <c r="S153" s="849"/>
      <c r="T153" s="845"/>
      <c r="U153" s="1000"/>
      <c r="V153" s="845"/>
      <c r="W153" s="543"/>
      <c r="X153" s="846"/>
      <c r="Z153" s="847"/>
      <c r="AA153" s="946"/>
      <c r="AC153" s="846"/>
      <c r="AE153" s="847"/>
      <c r="AF153" s="848"/>
      <c r="AG153" s="848"/>
      <c r="AH153" s="848"/>
      <c r="AI153" s="848"/>
      <c r="AJ153" s="848"/>
      <c r="AK153" s="848"/>
      <c r="AL153" s="946"/>
      <c r="AM153" s="946"/>
      <c r="AN153" s="846"/>
      <c r="AP153" s="820"/>
      <c r="AQ153" s="821"/>
      <c r="AS153" s="822"/>
    </row>
    <row r="154" spans="2:45" ht="15" customHeight="1" outlineLevel="1">
      <c r="B154" s="1653">
        <v>24</v>
      </c>
      <c r="C154" s="850" t="s">
        <v>413</v>
      </c>
      <c r="D154" s="1001" t="s">
        <v>15</v>
      </c>
      <c r="E154" s="852">
        <v>145</v>
      </c>
      <c r="F154" s="853"/>
      <c r="G154" s="854"/>
      <c r="H154" s="853"/>
      <c r="I154" s="855"/>
      <c r="J154" s="856"/>
      <c r="K154" s="857"/>
      <c r="L154" s="858"/>
      <c r="M154" s="859"/>
      <c r="N154" s="857"/>
      <c r="O154" s="860"/>
      <c r="P154" s="858"/>
      <c r="S154" s="861"/>
      <c r="T154" s="854"/>
      <c r="U154" s="1002"/>
      <c r="V154" s="860"/>
      <c r="W154" s="854"/>
      <c r="X154" s="862"/>
      <c r="Z154" s="859"/>
      <c r="AA154" s="948"/>
      <c r="AB154" s="854"/>
      <c r="AC154" s="862"/>
      <c r="AE154" s="1656" t="s">
        <v>305</v>
      </c>
      <c r="AF154" s="857"/>
      <c r="AG154" s="857"/>
      <c r="AH154" s="857"/>
      <c r="AI154" s="857"/>
      <c r="AJ154" s="857"/>
      <c r="AK154" s="857"/>
      <c r="AL154" s="948"/>
      <c r="AM154" s="949"/>
      <c r="AN154" s="858"/>
      <c r="AP154" s="861"/>
      <c r="AQ154" s="858"/>
      <c r="AS154" s="863"/>
    </row>
    <row r="155" spans="2:45" ht="15" customHeight="1" outlineLevel="2">
      <c r="B155" s="1654"/>
      <c r="C155" s="1322" t="s">
        <v>701</v>
      </c>
      <c r="D155" s="864" t="str">
        <f>S155</f>
        <v>SOD_AUX</v>
      </c>
      <c r="E155" s="865">
        <v>146</v>
      </c>
      <c r="F155" s="866">
        <v>2713</v>
      </c>
      <c r="G155" s="1180">
        <f>'Nº Funcionários LIMPEZA'!G155</f>
        <v>2.8456999999999999</v>
      </c>
      <c r="H155" s="950">
        <f>IF(F155=0,0,IF(G155=0,0,F155/G155))</f>
        <v>953.3682398004006</v>
      </c>
      <c r="I155" s="868">
        <f>'Nº Funcionários LIMPEZA'!I155</f>
        <v>800</v>
      </c>
      <c r="J155" s="868">
        <f>'Nº Funcionários LIMPEZA'!J155</f>
        <v>960</v>
      </c>
      <c r="K155" s="1703">
        <f>G155+G156</f>
        <v>4.7456999999999994</v>
      </c>
      <c r="L155" s="1660">
        <f>K155+K157</f>
        <v>4.9999999999999991</v>
      </c>
      <c r="M155" s="1326">
        <f>IF(O155="",0,(F155/O155))</f>
        <v>2.8260416666666668</v>
      </c>
      <c r="N155" s="952">
        <v>800</v>
      </c>
      <c r="O155" s="953">
        <v>960</v>
      </c>
      <c r="P155" s="1704">
        <f>M155+M156+M157</f>
        <v>4.9264866762025861</v>
      </c>
      <c r="S155" s="1318" t="s">
        <v>677</v>
      </c>
      <c r="T155" s="870">
        <f>IF(G155="",0,HLOOKUP(S155,'Postos LIMPEZA'!$K$7:$BC$141,133,FALSE))</f>
        <v>6233.7757944444438</v>
      </c>
      <c r="U155" s="954">
        <f t="shared" ref="U155:V157" si="20">G155</f>
        <v>2.8456999999999999</v>
      </c>
      <c r="V155" s="871">
        <f t="shared" si="20"/>
        <v>953.3682398004006</v>
      </c>
      <c r="W155" s="872">
        <f>T155*U155</f>
        <v>17739.455778250554</v>
      </c>
      <c r="X155" s="1664">
        <f>SUM(W155:W157)</f>
        <v>31280.767259442218</v>
      </c>
      <c r="Z155" s="1315">
        <f>F155</f>
        <v>2713</v>
      </c>
      <c r="AA155" s="956">
        <f>IF(U155=0,0,T155/V155)</f>
        <v>6.5386862433654827</v>
      </c>
      <c r="AB155" s="872">
        <f>Z155*AA155</f>
        <v>17739.455778250554</v>
      </c>
      <c r="AC155" s="1664">
        <f>SUM(AB155:AB157)</f>
        <v>31280.767259442218</v>
      </c>
      <c r="AE155" s="1657"/>
      <c r="AF155" s="904" t="s">
        <v>138</v>
      </c>
      <c r="AG155" s="905">
        <f>G155</f>
        <v>2.8456999999999999</v>
      </c>
      <c r="AH155" s="1725">
        <f>L155</f>
        <v>4.9999999999999991</v>
      </c>
      <c r="AI155" s="355">
        <f>T155</f>
        <v>6233.7757944444438</v>
      </c>
      <c r="AJ155" s="904" t="s">
        <v>258</v>
      </c>
      <c r="AK155" s="907">
        <f>F155</f>
        <v>2713</v>
      </c>
      <c r="AL155" s="958">
        <f>AA155</f>
        <v>6.5386862433654827</v>
      </c>
      <c r="AM155" s="511">
        <f>AB155</f>
        <v>17739.455778250554</v>
      </c>
      <c r="AN155" s="1744">
        <f>AC155</f>
        <v>31280.767259442218</v>
      </c>
      <c r="AP155" s="1730">
        <f>HLOOKUP(D154,'Materiais de Consumo LIMPEZA'!$AU$60:$BR$61,2,FALSE)</f>
        <v>3458.3777037037044</v>
      </c>
      <c r="AQ155" s="1733">
        <f>HLOOKUP(D154,'Material de Consumo HIGIENE'!$AT$14:$BQ$15,2,FALSE)</f>
        <v>3629.9333333333334</v>
      </c>
      <c r="AS155" s="1747">
        <f>AN155+AP155+AQ155</f>
        <v>38369.07829647926</v>
      </c>
    </row>
    <row r="156" spans="2:45" ht="15" customHeight="1" outlineLevel="2">
      <c r="B156" s="1654"/>
      <c r="C156" s="1322" t="s">
        <v>702</v>
      </c>
      <c r="D156" s="864" t="str">
        <f>S156</f>
        <v>SOD_AUX</v>
      </c>
      <c r="E156" s="865">
        <v>147</v>
      </c>
      <c r="F156" s="866">
        <v>4800</v>
      </c>
      <c r="G156" s="1180">
        <f>'Nº Funcionários LIMPEZA'!G156</f>
        <v>1.9</v>
      </c>
      <c r="H156" s="950">
        <f>IF(F156=0,0,IF(G156=0,0,F156/G156))</f>
        <v>2526.3157894736842</v>
      </c>
      <c r="I156" s="868">
        <f>'Nº Funcionários LIMPEZA'!I156</f>
        <v>1800</v>
      </c>
      <c r="J156" s="868">
        <f>'Nº Funcionários LIMPEZA'!J156</f>
        <v>2600</v>
      </c>
      <c r="K156" s="1703"/>
      <c r="L156" s="1660"/>
      <c r="M156" s="1326">
        <f>IF(O156="",0,(F156/O156))</f>
        <v>1.8461538461538463</v>
      </c>
      <c r="N156" s="952">
        <v>1800</v>
      </c>
      <c r="O156" s="953">
        <v>2600</v>
      </c>
      <c r="P156" s="1704"/>
      <c r="S156" s="1318" t="s">
        <v>677</v>
      </c>
      <c r="T156" s="870">
        <f>IF(G156="",0,HLOOKUP(S156,'Postos LIMPEZA'!$K$7:$BC$141,133,FALSE))</f>
        <v>6233.7757944444438</v>
      </c>
      <c r="U156" s="954">
        <f t="shared" si="20"/>
        <v>1.9</v>
      </c>
      <c r="V156" s="871">
        <f t="shared" si="20"/>
        <v>2526.3157894736842</v>
      </c>
      <c r="W156" s="872">
        <f>T156*U156</f>
        <v>11844.174009444443</v>
      </c>
      <c r="X156" s="1664"/>
      <c r="Z156" s="1315">
        <f>F156</f>
        <v>4800</v>
      </c>
      <c r="AA156" s="956">
        <f>IF(U156=0,0,T156/V156)</f>
        <v>2.4675362519675925</v>
      </c>
      <c r="AB156" s="872">
        <f>Z156*AA156</f>
        <v>11844.174009444445</v>
      </c>
      <c r="AC156" s="1664"/>
      <c r="AE156" s="1657"/>
      <c r="AF156" s="904" t="s">
        <v>138</v>
      </c>
      <c r="AG156" s="905">
        <f>G156</f>
        <v>1.9</v>
      </c>
      <c r="AH156" s="1725"/>
      <c r="AI156" s="355">
        <f>T156</f>
        <v>6233.7757944444438</v>
      </c>
      <c r="AJ156" s="904" t="s">
        <v>259</v>
      </c>
      <c r="AK156" s="907">
        <f>F156</f>
        <v>4800</v>
      </c>
      <c r="AL156" s="958">
        <f>AA156</f>
        <v>2.4675362519675925</v>
      </c>
      <c r="AM156" s="511">
        <f>AB156</f>
        <v>11844.174009444445</v>
      </c>
      <c r="AN156" s="1745"/>
      <c r="AP156" s="1731"/>
      <c r="AQ156" s="1734"/>
      <c r="AS156" s="1742"/>
    </row>
    <row r="157" spans="2:45" ht="15" customHeight="1" outlineLevel="2">
      <c r="B157" s="1655"/>
      <c r="C157" s="1323" t="s">
        <v>703</v>
      </c>
      <c r="D157" s="877" t="str">
        <f>S157</f>
        <v>SOD_LIMP</v>
      </c>
      <c r="E157" s="878">
        <v>148</v>
      </c>
      <c r="F157" s="1317">
        <v>480</v>
      </c>
      <c r="G157" s="1181">
        <f>'Nº Funcionários LIMPEZA'!G157</f>
        <v>0.25430000000000003</v>
      </c>
      <c r="H157" s="959">
        <f>IF(F157=0,0,IF(G157=0,0,$F$170/((G157/F157)*$G$170)))</f>
        <v>159.9944401932033</v>
      </c>
      <c r="I157" s="880">
        <f>'Nº Funcionários LIMPEZA'!I157</f>
        <v>130</v>
      </c>
      <c r="J157" s="880">
        <f>'Nº Funcionários LIMPEZA'!J157</f>
        <v>160</v>
      </c>
      <c r="K157" s="962">
        <f>G157</f>
        <v>0.25430000000000003</v>
      </c>
      <c r="L157" s="1661"/>
      <c r="M157" s="963">
        <f>IF(O157="",0,(($F$170*F157)/(O157*$G$170)))</f>
        <v>0.25429116338207247</v>
      </c>
      <c r="N157" s="964">
        <v>130</v>
      </c>
      <c r="O157" s="965">
        <v>160</v>
      </c>
      <c r="P157" s="1705"/>
      <c r="S157" s="1319" t="s">
        <v>678</v>
      </c>
      <c r="T157" s="881">
        <f>IF(G157="",0,HLOOKUP(S157,'Postos LIMPEZA'!$K$7:$BC$141,133,FALSE))</f>
        <v>6673.7611944444443</v>
      </c>
      <c r="U157" s="966">
        <f t="shared" si="20"/>
        <v>0.25430000000000003</v>
      </c>
      <c r="V157" s="882">
        <f t="shared" si="20"/>
        <v>159.9944401932033</v>
      </c>
      <c r="W157" s="883">
        <f>T157*U157</f>
        <v>1697.1374717472224</v>
      </c>
      <c r="X157" s="1665"/>
      <c r="Z157" s="1316">
        <f>F157</f>
        <v>480</v>
      </c>
      <c r="AA157" s="968">
        <f>IF(U157=0,0,(((1/V157)*$F$170*(1/$G$170))*T157))</f>
        <v>3.5357030661400466</v>
      </c>
      <c r="AB157" s="883">
        <f>Z157*AA157</f>
        <v>1697.1374717472224</v>
      </c>
      <c r="AC157" s="1665"/>
      <c r="AE157" s="1658"/>
      <c r="AF157" s="931" t="s">
        <v>139</v>
      </c>
      <c r="AG157" s="932">
        <f>G157</f>
        <v>0.25430000000000003</v>
      </c>
      <c r="AH157" s="1726"/>
      <c r="AI157" s="356">
        <f>T157</f>
        <v>6673.7611944444443</v>
      </c>
      <c r="AJ157" s="931" t="s">
        <v>260</v>
      </c>
      <c r="AK157" s="969">
        <f>F157</f>
        <v>480</v>
      </c>
      <c r="AL157" s="970">
        <f>AA157</f>
        <v>3.5357030661400466</v>
      </c>
      <c r="AM157" s="512">
        <f>AB157</f>
        <v>1697.1374717472224</v>
      </c>
      <c r="AN157" s="1746"/>
      <c r="AP157" s="1732"/>
      <c r="AQ157" s="1735"/>
      <c r="AS157" s="1743"/>
    </row>
    <row r="158" spans="2:45" ht="15.75" outlineLevel="1">
      <c r="B158" s="890"/>
      <c r="C158" s="891"/>
      <c r="D158" s="843" t="s">
        <v>262</v>
      </c>
      <c r="E158" s="865"/>
      <c r="F158" s="844">
        <f>SUM(F155:F157)</f>
        <v>7993</v>
      </c>
      <c r="G158" s="935"/>
      <c r="H158" s="936"/>
      <c r="I158" s="937"/>
      <c r="J158" s="937"/>
      <c r="K158" s="938"/>
      <c r="L158" s="939"/>
      <c r="M158" s="940"/>
      <c r="N158" s="941"/>
      <c r="O158" s="941"/>
      <c r="P158" s="939"/>
      <c r="S158" s="942"/>
      <c r="T158" s="935"/>
      <c r="U158" s="937"/>
      <c r="V158" s="937"/>
      <c r="W158" s="943"/>
      <c r="X158" s="939"/>
      <c r="Z158" s="940"/>
      <c r="AA158" s="941"/>
      <c r="AB158" s="944"/>
      <c r="AC158" s="846"/>
      <c r="AE158" s="945"/>
      <c r="AF158" s="941"/>
      <c r="AG158" s="941"/>
      <c r="AH158" s="941"/>
      <c r="AI158" s="941"/>
      <c r="AJ158" s="941"/>
      <c r="AK158" s="941"/>
      <c r="AL158" s="941"/>
      <c r="AM158" s="941"/>
      <c r="AN158" s="846"/>
      <c r="AP158" s="820"/>
      <c r="AQ158" s="821"/>
      <c r="AS158" s="822"/>
    </row>
    <row r="159" spans="2:45" ht="15.75" outlineLevel="1">
      <c r="B159" s="890"/>
      <c r="C159" s="1003" t="s">
        <v>332</v>
      </c>
      <c r="D159" s="843"/>
      <c r="E159" s="865"/>
      <c r="F159" s="844"/>
      <c r="G159" s="845"/>
      <c r="H159" s="936"/>
      <c r="I159" s="937"/>
      <c r="J159" s="937"/>
      <c r="K159" s="938"/>
      <c r="L159" s="939"/>
      <c r="M159" s="940"/>
      <c r="N159" s="941"/>
      <c r="O159" s="941"/>
      <c r="P159" s="939"/>
      <c r="S159" s="942"/>
      <c r="T159" s="935"/>
      <c r="U159" s="937"/>
      <c r="V159" s="937"/>
      <c r="W159" s="943"/>
      <c r="X159" s="939"/>
      <c r="Z159" s="940"/>
      <c r="AA159" s="941"/>
      <c r="AB159" s="944"/>
      <c r="AC159" s="846"/>
      <c r="AE159" s="945"/>
      <c r="AF159" s="941"/>
      <c r="AG159" s="941"/>
      <c r="AH159" s="941"/>
      <c r="AI159" s="941"/>
      <c r="AJ159" s="941"/>
      <c r="AK159" s="941"/>
      <c r="AL159" s="941"/>
      <c r="AM159" s="941"/>
      <c r="AN159" s="846"/>
      <c r="AP159" s="820"/>
      <c r="AQ159" s="821"/>
      <c r="AS159" s="822"/>
    </row>
    <row r="160" spans="2:45" ht="15.75" outlineLevel="1">
      <c r="B160" s="890"/>
      <c r="C160" s="1004"/>
      <c r="D160" s="947"/>
      <c r="E160" s="947"/>
      <c r="F160" s="853"/>
      <c r="G160" s="854"/>
      <c r="H160" s="854"/>
      <c r="I160" s="854"/>
      <c r="J160" s="854"/>
      <c r="K160" s="854"/>
      <c r="L160" s="858"/>
      <c r="M160" s="940"/>
      <c r="N160" s="941"/>
      <c r="O160" s="941"/>
      <c r="P160" s="939"/>
      <c r="S160" s="942"/>
      <c r="T160" s="935"/>
      <c r="U160" s="937"/>
      <c r="V160" s="937"/>
      <c r="W160" s="943"/>
      <c r="X160" s="939"/>
      <c r="Z160" s="940"/>
      <c r="AA160" s="941"/>
      <c r="AB160" s="944"/>
      <c r="AC160" s="846"/>
      <c r="AE160" s="945"/>
      <c r="AF160" s="941"/>
      <c r="AG160" s="941"/>
      <c r="AH160" s="1005" t="s">
        <v>262</v>
      </c>
      <c r="AI160" s="941"/>
      <c r="AJ160" s="941"/>
      <c r="AK160" s="941"/>
      <c r="AL160" s="941"/>
      <c r="AM160" s="941"/>
      <c r="AN160" s="846"/>
      <c r="AP160" s="820"/>
      <c r="AQ160" s="821"/>
      <c r="AS160" s="822"/>
    </row>
    <row r="161" spans="2:45" ht="15.75" customHeight="1" outlineLevel="1">
      <c r="B161" s="890"/>
      <c r="C161" s="1322" t="s">
        <v>701</v>
      </c>
      <c r="D161" s="1006" t="s">
        <v>138</v>
      </c>
      <c r="E161" s="1007"/>
      <c r="F161" s="866">
        <f t="shared" ref="F161:G163" si="21">F11+F23+F29+F35+F41+F47+F53+F59+F65+F71+F77+F83+F89+F95+F101+F107+F119+F125+F131+F137+F149+F155</f>
        <v>59730</v>
      </c>
      <c r="G161" s="1324">
        <f t="shared" si="21"/>
        <v>65.798280000000005</v>
      </c>
      <c r="H161" s="1008"/>
      <c r="I161" s="1776" t="s">
        <v>531</v>
      </c>
      <c r="J161" s="1776"/>
      <c r="K161" s="1659">
        <f>G161+G162</f>
        <v>84.036480000000012</v>
      </c>
      <c r="L161" s="1778">
        <f>K161+K163</f>
        <v>86.999990000000011</v>
      </c>
      <c r="M161" s="940"/>
      <c r="N161" s="941"/>
      <c r="O161" s="941"/>
      <c r="P161" s="939"/>
      <c r="S161" s="942"/>
      <c r="T161" s="935"/>
      <c r="U161" s="937"/>
      <c r="V161" s="937"/>
      <c r="W161" s="943"/>
      <c r="X161" s="939"/>
      <c r="Z161" s="940"/>
      <c r="AA161" s="941"/>
      <c r="AB161" s="944"/>
      <c r="AC161" s="846"/>
      <c r="AE161" s="820"/>
      <c r="AF161" s="1769" t="s">
        <v>937</v>
      </c>
      <c r="AG161" s="1770"/>
      <c r="AH161" s="1780">
        <f>L161</f>
        <v>86.999990000000011</v>
      </c>
      <c r="AI161" s="941"/>
      <c r="AJ161" s="941"/>
      <c r="AK161" s="941"/>
      <c r="AL161" s="941"/>
      <c r="AM161" s="941"/>
      <c r="AN161" s="846"/>
      <c r="AP161" s="820"/>
      <c r="AQ161" s="821"/>
      <c r="AS161" s="822"/>
    </row>
    <row r="162" spans="2:45" ht="15.75" outlineLevel="1">
      <c r="B162" s="890"/>
      <c r="C162" s="1322" t="s">
        <v>702</v>
      </c>
      <c r="D162" s="1006" t="s">
        <v>138</v>
      </c>
      <c r="E162" s="1007"/>
      <c r="F162" s="866">
        <f t="shared" si="21"/>
        <v>71572</v>
      </c>
      <c r="G162" s="1324">
        <f t="shared" si="21"/>
        <v>18.238200000000003</v>
      </c>
      <c r="H162" s="1008"/>
      <c r="I162" s="1777"/>
      <c r="J162" s="1777"/>
      <c r="K162" s="1695"/>
      <c r="L162" s="1778"/>
      <c r="M162" s="940"/>
      <c r="N162" s="941"/>
      <c r="O162" s="941"/>
      <c r="P162" s="939"/>
      <c r="S162" s="942"/>
      <c r="T162" s="935"/>
      <c r="U162" s="937"/>
      <c r="V162" s="937"/>
      <c r="W162" s="943"/>
      <c r="X162" s="939"/>
      <c r="Z162" s="940"/>
      <c r="AA162" s="941"/>
      <c r="AB162" s="944"/>
      <c r="AC162" s="846"/>
      <c r="AE162" s="1009"/>
      <c r="AF162" s="1769"/>
      <c r="AG162" s="1770"/>
      <c r="AH162" s="1780"/>
      <c r="AI162" s="941"/>
      <c r="AJ162" s="941"/>
      <c r="AK162" s="941"/>
      <c r="AL162" s="941"/>
      <c r="AM162" s="941"/>
      <c r="AN162" s="846"/>
      <c r="AP162" s="820"/>
      <c r="AQ162" s="821"/>
      <c r="AS162" s="822"/>
    </row>
    <row r="163" spans="2:45" ht="15.75" customHeight="1" outlineLevel="1">
      <c r="B163" s="890"/>
      <c r="C163" s="1323" t="s">
        <v>703</v>
      </c>
      <c r="D163" s="1010" t="s">
        <v>139</v>
      </c>
      <c r="E163" s="1011"/>
      <c r="F163" s="1317">
        <f t="shared" si="21"/>
        <v>9272.15</v>
      </c>
      <c r="G163" s="1325">
        <f t="shared" si="21"/>
        <v>2.9635100000000003</v>
      </c>
      <c r="H163" s="1008"/>
      <c r="I163" s="1768" t="s">
        <v>532</v>
      </c>
      <c r="J163" s="1768"/>
      <c r="K163" s="1012">
        <f>G163</f>
        <v>2.9635100000000003</v>
      </c>
      <c r="L163" s="1779"/>
      <c r="M163" s="940"/>
      <c r="N163" s="941"/>
      <c r="O163" s="941"/>
      <c r="P163" s="939"/>
      <c r="S163" s="942"/>
      <c r="T163" s="935"/>
      <c r="U163" s="937"/>
      <c r="V163" s="937"/>
      <c r="W163" s="943"/>
      <c r="X163" s="939"/>
      <c r="Z163" s="940"/>
      <c r="AA163" s="941"/>
      <c r="AB163" s="944"/>
      <c r="AC163" s="846"/>
      <c r="AE163" s="820"/>
      <c r="AF163" s="1769"/>
      <c r="AG163" s="1770"/>
      <c r="AH163" s="1780"/>
      <c r="AI163" s="941"/>
      <c r="AJ163" s="941"/>
      <c r="AK163" s="941"/>
      <c r="AL163" s="941"/>
      <c r="AM163" s="941"/>
      <c r="AN163" s="846"/>
      <c r="AP163" s="820"/>
      <c r="AQ163" s="821"/>
      <c r="AS163" s="822"/>
    </row>
    <row r="164" spans="2:45" ht="16.5" outlineLevel="1" thickBot="1">
      <c r="B164" s="890"/>
      <c r="C164" s="1013" t="s">
        <v>126</v>
      </c>
      <c r="D164" s="1014" t="str">
        <f>C164</f>
        <v>Encarregado</v>
      </c>
      <c r="E164" s="996"/>
      <c r="F164" s="1015"/>
      <c r="G164" s="1016">
        <f>IF(G11=0,0,G14)</f>
        <v>1</v>
      </c>
      <c r="H164" s="1008"/>
      <c r="I164" s="1768" t="s">
        <v>533</v>
      </c>
      <c r="J164" s="1768"/>
      <c r="K164" s="1017">
        <f>G164</f>
        <v>1</v>
      </c>
      <c r="L164" s="1018">
        <f>K164</f>
        <v>1</v>
      </c>
      <c r="M164" s="940"/>
      <c r="N164" s="941"/>
      <c r="O164" s="941"/>
      <c r="P164" s="939"/>
      <c r="S164" s="942"/>
      <c r="T164" s="935"/>
      <c r="U164" s="937"/>
      <c r="V164" s="937"/>
      <c r="W164" s="943"/>
      <c r="X164" s="939"/>
      <c r="Z164" s="940"/>
      <c r="AA164" s="941"/>
      <c r="AB164" s="944"/>
      <c r="AC164" s="846"/>
      <c r="AE164" s="820"/>
      <c r="AF164" s="1769" t="s">
        <v>938</v>
      </c>
      <c r="AG164" s="1770"/>
      <c r="AH164" s="1019">
        <f>L164</f>
        <v>1</v>
      </c>
      <c r="AI164" s="941"/>
      <c r="AJ164" s="941"/>
      <c r="AK164" s="941"/>
      <c r="AL164" s="941"/>
      <c r="AM164" s="941"/>
      <c r="AN164" s="846"/>
      <c r="AP164" s="820"/>
      <c r="AQ164" s="821"/>
      <c r="AS164" s="822"/>
    </row>
    <row r="165" spans="2:45" ht="41.25" customHeight="1" thickBot="1">
      <c r="B165" s="890"/>
      <c r="C165" s="1020"/>
      <c r="D165" s="1021"/>
      <c r="E165" s="1021"/>
      <c r="F165" s="1022"/>
      <c r="G165" s="1021"/>
      <c r="H165" s="1023"/>
      <c r="I165" s="1024"/>
      <c r="J165" s="1024"/>
      <c r="K165" s="1024"/>
      <c r="L165" s="1025">
        <f>SUM(L11:L157)</f>
        <v>87.999989999999997</v>
      </c>
      <c r="M165" s="1020"/>
      <c r="N165" s="1024"/>
      <c r="O165" s="1024"/>
      <c r="P165" s="1026">
        <f>SUM(P11:P157)</f>
        <v>83.501205120534578</v>
      </c>
      <c r="S165" s="1027"/>
      <c r="T165" s="1028"/>
      <c r="U165" s="1029"/>
      <c r="V165" s="1029"/>
      <c r="W165" s="1030"/>
      <c r="X165" s="1031"/>
      <c r="Z165" s="1032"/>
      <c r="AA165" s="1029"/>
      <c r="AB165" s="1030"/>
      <c r="AC165" s="1033"/>
      <c r="AE165" s="1034"/>
      <c r="AF165" s="1024"/>
      <c r="AG165" s="1251" t="s">
        <v>936</v>
      </c>
      <c r="AH165" s="1252">
        <f>L165</f>
        <v>87.999989999999997</v>
      </c>
      <c r="AI165" s="1024"/>
      <c r="AJ165" s="1024"/>
      <c r="AK165" s="1024"/>
      <c r="AL165" s="1024"/>
      <c r="AM165" s="1024"/>
      <c r="AN165" s="1035">
        <f>SUM(AN11:AN157)</f>
        <v>529095.14523462148</v>
      </c>
      <c r="AO165" s="890"/>
      <c r="AP165" s="1036">
        <f>SUM(AP11:AP157)</f>
        <v>61585.073018518524</v>
      </c>
      <c r="AQ165" s="1037">
        <f>SUM(AQ11:AQ157)</f>
        <v>104096.0733333333</v>
      </c>
      <c r="AR165" s="890"/>
      <c r="AS165" s="1035">
        <f>SUM(AS11:AS157)</f>
        <v>694776.29158647323</v>
      </c>
    </row>
    <row r="166" spans="2:45" ht="14.25" customHeight="1">
      <c r="C166" s="1038"/>
      <c r="F166" s="1039"/>
      <c r="I166" s="848"/>
      <c r="J166" s="848"/>
      <c r="K166" s="848"/>
      <c r="L166" s="848"/>
      <c r="N166" s="848"/>
      <c r="O166" s="848"/>
      <c r="U166" s="848"/>
      <c r="V166" s="848"/>
      <c r="AE166" s="848"/>
      <c r="AF166" s="848"/>
      <c r="AG166" s="848"/>
      <c r="AH166" s="1308"/>
      <c r="AI166" s="848"/>
      <c r="AJ166" s="848"/>
      <c r="AK166" s="848"/>
      <c r="AL166" s="848"/>
      <c r="AM166" s="848"/>
    </row>
    <row r="167" spans="2:45" ht="15" customHeight="1" thickBot="1">
      <c r="AH167" s="1308"/>
      <c r="AI167" s="543"/>
      <c r="AJ167" s="543"/>
      <c r="AK167" s="543"/>
      <c r="AL167" s="543"/>
      <c r="AM167" s="543"/>
      <c r="AN167" s="543"/>
    </row>
    <row r="168" spans="2:45" ht="37.5" customHeight="1" outlineLevel="1">
      <c r="F168" s="1040" t="s">
        <v>335</v>
      </c>
      <c r="G168" s="1041" t="s">
        <v>336</v>
      </c>
      <c r="AE168" s="1307"/>
      <c r="AF168" s="1307"/>
      <c r="AG168" s="1307"/>
      <c r="AH168" s="1308"/>
      <c r="AI168" s="1771" t="s">
        <v>593</v>
      </c>
      <c r="AJ168" s="1772"/>
      <c r="AK168" s="1772"/>
      <c r="AL168" s="1772"/>
      <c r="AM168" s="1772"/>
      <c r="AN168" s="1042">
        <f>AN165</f>
        <v>529095.14523462148</v>
      </c>
      <c r="AO168" s="1043"/>
    </row>
    <row r="169" spans="2:45" ht="37.5" customHeight="1" outlineLevel="1">
      <c r="F169" s="1044" t="s">
        <v>337</v>
      </c>
      <c r="G169" s="1045" t="s">
        <v>338</v>
      </c>
      <c r="AE169" s="1307"/>
      <c r="AF169" s="1307"/>
      <c r="AG169" s="1307"/>
      <c r="AH169" s="1308"/>
      <c r="AI169" s="1773" t="s">
        <v>594</v>
      </c>
      <c r="AJ169" s="1774"/>
      <c r="AK169" s="1774"/>
      <c r="AL169" s="1774"/>
      <c r="AM169" s="1774"/>
      <c r="AN169" s="1046">
        <f>'Materiais de Consumo LIMPEZA'!AT61</f>
        <v>61585.073018518531</v>
      </c>
      <c r="AO169" s="1043"/>
    </row>
    <row r="170" spans="2:45" ht="37.5" customHeight="1" outlineLevel="1" thickBot="1">
      <c r="F170" s="1047">
        <v>16</v>
      </c>
      <c r="G170" s="1048">
        <v>188.76</v>
      </c>
      <c r="AE170" s="1307"/>
      <c r="AF170" s="1307"/>
      <c r="AG170" s="1307"/>
      <c r="AH170" s="1308"/>
      <c r="AI170" s="1773" t="s">
        <v>595</v>
      </c>
      <c r="AJ170" s="1774"/>
      <c r="AK170" s="1774"/>
      <c r="AL170" s="1774"/>
      <c r="AM170" s="1774"/>
      <c r="AN170" s="1046">
        <f>'Material de Consumo HIGIENE'!AS15</f>
        <v>104096.07333333335</v>
      </c>
      <c r="AO170" s="1043"/>
    </row>
    <row r="171" spans="2:45" ht="41.25" customHeight="1" outlineLevel="1">
      <c r="AE171" s="1307"/>
      <c r="AF171" s="1307"/>
      <c r="AG171" s="1307"/>
      <c r="AH171" s="1308"/>
      <c r="AI171" s="1775" t="s">
        <v>596</v>
      </c>
      <c r="AJ171" s="1773"/>
      <c r="AK171" s="1773"/>
      <c r="AL171" s="1773"/>
      <c r="AM171" s="1773"/>
      <c r="AN171" s="1049">
        <f>SUM(AN168:AN170)</f>
        <v>694776.29158647335</v>
      </c>
      <c r="AO171" s="1043"/>
    </row>
    <row r="172" spans="2:45" outlineLevel="1">
      <c r="H172" s="1050"/>
      <c r="AE172" s="848"/>
      <c r="AF172" s="848"/>
      <c r="AG172" s="848"/>
      <c r="AH172" s="848"/>
      <c r="AI172" s="848"/>
      <c r="AJ172" s="848"/>
      <c r="AK172" s="848"/>
      <c r="AL172" s="848"/>
      <c r="AM172" s="848"/>
      <c r="AN172" s="543"/>
    </row>
    <row r="173" spans="2:45" ht="18.75" customHeight="1" outlineLevel="1">
      <c r="AE173" s="848"/>
      <c r="AF173" s="848"/>
      <c r="AG173" s="848"/>
      <c r="AH173" s="848"/>
      <c r="AI173" s="1766" t="s">
        <v>339</v>
      </c>
      <c r="AJ173" s="1766"/>
      <c r="AK173" s="1766"/>
      <c r="AL173" s="1766"/>
      <c r="AM173" s="1766"/>
      <c r="AN173" s="1051">
        <f>'Dados do Licitante'!G7</f>
        <v>40</v>
      </c>
    </row>
    <row r="174" spans="2:45" outlineLevel="1"/>
    <row r="175" spans="2:45" ht="52.5" customHeight="1" thickBot="1">
      <c r="AE175" s="1307"/>
      <c r="AF175" s="1307"/>
      <c r="AG175" s="1307"/>
      <c r="AH175" s="1307"/>
      <c r="AI175" s="1767" t="s">
        <v>597</v>
      </c>
      <c r="AJ175" s="1767"/>
      <c r="AK175" s="1767"/>
      <c r="AL175" s="1767"/>
      <c r="AM175" s="1767"/>
      <c r="AN175" s="1052">
        <f>AN171*AN173</f>
        <v>27791051.663458936</v>
      </c>
      <c r="AO175" s="1043"/>
      <c r="AP175" s="1053"/>
    </row>
    <row r="176" spans="2:45" ht="24.75" customHeight="1">
      <c r="C176" s="1054"/>
    </row>
    <row r="177" spans="3:3" ht="225.75" customHeight="1">
      <c r="C177" s="1055"/>
    </row>
  </sheetData>
  <sheetProtection algorithmName="SHA-512" hashValue="Euy7BDpTgxlby8evmwDxEQOK9bVwb4l5ZsNW+D0wwLejWhCLJnWKG0KpdFrYQm1mDTji9kn9sNVIth9kakqHTw==" saltValue="gWP4MQLX8W8X/kEp/F2ufA==" spinCount="100000" sheet="1" objects="1" scenarios="1"/>
  <mergeCells count="384">
    <mergeCell ref="M3:P3"/>
    <mergeCell ref="Z3:AC3"/>
    <mergeCell ref="AE3:AN3"/>
    <mergeCell ref="C1:P1"/>
    <mergeCell ref="B2:B8"/>
    <mergeCell ref="C3:C7"/>
    <mergeCell ref="D3:D8"/>
    <mergeCell ref="F3:F7"/>
    <mergeCell ref="G3:G7"/>
    <mergeCell ref="H3:H7"/>
    <mergeCell ref="I3:J5"/>
    <mergeCell ref="K3:K6"/>
    <mergeCell ref="L3:L6"/>
    <mergeCell ref="AM4:AM7"/>
    <mergeCell ref="AN4:AN6"/>
    <mergeCell ref="S3:X3"/>
    <mergeCell ref="AP4:AP6"/>
    <mergeCell ref="AQ4:AQ6"/>
    <mergeCell ref="AS4:AS6"/>
    <mergeCell ref="AF4:AF8"/>
    <mergeCell ref="AG4:AG7"/>
    <mergeCell ref="AH4:AH7"/>
    <mergeCell ref="AI4:AI7"/>
    <mergeCell ref="AJ4:AJ7"/>
    <mergeCell ref="AK4:AK7"/>
    <mergeCell ref="I9:J9"/>
    <mergeCell ref="B10:B16"/>
    <mergeCell ref="AE10:AE19"/>
    <mergeCell ref="K11:K12"/>
    <mergeCell ref="L11:L13"/>
    <mergeCell ref="P11:P13"/>
    <mergeCell ref="X11:X16"/>
    <mergeCell ref="AC11:AC16"/>
    <mergeCell ref="AL4:AL7"/>
    <mergeCell ref="Z4:Z6"/>
    <mergeCell ref="AA4:AA7"/>
    <mergeCell ref="AB4:AB6"/>
    <mergeCell ref="AC4:AC6"/>
    <mergeCell ref="AE4:AE7"/>
    <mergeCell ref="V4:V7"/>
    <mergeCell ref="W4:W6"/>
    <mergeCell ref="X4:X6"/>
    <mergeCell ref="S4:S6"/>
    <mergeCell ref="T4:T6"/>
    <mergeCell ref="U4:U7"/>
    <mergeCell ref="M4:M6"/>
    <mergeCell ref="N4:O6"/>
    <mergeCell ref="P4:P6"/>
    <mergeCell ref="AC17:AC19"/>
    <mergeCell ref="M14:M16"/>
    <mergeCell ref="W14:W16"/>
    <mergeCell ref="Z14:Z16"/>
    <mergeCell ref="S14:S16"/>
    <mergeCell ref="T14:T16"/>
    <mergeCell ref="U14:U16"/>
    <mergeCell ref="V14:V16"/>
    <mergeCell ref="N14:N16"/>
    <mergeCell ref="O14:O16"/>
    <mergeCell ref="P14:P16"/>
    <mergeCell ref="AN17:AN19"/>
    <mergeCell ref="AN11:AN16"/>
    <mergeCell ref="AP17:AP19"/>
    <mergeCell ref="AQ17:AQ19"/>
    <mergeCell ref="AS17:AS19"/>
    <mergeCell ref="I21:J21"/>
    <mergeCell ref="B22:B25"/>
    <mergeCell ref="AE22:AE25"/>
    <mergeCell ref="K23:K24"/>
    <mergeCell ref="L23:L25"/>
    <mergeCell ref="P23:P25"/>
    <mergeCell ref="AP23:AP25"/>
    <mergeCell ref="AQ23:AQ25"/>
    <mergeCell ref="AS23:AS25"/>
    <mergeCell ref="AN23:AN25"/>
    <mergeCell ref="AH17:AH19"/>
    <mergeCell ref="AP11:AP16"/>
    <mergeCell ref="AQ11:AQ16"/>
    <mergeCell ref="AS11:AS16"/>
    <mergeCell ref="C14:C16"/>
    <mergeCell ref="D14:D16"/>
    <mergeCell ref="G14:G16"/>
    <mergeCell ref="K14:K16"/>
    <mergeCell ref="L14:L16"/>
    <mergeCell ref="I27:J27"/>
    <mergeCell ref="B28:B31"/>
    <mergeCell ref="AE28:AE31"/>
    <mergeCell ref="K29:K30"/>
    <mergeCell ref="L29:L31"/>
    <mergeCell ref="P29:P31"/>
    <mergeCell ref="X23:X25"/>
    <mergeCell ref="AC23:AC25"/>
    <mergeCell ref="AH23:AH25"/>
    <mergeCell ref="AQ29:AQ31"/>
    <mergeCell ref="AS29:AS31"/>
    <mergeCell ref="I33:J33"/>
    <mergeCell ref="B34:B37"/>
    <mergeCell ref="AE34:AE37"/>
    <mergeCell ref="K35:K36"/>
    <mergeCell ref="L35:L37"/>
    <mergeCell ref="P35:P37"/>
    <mergeCell ref="X35:X37"/>
    <mergeCell ref="X29:X31"/>
    <mergeCell ref="AC29:AC31"/>
    <mergeCell ref="AH29:AH31"/>
    <mergeCell ref="AN29:AN31"/>
    <mergeCell ref="AP29:AP31"/>
    <mergeCell ref="AC41:AC43"/>
    <mergeCell ref="AH41:AH43"/>
    <mergeCell ref="AN41:AN43"/>
    <mergeCell ref="AP41:AP43"/>
    <mergeCell ref="AQ41:AQ43"/>
    <mergeCell ref="AS41:AS43"/>
    <mergeCell ref="AS35:AS37"/>
    <mergeCell ref="I39:J39"/>
    <mergeCell ref="B40:B43"/>
    <mergeCell ref="AE40:AE43"/>
    <mergeCell ref="K41:K42"/>
    <mergeCell ref="L41:L43"/>
    <mergeCell ref="P41:P43"/>
    <mergeCell ref="X41:X43"/>
    <mergeCell ref="AC35:AC37"/>
    <mergeCell ref="AH35:AH37"/>
    <mergeCell ref="AN35:AN37"/>
    <mergeCell ref="AP35:AP37"/>
    <mergeCell ref="AQ35:AQ37"/>
    <mergeCell ref="AH47:AH49"/>
    <mergeCell ref="AN47:AN49"/>
    <mergeCell ref="AP47:AP49"/>
    <mergeCell ref="AQ47:AQ49"/>
    <mergeCell ref="AS47:AS49"/>
    <mergeCell ref="I51:J51"/>
    <mergeCell ref="I45:J45"/>
    <mergeCell ref="B46:B49"/>
    <mergeCell ref="AE46:AE49"/>
    <mergeCell ref="K47:K48"/>
    <mergeCell ref="L47:L49"/>
    <mergeCell ref="P47:P49"/>
    <mergeCell ref="X47:X49"/>
    <mergeCell ref="AC47:AC49"/>
    <mergeCell ref="AH53:AH55"/>
    <mergeCell ref="AN53:AN55"/>
    <mergeCell ref="AP53:AP55"/>
    <mergeCell ref="AQ53:AQ55"/>
    <mergeCell ref="AS53:AS55"/>
    <mergeCell ref="I57:J57"/>
    <mergeCell ref="B52:B55"/>
    <mergeCell ref="AE52:AE55"/>
    <mergeCell ref="K53:K54"/>
    <mergeCell ref="L53:L55"/>
    <mergeCell ref="P53:P55"/>
    <mergeCell ref="X53:X55"/>
    <mergeCell ref="AC53:AC55"/>
    <mergeCell ref="AH59:AH61"/>
    <mergeCell ref="AN59:AN61"/>
    <mergeCell ref="AP59:AP61"/>
    <mergeCell ref="AQ59:AQ61"/>
    <mergeCell ref="AS59:AS61"/>
    <mergeCell ref="I63:J63"/>
    <mergeCell ref="B58:B61"/>
    <mergeCell ref="AE58:AE61"/>
    <mergeCell ref="K59:K60"/>
    <mergeCell ref="L59:L61"/>
    <mergeCell ref="P59:P61"/>
    <mergeCell ref="X59:X61"/>
    <mergeCell ref="AC59:AC61"/>
    <mergeCell ref="AH65:AH67"/>
    <mergeCell ref="AN65:AN67"/>
    <mergeCell ref="AP65:AP67"/>
    <mergeCell ref="AQ65:AQ67"/>
    <mergeCell ref="AS65:AS67"/>
    <mergeCell ref="I69:J69"/>
    <mergeCell ref="B64:B67"/>
    <mergeCell ref="AE64:AE67"/>
    <mergeCell ref="K65:K66"/>
    <mergeCell ref="L65:L67"/>
    <mergeCell ref="P65:P67"/>
    <mergeCell ref="X65:X67"/>
    <mergeCell ref="AC65:AC67"/>
    <mergeCell ref="AH71:AH73"/>
    <mergeCell ref="AN71:AN73"/>
    <mergeCell ref="AP71:AP73"/>
    <mergeCell ref="AQ71:AQ73"/>
    <mergeCell ref="AS71:AS73"/>
    <mergeCell ref="I75:J75"/>
    <mergeCell ref="B70:B73"/>
    <mergeCell ref="AE70:AE73"/>
    <mergeCell ref="L71:L73"/>
    <mergeCell ref="P71:P73"/>
    <mergeCell ref="X71:X73"/>
    <mergeCell ref="AC71:AC73"/>
    <mergeCell ref="AH77:AH79"/>
    <mergeCell ref="AN77:AN79"/>
    <mergeCell ref="AP77:AP79"/>
    <mergeCell ref="AQ77:AQ79"/>
    <mergeCell ref="AS77:AS79"/>
    <mergeCell ref="I81:J81"/>
    <mergeCell ref="B76:B79"/>
    <mergeCell ref="AE76:AE79"/>
    <mergeCell ref="K77:K78"/>
    <mergeCell ref="L77:L79"/>
    <mergeCell ref="P77:P79"/>
    <mergeCell ref="X77:X79"/>
    <mergeCell ref="AC77:AC79"/>
    <mergeCell ref="AH83:AH85"/>
    <mergeCell ref="AN83:AN85"/>
    <mergeCell ref="AP83:AP85"/>
    <mergeCell ref="AQ83:AQ85"/>
    <mergeCell ref="AS83:AS85"/>
    <mergeCell ref="I87:J87"/>
    <mergeCell ref="B82:B85"/>
    <mergeCell ref="AE82:AE85"/>
    <mergeCell ref="K83:K84"/>
    <mergeCell ref="L83:L85"/>
    <mergeCell ref="P83:P85"/>
    <mergeCell ref="X83:X85"/>
    <mergeCell ref="AC83:AC85"/>
    <mergeCell ref="AH89:AH91"/>
    <mergeCell ref="AN89:AN91"/>
    <mergeCell ref="AP89:AP91"/>
    <mergeCell ref="AQ89:AQ91"/>
    <mergeCell ref="AS89:AS91"/>
    <mergeCell ref="I93:J93"/>
    <mergeCell ref="B88:B91"/>
    <mergeCell ref="AE88:AE91"/>
    <mergeCell ref="K89:K90"/>
    <mergeCell ref="L89:L91"/>
    <mergeCell ref="P89:P91"/>
    <mergeCell ref="X89:X91"/>
    <mergeCell ref="AC89:AC91"/>
    <mergeCell ref="AH95:AH97"/>
    <mergeCell ref="AN95:AN97"/>
    <mergeCell ref="AP95:AP97"/>
    <mergeCell ref="AQ95:AQ97"/>
    <mergeCell ref="AS95:AS97"/>
    <mergeCell ref="I99:J99"/>
    <mergeCell ref="B94:B97"/>
    <mergeCell ref="AE94:AE97"/>
    <mergeCell ref="K95:K96"/>
    <mergeCell ref="L95:L97"/>
    <mergeCell ref="P95:P97"/>
    <mergeCell ref="X95:X97"/>
    <mergeCell ref="AC95:AC97"/>
    <mergeCell ref="AH101:AH103"/>
    <mergeCell ref="AN101:AN103"/>
    <mergeCell ref="AP101:AP103"/>
    <mergeCell ref="AQ101:AQ103"/>
    <mergeCell ref="AS101:AS103"/>
    <mergeCell ref="I105:J105"/>
    <mergeCell ref="B100:B103"/>
    <mergeCell ref="AE100:AE103"/>
    <mergeCell ref="K101:K102"/>
    <mergeCell ref="L101:L103"/>
    <mergeCell ref="P101:P103"/>
    <mergeCell ref="X101:X103"/>
    <mergeCell ref="AC101:AC103"/>
    <mergeCell ref="AH107:AH109"/>
    <mergeCell ref="AN107:AN109"/>
    <mergeCell ref="AP107:AP109"/>
    <mergeCell ref="AQ107:AQ109"/>
    <mergeCell ref="AS107:AS109"/>
    <mergeCell ref="I111:J111"/>
    <mergeCell ref="B106:B109"/>
    <mergeCell ref="AE106:AE109"/>
    <mergeCell ref="K107:K108"/>
    <mergeCell ref="L107:L109"/>
    <mergeCell ref="P107:P109"/>
    <mergeCell ref="X107:X109"/>
    <mergeCell ref="AC107:AC109"/>
    <mergeCell ref="AH113:AH115"/>
    <mergeCell ref="AN113:AN115"/>
    <mergeCell ref="AP113:AP115"/>
    <mergeCell ref="AQ113:AQ115"/>
    <mergeCell ref="AS113:AS115"/>
    <mergeCell ref="I117:J117"/>
    <mergeCell ref="B112:B115"/>
    <mergeCell ref="AE112:AE115"/>
    <mergeCell ref="K113:K114"/>
    <mergeCell ref="L113:L115"/>
    <mergeCell ref="P113:P115"/>
    <mergeCell ref="X113:X115"/>
    <mergeCell ref="AC113:AC115"/>
    <mergeCell ref="AH119:AH121"/>
    <mergeCell ref="AN119:AN121"/>
    <mergeCell ref="AP119:AP121"/>
    <mergeCell ref="AQ119:AQ121"/>
    <mergeCell ref="AS119:AS121"/>
    <mergeCell ref="I123:J123"/>
    <mergeCell ref="B118:B121"/>
    <mergeCell ref="AE118:AE121"/>
    <mergeCell ref="K119:K120"/>
    <mergeCell ref="L119:L121"/>
    <mergeCell ref="P119:P121"/>
    <mergeCell ref="X119:X121"/>
    <mergeCell ref="AC119:AC121"/>
    <mergeCell ref="AH125:AH127"/>
    <mergeCell ref="AN125:AN127"/>
    <mergeCell ref="AP125:AP127"/>
    <mergeCell ref="AQ125:AQ127"/>
    <mergeCell ref="AS125:AS127"/>
    <mergeCell ref="I129:J129"/>
    <mergeCell ref="B124:B127"/>
    <mergeCell ref="AE124:AE127"/>
    <mergeCell ref="K125:K126"/>
    <mergeCell ref="L125:L127"/>
    <mergeCell ref="P125:P127"/>
    <mergeCell ref="X125:X127"/>
    <mergeCell ref="AC125:AC127"/>
    <mergeCell ref="AH131:AH133"/>
    <mergeCell ref="AN131:AN133"/>
    <mergeCell ref="AP131:AP133"/>
    <mergeCell ref="AQ131:AQ133"/>
    <mergeCell ref="AS131:AS133"/>
    <mergeCell ref="I135:J135"/>
    <mergeCell ref="B130:B133"/>
    <mergeCell ref="AE130:AE133"/>
    <mergeCell ref="K131:K132"/>
    <mergeCell ref="L131:L133"/>
    <mergeCell ref="P131:P133"/>
    <mergeCell ref="X131:X133"/>
    <mergeCell ref="AC131:AC133"/>
    <mergeCell ref="AH137:AH139"/>
    <mergeCell ref="AN137:AN139"/>
    <mergeCell ref="AP137:AP139"/>
    <mergeCell ref="AQ137:AQ139"/>
    <mergeCell ref="AS137:AS139"/>
    <mergeCell ref="B142:B145"/>
    <mergeCell ref="AE142:AE145"/>
    <mergeCell ref="K143:K144"/>
    <mergeCell ref="L143:L145"/>
    <mergeCell ref="P143:P145"/>
    <mergeCell ref="B136:B139"/>
    <mergeCell ref="AE136:AE139"/>
    <mergeCell ref="K137:K138"/>
    <mergeCell ref="L137:L139"/>
    <mergeCell ref="P137:P139"/>
    <mergeCell ref="X137:X139"/>
    <mergeCell ref="AC137:AC139"/>
    <mergeCell ref="AP143:AP145"/>
    <mergeCell ref="AQ143:AQ145"/>
    <mergeCell ref="AS143:AS145"/>
    <mergeCell ref="AN143:AN145"/>
    <mergeCell ref="I147:J147"/>
    <mergeCell ref="B148:B151"/>
    <mergeCell ref="AE148:AE151"/>
    <mergeCell ref="K149:K150"/>
    <mergeCell ref="L149:L151"/>
    <mergeCell ref="P149:P151"/>
    <mergeCell ref="X143:X145"/>
    <mergeCell ref="AC143:AC145"/>
    <mergeCell ref="AH143:AH145"/>
    <mergeCell ref="AQ149:AQ151"/>
    <mergeCell ref="AS149:AS151"/>
    <mergeCell ref="I153:J153"/>
    <mergeCell ref="B154:B157"/>
    <mergeCell ref="AE154:AE157"/>
    <mergeCell ref="K155:K156"/>
    <mergeCell ref="L155:L157"/>
    <mergeCell ref="P155:P157"/>
    <mergeCell ref="X155:X157"/>
    <mergeCell ref="X149:X151"/>
    <mergeCell ref="AC149:AC151"/>
    <mergeCell ref="AH149:AH151"/>
    <mergeCell ref="AN149:AN151"/>
    <mergeCell ref="AP149:AP151"/>
    <mergeCell ref="AI173:AM173"/>
    <mergeCell ref="AI175:AM175"/>
    <mergeCell ref="I164:J164"/>
    <mergeCell ref="AF164:AG164"/>
    <mergeCell ref="AI168:AM168"/>
    <mergeCell ref="AI169:AM169"/>
    <mergeCell ref="AI170:AM170"/>
    <mergeCell ref="AI171:AM171"/>
    <mergeCell ref="AS155:AS157"/>
    <mergeCell ref="I161:J162"/>
    <mergeCell ref="K161:K162"/>
    <mergeCell ref="L161:L163"/>
    <mergeCell ref="AF161:AG163"/>
    <mergeCell ref="AH161:AH163"/>
    <mergeCell ref="I163:J163"/>
    <mergeCell ref="AC155:AC157"/>
    <mergeCell ref="AH155:AH157"/>
    <mergeCell ref="AN155:AN157"/>
    <mergeCell ref="AP155:AP157"/>
    <mergeCell ref="AQ155:AQ157"/>
  </mergeCells>
  <conditionalFormatting sqref="H23">
    <cfRule type="cellIs" priority="1961" stopIfTrue="1" operator="equal">
      <formula>0</formula>
    </cfRule>
    <cfRule type="cellIs" dxfId="3406" priority="1963" stopIfTrue="1" operator="notBetween">
      <formula>I23</formula>
      <formula>J23</formula>
    </cfRule>
  </conditionalFormatting>
  <conditionalFormatting sqref="H24">
    <cfRule type="cellIs" priority="1960" stopIfTrue="1" operator="equal">
      <formula>0</formula>
    </cfRule>
    <cfRule type="cellIs" dxfId="3405" priority="1962" stopIfTrue="1" operator="notBetween">
      <formula>I24</formula>
      <formula>J24</formula>
    </cfRule>
  </conditionalFormatting>
  <conditionalFormatting sqref="H25">
    <cfRule type="cellIs" priority="1956" stopIfTrue="1" operator="equal">
      <formula>0</formula>
    </cfRule>
    <cfRule type="cellIs" dxfId="3404" priority="1957" stopIfTrue="1" operator="notBetween">
      <formula>I25</formula>
      <formula>J25</formula>
    </cfRule>
  </conditionalFormatting>
  <conditionalFormatting sqref="H11">
    <cfRule type="cellIs" priority="1993" stopIfTrue="1" operator="equal">
      <formula>0</formula>
    </cfRule>
    <cfRule type="cellIs" dxfId="3403" priority="1995" stopIfTrue="1" operator="notBetween">
      <formula>I11</formula>
      <formula>J11</formula>
    </cfRule>
  </conditionalFormatting>
  <conditionalFormatting sqref="H12">
    <cfRule type="cellIs" priority="1992" stopIfTrue="1" operator="equal">
      <formula>0</formula>
    </cfRule>
    <cfRule type="cellIs" dxfId="3402" priority="1994" stopIfTrue="1" operator="notBetween">
      <formula>I12</formula>
      <formula>J12</formula>
    </cfRule>
  </conditionalFormatting>
  <conditionalFormatting sqref="L14">
    <cfRule type="cellIs" dxfId="3401" priority="1964" stopIfTrue="1" operator="between">
      <formula>20.0001</formula>
      <formula>20.9999</formula>
    </cfRule>
    <cfRule type="cellIs" dxfId="3400" priority="1965" stopIfTrue="1" operator="between">
      <formula>19.0001</formula>
      <formula>19.9999</formula>
    </cfRule>
    <cfRule type="cellIs" dxfId="3399" priority="1966" stopIfTrue="1" operator="between">
      <formula>18.0001</formula>
      <formula>18.9999</formula>
    </cfRule>
    <cfRule type="cellIs" dxfId="3398" priority="1967" stopIfTrue="1" operator="between">
      <formula>17.0001</formula>
      <formula>17.9999</formula>
    </cfRule>
    <cfRule type="cellIs" dxfId="3397" priority="1968" stopIfTrue="1" operator="between">
      <formula>16.0001</formula>
      <formula>16.9999</formula>
    </cfRule>
    <cfRule type="cellIs" dxfId="3396" priority="1969" stopIfTrue="1" operator="between">
      <formula>15.0001</formula>
      <formula>15.9999</formula>
    </cfRule>
    <cfRule type="cellIs" dxfId="3395" priority="1970" stopIfTrue="1" operator="between">
      <formula>14.0001</formula>
      <formula>14.9999</formula>
    </cfRule>
    <cfRule type="cellIs" dxfId="3394" priority="1971" stopIfTrue="1" operator="between">
      <formula>13.0001</formula>
      <formula>13.9999</formula>
    </cfRule>
    <cfRule type="cellIs" dxfId="3393" priority="1972" stopIfTrue="1" operator="between">
      <formula>12.0001</formula>
      <formula>12.9999</formula>
    </cfRule>
    <cfRule type="cellIs" dxfId="3392" priority="1973" stopIfTrue="1" operator="between">
      <formula>11.0001</formula>
      <formula>11.9999</formula>
    </cfRule>
    <cfRule type="cellIs" dxfId="3391" priority="1974" stopIfTrue="1" operator="between">
      <formula>10.0001</formula>
      <formula>10.9999</formula>
    </cfRule>
    <cfRule type="cellIs" dxfId="3390" priority="1975" stopIfTrue="1" operator="between">
      <formula>9.0001</formula>
      <formula>9.9999</formula>
    </cfRule>
    <cfRule type="cellIs" dxfId="3389" priority="1976" stopIfTrue="1" operator="between">
      <formula>8.0001</formula>
      <formula>8.9999</formula>
    </cfRule>
    <cfRule type="cellIs" dxfId="3388" priority="1977" stopIfTrue="1" operator="between">
      <formula>7.0001</formula>
      <formula>7.9999</formula>
    </cfRule>
    <cfRule type="cellIs" dxfId="3387" priority="1978" stopIfTrue="1" operator="between">
      <formula>6.0001</formula>
      <formula>6.9999</formula>
    </cfRule>
    <cfRule type="cellIs" dxfId="3386" priority="1979" stopIfTrue="1" operator="between">
      <formula>5.0001</formula>
      <formula>5.9999</formula>
    </cfRule>
    <cfRule type="cellIs" dxfId="3385" priority="1980" stopIfTrue="1" operator="between">
      <formula>4.0001</formula>
      <formula>4.9999</formula>
    </cfRule>
    <cfRule type="cellIs" dxfId="3384" priority="1981" stopIfTrue="1" operator="between">
      <formula>3.0001</formula>
      <formula>3.9999</formula>
    </cfRule>
    <cfRule type="cellIs" dxfId="3383" priority="1982" stopIfTrue="1" operator="between">
      <formula>2.0001</formula>
      <formula>2.9999</formula>
    </cfRule>
    <cfRule type="cellIs" dxfId="3382" priority="1983" stopIfTrue="1" operator="between">
      <formula>1.0001</formula>
      <formula>1.9999</formula>
    </cfRule>
    <cfRule type="cellIs" dxfId="3381" priority="1990" stopIfTrue="1" operator="equal">
      <formula>0</formula>
    </cfRule>
    <cfRule type="cellIs" dxfId="3380" priority="1991" stopIfTrue="1" operator="lessThan">
      <formula>1</formula>
    </cfRule>
  </conditionalFormatting>
  <conditionalFormatting sqref="H13">
    <cfRule type="cellIs" priority="1988" stopIfTrue="1" operator="equal">
      <formula>0</formula>
    </cfRule>
    <cfRule type="cellIs" dxfId="3379" priority="1989" stopIfTrue="1" operator="notBetween">
      <formula>I13</formula>
      <formula>J13</formula>
    </cfRule>
  </conditionalFormatting>
  <conditionalFormatting sqref="I14:I16">
    <cfRule type="cellIs" dxfId="3378" priority="1987" stopIfTrue="1" operator="lessThan">
      <formula>300</formula>
    </cfRule>
  </conditionalFormatting>
  <conditionalFormatting sqref="J14:J16">
    <cfRule type="cellIs" dxfId="3377" priority="1985" stopIfTrue="1" operator="between">
      <formula>300</formula>
      <formula>379</formula>
    </cfRule>
    <cfRule type="cellIs" dxfId="3376" priority="1986" stopIfTrue="1" operator="lessThan">
      <formula>300</formula>
    </cfRule>
  </conditionalFormatting>
  <conditionalFormatting sqref="I14:J16">
    <cfRule type="cellIs" dxfId="3375" priority="1984" stopIfTrue="1" operator="equal">
      <formula>0</formula>
    </cfRule>
  </conditionalFormatting>
  <conditionalFormatting sqref="L23:L25">
    <cfRule type="cellIs" dxfId="3374" priority="1936" stopIfTrue="1" operator="between">
      <formula>20.0001</formula>
      <formula>20.9999</formula>
    </cfRule>
    <cfRule type="cellIs" dxfId="3373" priority="1937" stopIfTrue="1" operator="between">
      <formula>19.0001</formula>
      <formula>19.9999</formula>
    </cfRule>
    <cfRule type="cellIs" dxfId="3372" priority="1938" stopIfTrue="1" operator="between">
      <formula>18.0001</formula>
      <formula>18.9999</formula>
    </cfRule>
    <cfRule type="cellIs" dxfId="3371" priority="1939" stopIfTrue="1" operator="between">
      <formula>17.0001</formula>
      <formula>17.9999</formula>
    </cfRule>
    <cfRule type="cellIs" dxfId="3370" priority="1940" stopIfTrue="1" operator="between">
      <formula>16.0001</formula>
      <formula>16.9999</formula>
    </cfRule>
    <cfRule type="cellIs" dxfId="3369" priority="1941" stopIfTrue="1" operator="between">
      <formula>15.0001</formula>
      <formula>15.9999</formula>
    </cfRule>
    <cfRule type="cellIs" dxfId="3368" priority="1942" stopIfTrue="1" operator="between">
      <formula>14.0001</formula>
      <formula>14.9999</formula>
    </cfRule>
    <cfRule type="cellIs" dxfId="3367" priority="1943" stopIfTrue="1" operator="between">
      <formula>13.0001</formula>
      <formula>13.9999</formula>
    </cfRule>
    <cfRule type="cellIs" dxfId="3366" priority="1944" stopIfTrue="1" operator="between">
      <formula>12.0001</formula>
      <formula>12.9999</formula>
    </cfRule>
    <cfRule type="cellIs" dxfId="3365" priority="1945" stopIfTrue="1" operator="between">
      <formula>11.0001</formula>
      <formula>11.9999</formula>
    </cfRule>
    <cfRule type="cellIs" dxfId="3364" priority="1946" stopIfTrue="1" operator="between">
      <formula>10.0001</formula>
      <formula>10.9999</formula>
    </cfRule>
    <cfRule type="cellIs" dxfId="3363" priority="1947" stopIfTrue="1" operator="between">
      <formula>9.0001</formula>
      <formula>9.9999</formula>
    </cfRule>
    <cfRule type="cellIs" dxfId="3362" priority="1948" stopIfTrue="1" operator="between">
      <formula>8.0001</formula>
      <formula>8.9999</formula>
    </cfRule>
    <cfRule type="cellIs" dxfId="3361" priority="1949" stopIfTrue="1" operator="between">
      <formula>7.0001</formula>
      <formula>7.9999</formula>
    </cfRule>
    <cfRule type="cellIs" dxfId="3360" priority="1950" stopIfTrue="1" operator="between">
      <formula>6.0001</formula>
      <formula>6.9999</formula>
    </cfRule>
    <cfRule type="cellIs" dxfId="3359" priority="1951" stopIfTrue="1" operator="between">
      <formula>5.0001</formula>
      <formula>5.9999</formula>
    </cfRule>
    <cfRule type="cellIs" dxfId="3358" priority="1952" stopIfTrue="1" operator="between">
      <formula>4.0001</formula>
      <formula>4.9999</formula>
    </cfRule>
    <cfRule type="cellIs" dxfId="3357" priority="1953" stopIfTrue="1" operator="between">
      <formula>3.0001</formula>
      <formula>3.9999</formula>
    </cfRule>
    <cfRule type="cellIs" dxfId="3356" priority="1954" stopIfTrue="1" operator="between">
      <formula>2.0001</formula>
      <formula>2.9999</formula>
    </cfRule>
    <cfRule type="cellIs" dxfId="3355" priority="1955" stopIfTrue="1" operator="between">
      <formula>1.0001</formula>
      <formula>1.9999</formula>
    </cfRule>
    <cfRule type="cellIs" dxfId="3354" priority="1958" stopIfTrue="1" operator="equal">
      <formula>0</formula>
    </cfRule>
    <cfRule type="cellIs" dxfId="3353" priority="1959" stopIfTrue="1" operator="lessThan">
      <formula>1</formula>
    </cfRule>
  </conditionalFormatting>
  <conditionalFormatting sqref="H29">
    <cfRule type="cellIs" priority="1933" stopIfTrue="1" operator="equal">
      <formula>0</formula>
    </cfRule>
    <cfRule type="cellIs" dxfId="3352" priority="1935" stopIfTrue="1" operator="notBetween">
      <formula>I29</formula>
      <formula>J29</formula>
    </cfRule>
  </conditionalFormatting>
  <conditionalFormatting sqref="H30">
    <cfRule type="cellIs" priority="1932" stopIfTrue="1" operator="equal">
      <formula>0</formula>
    </cfRule>
    <cfRule type="cellIs" dxfId="3351" priority="1934" stopIfTrue="1" operator="notBetween">
      <formula>I30</formula>
      <formula>J30</formula>
    </cfRule>
  </conditionalFormatting>
  <conditionalFormatting sqref="L29:L31">
    <cfRule type="cellIs" dxfId="3350" priority="1908" stopIfTrue="1" operator="between">
      <formula>20.0001</formula>
      <formula>20.9999</formula>
    </cfRule>
    <cfRule type="cellIs" dxfId="3349" priority="1909" stopIfTrue="1" operator="between">
      <formula>19.0001</formula>
      <formula>19.9999</formula>
    </cfRule>
    <cfRule type="cellIs" dxfId="3348" priority="1910" stopIfTrue="1" operator="between">
      <formula>18.0001</formula>
      <formula>18.9999</formula>
    </cfRule>
    <cfRule type="cellIs" dxfId="3347" priority="1911" stopIfTrue="1" operator="between">
      <formula>17.0001</formula>
      <formula>17.9999</formula>
    </cfRule>
    <cfRule type="cellIs" dxfId="3346" priority="1912" stopIfTrue="1" operator="between">
      <formula>16.0001</formula>
      <formula>16.9999</formula>
    </cfRule>
    <cfRule type="cellIs" dxfId="3345" priority="1913" stopIfTrue="1" operator="between">
      <formula>15.0001</formula>
      <formula>15.9999</formula>
    </cfRule>
    <cfRule type="cellIs" dxfId="3344" priority="1914" stopIfTrue="1" operator="between">
      <formula>14.0001</formula>
      <formula>14.9999</formula>
    </cfRule>
    <cfRule type="cellIs" dxfId="3343" priority="1915" stopIfTrue="1" operator="between">
      <formula>13.0001</formula>
      <formula>13.9999</formula>
    </cfRule>
    <cfRule type="cellIs" dxfId="3342" priority="1916" stopIfTrue="1" operator="between">
      <formula>12.0001</formula>
      <formula>12.9999</formula>
    </cfRule>
    <cfRule type="cellIs" dxfId="3341" priority="1917" stopIfTrue="1" operator="between">
      <formula>11.0001</formula>
      <formula>11.9999</formula>
    </cfRule>
    <cfRule type="cellIs" dxfId="3340" priority="1918" stopIfTrue="1" operator="between">
      <formula>10.0001</formula>
      <formula>10.9999</formula>
    </cfRule>
    <cfRule type="cellIs" dxfId="3339" priority="1919" stopIfTrue="1" operator="between">
      <formula>9.0001</formula>
      <formula>9.9999</formula>
    </cfRule>
    <cfRule type="cellIs" dxfId="3338" priority="1920" stopIfTrue="1" operator="between">
      <formula>8.0001</formula>
      <formula>8.9999</formula>
    </cfRule>
    <cfRule type="cellIs" dxfId="3337" priority="1921" stopIfTrue="1" operator="between">
      <formula>7.0001</formula>
      <formula>7.9999</formula>
    </cfRule>
    <cfRule type="cellIs" dxfId="3336" priority="1922" stopIfTrue="1" operator="between">
      <formula>6.0001</formula>
      <formula>6.9999</formula>
    </cfRule>
    <cfRule type="cellIs" dxfId="3335" priority="1923" stopIfTrue="1" operator="between">
      <formula>5.0001</formula>
      <formula>5.9999</formula>
    </cfRule>
    <cfRule type="cellIs" dxfId="3334" priority="1924" stopIfTrue="1" operator="between">
      <formula>4.0001</formula>
      <formula>4.9999</formula>
    </cfRule>
    <cfRule type="cellIs" dxfId="3333" priority="1925" stopIfTrue="1" operator="between">
      <formula>3.0001</formula>
      <formula>3.9999</formula>
    </cfRule>
    <cfRule type="cellIs" dxfId="3332" priority="1926" stopIfTrue="1" operator="between">
      <formula>2.0001</formula>
      <formula>2.9999</formula>
    </cfRule>
    <cfRule type="cellIs" dxfId="3331" priority="1927" stopIfTrue="1" operator="between">
      <formula>1.0001</formula>
      <formula>1.9999</formula>
    </cfRule>
    <cfRule type="cellIs" dxfId="3330" priority="1930" stopIfTrue="1" operator="equal">
      <formula>0</formula>
    </cfRule>
    <cfRule type="cellIs" dxfId="3329" priority="1931" stopIfTrue="1" operator="lessThan">
      <formula>1</formula>
    </cfRule>
  </conditionalFormatting>
  <conditionalFormatting sqref="H31">
    <cfRule type="cellIs" priority="1928" stopIfTrue="1" operator="equal">
      <formula>0</formula>
    </cfRule>
    <cfRule type="cellIs" dxfId="3328" priority="1929" stopIfTrue="1" operator="notBetween">
      <formula>I31</formula>
      <formula>J31</formula>
    </cfRule>
  </conditionalFormatting>
  <conditionalFormatting sqref="H35">
    <cfRule type="cellIs" priority="1905" stopIfTrue="1" operator="equal">
      <formula>0</formula>
    </cfRule>
    <cfRule type="cellIs" dxfId="3327" priority="1907" stopIfTrue="1" operator="notBetween">
      <formula>I35</formula>
      <formula>J35</formula>
    </cfRule>
  </conditionalFormatting>
  <conditionalFormatting sqref="H36">
    <cfRule type="cellIs" priority="1904" stopIfTrue="1" operator="equal">
      <formula>0</formula>
    </cfRule>
    <cfRule type="cellIs" dxfId="3326" priority="1906" stopIfTrue="1" operator="notBetween">
      <formula>I36</formula>
      <formula>J36</formula>
    </cfRule>
  </conditionalFormatting>
  <conditionalFormatting sqref="L35:L37">
    <cfRule type="cellIs" dxfId="3325" priority="1880" stopIfTrue="1" operator="between">
      <formula>20.0001</formula>
      <formula>20.9999</formula>
    </cfRule>
    <cfRule type="cellIs" dxfId="3324" priority="1881" stopIfTrue="1" operator="between">
      <formula>19.0001</formula>
      <formula>19.9999</formula>
    </cfRule>
    <cfRule type="cellIs" dxfId="3323" priority="1882" stopIfTrue="1" operator="between">
      <formula>18.0001</formula>
      <formula>18.9999</formula>
    </cfRule>
    <cfRule type="cellIs" dxfId="3322" priority="1883" stopIfTrue="1" operator="between">
      <formula>17.0001</formula>
      <formula>17.9999</formula>
    </cfRule>
    <cfRule type="cellIs" dxfId="3321" priority="1884" stopIfTrue="1" operator="between">
      <formula>16.0001</formula>
      <formula>16.9999</formula>
    </cfRule>
    <cfRule type="cellIs" dxfId="3320" priority="1885" stopIfTrue="1" operator="between">
      <formula>15.0001</formula>
      <formula>15.9999</formula>
    </cfRule>
    <cfRule type="cellIs" dxfId="3319" priority="1886" stopIfTrue="1" operator="between">
      <formula>14.0001</formula>
      <formula>14.9999</formula>
    </cfRule>
    <cfRule type="cellIs" dxfId="3318" priority="1887" stopIfTrue="1" operator="between">
      <formula>13.0001</formula>
      <formula>13.9999</formula>
    </cfRule>
    <cfRule type="cellIs" dxfId="3317" priority="1888" stopIfTrue="1" operator="between">
      <formula>12.0001</formula>
      <formula>12.9999</formula>
    </cfRule>
    <cfRule type="cellIs" dxfId="3316" priority="1889" stopIfTrue="1" operator="between">
      <formula>11.0001</formula>
      <formula>11.9999</formula>
    </cfRule>
    <cfRule type="cellIs" dxfId="3315" priority="1890" stopIfTrue="1" operator="between">
      <formula>10.0001</formula>
      <formula>10.9999</formula>
    </cfRule>
    <cfRule type="cellIs" dxfId="3314" priority="1891" stopIfTrue="1" operator="between">
      <formula>9.0001</formula>
      <formula>9.9999</formula>
    </cfRule>
    <cfRule type="cellIs" dxfId="3313" priority="1892" stopIfTrue="1" operator="between">
      <formula>8.0001</formula>
      <formula>8.9999</formula>
    </cfRule>
    <cfRule type="cellIs" dxfId="3312" priority="1893" stopIfTrue="1" operator="between">
      <formula>7.0001</formula>
      <formula>7.9999</formula>
    </cfRule>
    <cfRule type="cellIs" dxfId="3311" priority="1894" stopIfTrue="1" operator="between">
      <formula>6.0001</formula>
      <formula>6.9999</formula>
    </cfRule>
    <cfRule type="cellIs" dxfId="3310" priority="1895" stopIfTrue="1" operator="between">
      <formula>5.0001</formula>
      <formula>5.9999</formula>
    </cfRule>
    <cfRule type="cellIs" dxfId="3309" priority="1896" stopIfTrue="1" operator="between">
      <formula>4.0001</formula>
      <formula>4.9999</formula>
    </cfRule>
    <cfRule type="cellIs" dxfId="3308" priority="1897" stopIfTrue="1" operator="between">
      <formula>3.0001</formula>
      <formula>3.9999</formula>
    </cfRule>
    <cfRule type="cellIs" dxfId="3307" priority="1898" stopIfTrue="1" operator="between">
      <formula>2.0001</formula>
      <formula>2.9999</formula>
    </cfRule>
    <cfRule type="cellIs" dxfId="3306" priority="1899" stopIfTrue="1" operator="between">
      <formula>1.0001</formula>
      <formula>1.9999</formula>
    </cfRule>
    <cfRule type="cellIs" dxfId="3305" priority="1902" stopIfTrue="1" operator="equal">
      <formula>0</formula>
    </cfRule>
    <cfRule type="cellIs" dxfId="3304" priority="1903" stopIfTrue="1" operator="lessThan">
      <formula>1</formula>
    </cfRule>
  </conditionalFormatting>
  <conditionalFormatting sqref="H37">
    <cfRule type="cellIs" priority="1900" stopIfTrue="1" operator="equal">
      <formula>0</formula>
    </cfRule>
    <cfRule type="cellIs" dxfId="3303" priority="1901" stopIfTrue="1" operator="notBetween">
      <formula>I37</formula>
      <formula>J37</formula>
    </cfRule>
  </conditionalFormatting>
  <conditionalFormatting sqref="H41">
    <cfRule type="cellIs" priority="1877" stopIfTrue="1" operator="equal">
      <formula>0</formula>
    </cfRule>
    <cfRule type="cellIs" dxfId="3302" priority="1879" stopIfTrue="1" operator="notBetween">
      <formula>I41</formula>
      <formula>J41</formula>
    </cfRule>
  </conditionalFormatting>
  <conditionalFormatting sqref="H42">
    <cfRule type="cellIs" priority="1876" stopIfTrue="1" operator="equal">
      <formula>0</formula>
    </cfRule>
    <cfRule type="cellIs" dxfId="3301" priority="1878" stopIfTrue="1" operator="notBetween">
      <formula>I42</formula>
      <formula>J42</formula>
    </cfRule>
  </conditionalFormatting>
  <conditionalFormatting sqref="L41:L43">
    <cfRule type="cellIs" dxfId="3300" priority="1852" stopIfTrue="1" operator="between">
      <formula>20.0001</formula>
      <formula>20.9999</formula>
    </cfRule>
    <cfRule type="cellIs" dxfId="3299" priority="1853" stopIfTrue="1" operator="between">
      <formula>19.0001</formula>
      <formula>19.9999</formula>
    </cfRule>
    <cfRule type="cellIs" dxfId="3298" priority="1854" stopIfTrue="1" operator="between">
      <formula>18.0001</formula>
      <formula>18.9999</formula>
    </cfRule>
    <cfRule type="cellIs" dxfId="3297" priority="1855" stopIfTrue="1" operator="between">
      <formula>17.0001</formula>
      <formula>17.9999</formula>
    </cfRule>
    <cfRule type="cellIs" dxfId="3296" priority="1856" stopIfTrue="1" operator="between">
      <formula>16.0001</formula>
      <formula>16.9999</formula>
    </cfRule>
    <cfRule type="cellIs" dxfId="3295" priority="1857" stopIfTrue="1" operator="between">
      <formula>15.0001</formula>
      <formula>15.9999</formula>
    </cfRule>
    <cfRule type="cellIs" dxfId="3294" priority="1858" stopIfTrue="1" operator="between">
      <formula>14.0001</formula>
      <formula>14.9999</formula>
    </cfRule>
    <cfRule type="cellIs" dxfId="3293" priority="1859" stopIfTrue="1" operator="between">
      <formula>13.0001</formula>
      <formula>13.9999</formula>
    </cfRule>
    <cfRule type="cellIs" dxfId="3292" priority="1860" stopIfTrue="1" operator="between">
      <formula>12.0001</formula>
      <formula>12.9999</formula>
    </cfRule>
    <cfRule type="cellIs" dxfId="3291" priority="1861" stopIfTrue="1" operator="between">
      <formula>11.0001</formula>
      <formula>11.9999</formula>
    </cfRule>
    <cfRule type="cellIs" dxfId="3290" priority="1862" stopIfTrue="1" operator="between">
      <formula>10.0001</formula>
      <formula>10.9999</formula>
    </cfRule>
    <cfRule type="cellIs" dxfId="3289" priority="1863" stopIfTrue="1" operator="between">
      <formula>9.0001</formula>
      <formula>9.9999</formula>
    </cfRule>
    <cfRule type="cellIs" dxfId="3288" priority="1864" stopIfTrue="1" operator="between">
      <formula>8.0001</formula>
      <formula>8.9999</formula>
    </cfRule>
    <cfRule type="cellIs" dxfId="3287" priority="1865" stopIfTrue="1" operator="between">
      <formula>7.0001</formula>
      <formula>7.9999</formula>
    </cfRule>
    <cfRule type="cellIs" dxfId="3286" priority="1866" stopIfTrue="1" operator="between">
      <formula>6.0001</formula>
      <formula>6.9999</formula>
    </cfRule>
    <cfRule type="cellIs" dxfId="3285" priority="1867" stopIfTrue="1" operator="between">
      <formula>5.0001</formula>
      <formula>5.9999</formula>
    </cfRule>
    <cfRule type="cellIs" dxfId="3284" priority="1868" stopIfTrue="1" operator="between">
      <formula>4.0001</formula>
      <formula>4.9999</formula>
    </cfRule>
    <cfRule type="cellIs" dxfId="3283" priority="1869" stopIfTrue="1" operator="between">
      <formula>3.0001</formula>
      <formula>3.9999</formula>
    </cfRule>
    <cfRule type="cellIs" dxfId="3282" priority="1870" stopIfTrue="1" operator="between">
      <formula>2.0001</formula>
      <formula>2.9999</formula>
    </cfRule>
    <cfRule type="cellIs" dxfId="3281" priority="1871" stopIfTrue="1" operator="between">
      <formula>1.0001</formula>
      <formula>1.9999</formula>
    </cfRule>
    <cfRule type="cellIs" dxfId="3280" priority="1874" stopIfTrue="1" operator="equal">
      <formula>0</formula>
    </cfRule>
    <cfRule type="cellIs" dxfId="3279" priority="1875" stopIfTrue="1" operator="lessThan">
      <formula>1</formula>
    </cfRule>
  </conditionalFormatting>
  <conditionalFormatting sqref="H43">
    <cfRule type="cellIs" priority="1872" stopIfTrue="1" operator="equal">
      <formula>0</formula>
    </cfRule>
    <cfRule type="cellIs" dxfId="3278" priority="1873" stopIfTrue="1" operator="notBetween">
      <formula>I43</formula>
      <formula>J43</formula>
    </cfRule>
  </conditionalFormatting>
  <conditionalFormatting sqref="H47">
    <cfRule type="cellIs" priority="1849" stopIfTrue="1" operator="equal">
      <formula>0</formula>
    </cfRule>
    <cfRule type="cellIs" dxfId="3277" priority="1851" stopIfTrue="1" operator="notBetween">
      <formula>I47</formula>
      <formula>J47</formula>
    </cfRule>
  </conditionalFormatting>
  <conditionalFormatting sqref="H48">
    <cfRule type="cellIs" priority="1848" stopIfTrue="1" operator="equal">
      <formula>0</formula>
    </cfRule>
    <cfRule type="cellIs" dxfId="3276" priority="1850" stopIfTrue="1" operator="notBetween">
      <formula>I48</formula>
      <formula>J48</formula>
    </cfRule>
  </conditionalFormatting>
  <conditionalFormatting sqref="L47:L49">
    <cfRule type="cellIs" dxfId="3275" priority="1824" stopIfTrue="1" operator="between">
      <formula>20.0001</formula>
      <formula>20.9999</formula>
    </cfRule>
    <cfRule type="cellIs" dxfId="3274" priority="1825" stopIfTrue="1" operator="between">
      <formula>19.0001</formula>
      <formula>19.9999</formula>
    </cfRule>
    <cfRule type="cellIs" dxfId="3273" priority="1826" stopIfTrue="1" operator="between">
      <formula>18.0001</formula>
      <formula>18.9999</formula>
    </cfRule>
    <cfRule type="cellIs" dxfId="3272" priority="1827" stopIfTrue="1" operator="between">
      <formula>17.0001</formula>
      <formula>17.9999</formula>
    </cfRule>
    <cfRule type="cellIs" dxfId="3271" priority="1828" stopIfTrue="1" operator="between">
      <formula>16.0001</formula>
      <formula>16.9999</formula>
    </cfRule>
    <cfRule type="cellIs" dxfId="3270" priority="1829" stopIfTrue="1" operator="between">
      <formula>15.0001</formula>
      <formula>15.9999</formula>
    </cfRule>
    <cfRule type="cellIs" dxfId="3269" priority="1830" stopIfTrue="1" operator="between">
      <formula>14.0001</formula>
      <formula>14.9999</formula>
    </cfRule>
    <cfRule type="cellIs" dxfId="3268" priority="1831" stopIfTrue="1" operator="between">
      <formula>13.0001</formula>
      <formula>13.9999</formula>
    </cfRule>
    <cfRule type="cellIs" dxfId="3267" priority="1832" stopIfTrue="1" operator="between">
      <formula>12.0001</formula>
      <formula>12.9999</formula>
    </cfRule>
    <cfRule type="cellIs" dxfId="3266" priority="1833" stopIfTrue="1" operator="between">
      <formula>11.0001</formula>
      <formula>11.9999</formula>
    </cfRule>
    <cfRule type="cellIs" dxfId="3265" priority="1834" stopIfTrue="1" operator="between">
      <formula>10.0001</formula>
      <formula>10.9999</formula>
    </cfRule>
    <cfRule type="cellIs" dxfId="3264" priority="1835" stopIfTrue="1" operator="between">
      <formula>9.0001</formula>
      <formula>9.9999</formula>
    </cfRule>
    <cfRule type="cellIs" dxfId="3263" priority="1836" stopIfTrue="1" operator="between">
      <formula>8.0001</formula>
      <formula>8.9999</formula>
    </cfRule>
    <cfRule type="cellIs" dxfId="3262" priority="1837" stopIfTrue="1" operator="between">
      <formula>7.0001</formula>
      <formula>7.9999</formula>
    </cfRule>
    <cfRule type="cellIs" dxfId="3261" priority="1838" stopIfTrue="1" operator="between">
      <formula>6.0001</formula>
      <formula>6.9999</formula>
    </cfRule>
    <cfRule type="cellIs" dxfId="3260" priority="1839" stopIfTrue="1" operator="between">
      <formula>5.0001</formula>
      <formula>5.9999</formula>
    </cfRule>
    <cfRule type="cellIs" dxfId="3259" priority="1840" stopIfTrue="1" operator="between">
      <formula>4.0001</formula>
      <formula>4.9999</formula>
    </cfRule>
    <cfRule type="cellIs" dxfId="3258" priority="1841" stopIfTrue="1" operator="between">
      <formula>3.0001</formula>
      <formula>3.9999</formula>
    </cfRule>
    <cfRule type="cellIs" dxfId="3257" priority="1842" stopIfTrue="1" operator="between">
      <formula>2.0001</formula>
      <formula>2.9999</formula>
    </cfRule>
    <cfRule type="cellIs" dxfId="3256" priority="1843" stopIfTrue="1" operator="between">
      <formula>1.0001</formula>
      <formula>1.9999</formula>
    </cfRule>
    <cfRule type="cellIs" dxfId="3255" priority="1846" stopIfTrue="1" operator="equal">
      <formula>0</formula>
    </cfRule>
    <cfRule type="cellIs" dxfId="3254" priority="1847" stopIfTrue="1" operator="lessThan">
      <formula>1</formula>
    </cfRule>
  </conditionalFormatting>
  <conditionalFormatting sqref="H49">
    <cfRule type="cellIs" priority="1844" stopIfTrue="1" operator="equal">
      <formula>0</formula>
    </cfRule>
    <cfRule type="cellIs" dxfId="3253" priority="1845" stopIfTrue="1" operator="notBetween">
      <formula>I49</formula>
      <formula>J49</formula>
    </cfRule>
  </conditionalFormatting>
  <conditionalFormatting sqref="H53">
    <cfRule type="cellIs" priority="1821" stopIfTrue="1" operator="equal">
      <formula>0</formula>
    </cfRule>
    <cfRule type="cellIs" dxfId="3252" priority="1823" stopIfTrue="1" operator="notBetween">
      <formula>I53</formula>
      <formula>J53</formula>
    </cfRule>
  </conditionalFormatting>
  <conditionalFormatting sqref="H54">
    <cfRule type="cellIs" priority="1820" stopIfTrue="1" operator="equal">
      <formula>0</formula>
    </cfRule>
    <cfRule type="cellIs" dxfId="3251" priority="1822" stopIfTrue="1" operator="notBetween">
      <formula>I54</formula>
      <formula>J54</formula>
    </cfRule>
  </conditionalFormatting>
  <conditionalFormatting sqref="L53:L55">
    <cfRule type="cellIs" dxfId="3250" priority="1796" stopIfTrue="1" operator="between">
      <formula>20.0001</formula>
      <formula>20.9999</formula>
    </cfRule>
    <cfRule type="cellIs" dxfId="3249" priority="1797" stopIfTrue="1" operator="between">
      <formula>19.0001</formula>
      <formula>19.9999</formula>
    </cfRule>
    <cfRule type="cellIs" dxfId="3248" priority="1798" stopIfTrue="1" operator="between">
      <formula>18.0001</formula>
      <formula>18.9999</formula>
    </cfRule>
    <cfRule type="cellIs" dxfId="3247" priority="1799" stopIfTrue="1" operator="between">
      <formula>17.0001</formula>
      <formula>17.9999</formula>
    </cfRule>
    <cfRule type="cellIs" dxfId="3246" priority="1800" stopIfTrue="1" operator="between">
      <formula>16.0001</formula>
      <formula>16.9999</formula>
    </cfRule>
    <cfRule type="cellIs" dxfId="3245" priority="1801" stopIfTrue="1" operator="between">
      <formula>15.0001</formula>
      <formula>15.9999</formula>
    </cfRule>
    <cfRule type="cellIs" dxfId="3244" priority="1802" stopIfTrue="1" operator="between">
      <formula>14.0001</formula>
      <formula>14.9999</formula>
    </cfRule>
    <cfRule type="cellIs" dxfId="3243" priority="1803" stopIfTrue="1" operator="between">
      <formula>13.0001</formula>
      <formula>13.9999</formula>
    </cfRule>
    <cfRule type="cellIs" dxfId="3242" priority="1804" stopIfTrue="1" operator="between">
      <formula>12.0001</formula>
      <formula>12.9999</formula>
    </cfRule>
    <cfRule type="cellIs" dxfId="3241" priority="1805" stopIfTrue="1" operator="between">
      <formula>11.0001</formula>
      <formula>11.9999</formula>
    </cfRule>
    <cfRule type="cellIs" dxfId="3240" priority="1806" stopIfTrue="1" operator="between">
      <formula>10.0001</formula>
      <formula>10.9999</formula>
    </cfRule>
    <cfRule type="cellIs" dxfId="3239" priority="1807" stopIfTrue="1" operator="between">
      <formula>9.0001</formula>
      <formula>9.9999</formula>
    </cfRule>
    <cfRule type="cellIs" dxfId="3238" priority="1808" stopIfTrue="1" operator="between">
      <formula>8.0001</formula>
      <formula>8.9999</formula>
    </cfRule>
    <cfRule type="cellIs" dxfId="3237" priority="1809" stopIfTrue="1" operator="between">
      <formula>7.0001</formula>
      <formula>7.9999</formula>
    </cfRule>
    <cfRule type="cellIs" dxfId="3236" priority="1810" stopIfTrue="1" operator="between">
      <formula>6.0001</formula>
      <formula>6.9999</formula>
    </cfRule>
    <cfRule type="cellIs" dxfId="3235" priority="1811" stopIfTrue="1" operator="between">
      <formula>5.0001</formula>
      <formula>5.9999</formula>
    </cfRule>
    <cfRule type="cellIs" dxfId="3234" priority="1812" stopIfTrue="1" operator="between">
      <formula>4.0001</formula>
      <formula>4.9999</formula>
    </cfRule>
    <cfRule type="cellIs" dxfId="3233" priority="1813" stopIfTrue="1" operator="between">
      <formula>3.0001</formula>
      <formula>3.9999</formula>
    </cfRule>
    <cfRule type="cellIs" dxfId="3232" priority="1814" stopIfTrue="1" operator="between">
      <formula>2.0001</formula>
      <formula>2.9999</formula>
    </cfRule>
    <cfRule type="cellIs" dxfId="3231" priority="1815" stopIfTrue="1" operator="between">
      <formula>1.0001</formula>
      <formula>1.9999</formula>
    </cfRule>
    <cfRule type="cellIs" dxfId="3230" priority="1818" stopIfTrue="1" operator="equal">
      <formula>0</formula>
    </cfRule>
    <cfRule type="cellIs" dxfId="3229" priority="1819" stopIfTrue="1" operator="lessThan">
      <formula>1</formula>
    </cfRule>
  </conditionalFormatting>
  <conditionalFormatting sqref="H55">
    <cfRule type="cellIs" priority="1816" stopIfTrue="1" operator="equal">
      <formula>0</formula>
    </cfRule>
    <cfRule type="cellIs" dxfId="3228" priority="1817" stopIfTrue="1" operator="notBetween">
      <formula>I55</formula>
      <formula>J55</formula>
    </cfRule>
  </conditionalFormatting>
  <conditionalFormatting sqref="H59">
    <cfRule type="cellIs" priority="1793" stopIfTrue="1" operator="equal">
      <formula>0</formula>
    </cfRule>
    <cfRule type="cellIs" dxfId="3227" priority="1795" stopIfTrue="1" operator="notBetween">
      <formula>I59</formula>
      <formula>J59</formula>
    </cfRule>
  </conditionalFormatting>
  <conditionalFormatting sqref="H60">
    <cfRule type="cellIs" priority="1792" stopIfTrue="1" operator="equal">
      <formula>0</formula>
    </cfRule>
    <cfRule type="cellIs" dxfId="3226" priority="1794" stopIfTrue="1" operator="notBetween">
      <formula>I60</formula>
      <formula>J60</formula>
    </cfRule>
  </conditionalFormatting>
  <conditionalFormatting sqref="L59:L61">
    <cfRule type="cellIs" dxfId="3225" priority="1768" stopIfTrue="1" operator="between">
      <formula>20.0001</formula>
      <formula>20.9999</formula>
    </cfRule>
    <cfRule type="cellIs" dxfId="3224" priority="1769" stopIfTrue="1" operator="between">
      <formula>19.0001</formula>
      <formula>19.9999</formula>
    </cfRule>
    <cfRule type="cellIs" dxfId="3223" priority="1770" stopIfTrue="1" operator="between">
      <formula>18.0001</formula>
      <formula>18.9999</formula>
    </cfRule>
    <cfRule type="cellIs" dxfId="3222" priority="1771" stopIfTrue="1" operator="between">
      <formula>17.0001</formula>
      <formula>17.9999</formula>
    </cfRule>
    <cfRule type="cellIs" dxfId="3221" priority="1772" stopIfTrue="1" operator="between">
      <formula>16.0001</formula>
      <formula>16.9999</formula>
    </cfRule>
    <cfRule type="cellIs" dxfId="3220" priority="1773" stopIfTrue="1" operator="between">
      <formula>15.0001</formula>
      <formula>15.9999</formula>
    </cfRule>
    <cfRule type="cellIs" dxfId="3219" priority="1774" stopIfTrue="1" operator="between">
      <formula>14.0001</formula>
      <formula>14.9999</formula>
    </cfRule>
    <cfRule type="cellIs" dxfId="3218" priority="1775" stopIfTrue="1" operator="between">
      <formula>13.0001</formula>
      <formula>13.9999</formula>
    </cfRule>
    <cfRule type="cellIs" dxfId="3217" priority="1776" stopIfTrue="1" operator="between">
      <formula>12.0001</formula>
      <formula>12.9999</formula>
    </cfRule>
    <cfRule type="cellIs" dxfId="3216" priority="1777" stopIfTrue="1" operator="between">
      <formula>11.0001</formula>
      <formula>11.9999</formula>
    </cfRule>
    <cfRule type="cellIs" dxfId="3215" priority="1778" stopIfTrue="1" operator="between">
      <formula>10.0001</formula>
      <formula>10.9999</formula>
    </cfRule>
    <cfRule type="cellIs" dxfId="3214" priority="1779" stopIfTrue="1" operator="between">
      <formula>9.0001</formula>
      <formula>9.9999</formula>
    </cfRule>
    <cfRule type="cellIs" dxfId="3213" priority="1780" stopIfTrue="1" operator="between">
      <formula>8.0001</formula>
      <formula>8.9999</formula>
    </cfRule>
    <cfRule type="cellIs" dxfId="3212" priority="1781" stopIfTrue="1" operator="between">
      <formula>7.0001</formula>
      <formula>7.9999</formula>
    </cfRule>
    <cfRule type="cellIs" dxfId="3211" priority="1782" stopIfTrue="1" operator="between">
      <formula>6.0001</formula>
      <formula>6.9999</formula>
    </cfRule>
    <cfRule type="cellIs" dxfId="3210" priority="1783" stopIfTrue="1" operator="between">
      <formula>5.0001</formula>
      <formula>5.9999</formula>
    </cfRule>
    <cfRule type="cellIs" dxfId="3209" priority="1784" stopIfTrue="1" operator="between">
      <formula>4.0001</formula>
      <formula>4.9999</formula>
    </cfRule>
    <cfRule type="cellIs" dxfId="3208" priority="1785" stopIfTrue="1" operator="between">
      <formula>3.0001</formula>
      <formula>3.9999</formula>
    </cfRule>
    <cfRule type="cellIs" dxfId="3207" priority="1786" stopIfTrue="1" operator="between">
      <formula>2.0001</formula>
      <formula>2.9999</formula>
    </cfRule>
    <cfRule type="cellIs" dxfId="3206" priority="1787" stopIfTrue="1" operator="between">
      <formula>1.0001</formula>
      <formula>1.9999</formula>
    </cfRule>
    <cfRule type="cellIs" dxfId="3205" priority="1790" stopIfTrue="1" operator="equal">
      <formula>0</formula>
    </cfRule>
    <cfRule type="cellIs" dxfId="3204" priority="1791" stopIfTrue="1" operator="lessThan">
      <formula>1</formula>
    </cfRule>
  </conditionalFormatting>
  <conditionalFormatting sqref="H61">
    <cfRule type="cellIs" priority="1788" stopIfTrue="1" operator="equal">
      <formula>0</formula>
    </cfRule>
    <cfRule type="cellIs" dxfId="3203" priority="1789" stopIfTrue="1" operator="notBetween">
      <formula>I61</formula>
      <formula>J61</formula>
    </cfRule>
  </conditionalFormatting>
  <conditionalFormatting sqref="H71">
    <cfRule type="cellIs" priority="1765" stopIfTrue="1" operator="equal">
      <formula>0</formula>
    </cfRule>
    <cfRule type="cellIs" dxfId="3202" priority="1767" stopIfTrue="1" operator="notBetween">
      <formula>I71</formula>
      <formula>J71</formula>
    </cfRule>
  </conditionalFormatting>
  <conditionalFormatting sqref="H72">
    <cfRule type="cellIs" priority="1764" stopIfTrue="1" operator="equal">
      <formula>0</formula>
    </cfRule>
    <cfRule type="cellIs" dxfId="3201" priority="1766" stopIfTrue="1" operator="notBetween">
      <formula>I72</formula>
      <formula>J72</formula>
    </cfRule>
  </conditionalFormatting>
  <conditionalFormatting sqref="L71:L73">
    <cfRule type="cellIs" dxfId="3200" priority="1740" stopIfTrue="1" operator="between">
      <formula>20.0001</formula>
      <formula>20.9999</formula>
    </cfRule>
    <cfRule type="cellIs" dxfId="3199" priority="1741" stopIfTrue="1" operator="between">
      <formula>19.0001</formula>
      <formula>19.9999</formula>
    </cfRule>
    <cfRule type="cellIs" dxfId="3198" priority="1742" stopIfTrue="1" operator="between">
      <formula>18.0001</formula>
      <formula>18.9999</formula>
    </cfRule>
    <cfRule type="cellIs" dxfId="3197" priority="1743" stopIfTrue="1" operator="between">
      <formula>17.0001</formula>
      <formula>17.9999</formula>
    </cfRule>
    <cfRule type="cellIs" dxfId="3196" priority="1744" stopIfTrue="1" operator="between">
      <formula>16.0001</formula>
      <formula>16.9999</formula>
    </cfRule>
    <cfRule type="cellIs" dxfId="3195" priority="1745" stopIfTrue="1" operator="between">
      <formula>15.0001</formula>
      <formula>15.9999</formula>
    </cfRule>
    <cfRule type="cellIs" dxfId="3194" priority="1746" stopIfTrue="1" operator="between">
      <formula>14.0001</formula>
      <formula>14.9999</formula>
    </cfRule>
    <cfRule type="cellIs" dxfId="3193" priority="1747" stopIfTrue="1" operator="between">
      <formula>13.0001</formula>
      <formula>13.9999</formula>
    </cfRule>
    <cfRule type="cellIs" dxfId="3192" priority="1748" stopIfTrue="1" operator="between">
      <formula>12.0001</formula>
      <formula>12.9999</formula>
    </cfRule>
    <cfRule type="cellIs" dxfId="3191" priority="1749" stopIfTrue="1" operator="between">
      <formula>11.0001</formula>
      <formula>11.9999</formula>
    </cfRule>
    <cfRule type="cellIs" dxfId="3190" priority="1750" stopIfTrue="1" operator="between">
      <formula>10.0001</formula>
      <formula>10.9999</formula>
    </cfRule>
    <cfRule type="cellIs" dxfId="3189" priority="1751" stopIfTrue="1" operator="between">
      <formula>9.0001</formula>
      <formula>9.9999</formula>
    </cfRule>
    <cfRule type="cellIs" dxfId="3188" priority="1752" stopIfTrue="1" operator="between">
      <formula>8.0001</formula>
      <formula>8.9999</formula>
    </cfRule>
    <cfRule type="cellIs" dxfId="3187" priority="1753" stopIfTrue="1" operator="between">
      <formula>7.0001</formula>
      <formula>7.9999</formula>
    </cfRule>
    <cfRule type="cellIs" dxfId="3186" priority="1754" stopIfTrue="1" operator="between">
      <formula>6.0001</formula>
      <formula>6.9999</formula>
    </cfRule>
    <cfRule type="cellIs" dxfId="3185" priority="1755" stopIfTrue="1" operator="between">
      <formula>5.0001</formula>
      <formula>5.9999</formula>
    </cfRule>
    <cfRule type="cellIs" dxfId="3184" priority="1756" stopIfTrue="1" operator="between">
      <formula>4.0001</formula>
      <formula>4.9999</formula>
    </cfRule>
    <cfRule type="cellIs" dxfId="3183" priority="1757" stopIfTrue="1" operator="between">
      <formula>3.0001</formula>
      <formula>3.9999</formula>
    </cfRule>
    <cfRule type="cellIs" dxfId="3182" priority="1758" stopIfTrue="1" operator="between">
      <formula>2.0001</formula>
      <formula>2.9999</formula>
    </cfRule>
    <cfRule type="cellIs" dxfId="3181" priority="1759" stopIfTrue="1" operator="between">
      <formula>1.0001</formula>
      <formula>1.9999</formula>
    </cfRule>
    <cfRule type="cellIs" dxfId="3180" priority="1762" stopIfTrue="1" operator="equal">
      <formula>0</formula>
    </cfRule>
    <cfRule type="cellIs" dxfId="3179" priority="1763" stopIfTrue="1" operator="lessThan">
      <formula>1</formula>
    </cfRule>
  </conditionalFormatting>
  <conditionalFormatting sqref="H73">
    <cfRule type="cellIs" priority="1760" stopIfTrue="1" operator="equal">
      <formula>0</formula>
    </cfRule>
    <cfRule type="cellIs" dxfId="3178" priority="1761" stopIfTrue="1" operator="notBetween">
      <formula>I73</formula>
      <formula>J73</formula>
    </cfRule>
  </conditionalFormatting>
  <conditionalFormatting sqref="H77">
    <cfRule type="cellIs" priority="1737" stopIfTrue="1" operator="equal">
      <formula>0</formula>
    </cfRule>
    <cfRule type="cellIs" dxfId="3177" priority="1739" stopIfTrue="1" operator="notBetween">
      <formula>I77</formula>
      <formula>J77</formula>
    </cfRule>
  </conditionalFormatting>
  <conditionalFormatting sqref="H78">
    <cfRule type="cellIs" priority="1736" stopIfTrue="1" operator="equal">
      <formula>0</formula>
    </cfRule>
    <cfRule type="cellIs" dxfId="3176" priority="1738" stopIfTrue="1" operator="notBetween">
      <formula>I78</formula>
      <formula>J78</formula>
    </cfRule>
  </conditionalFormatting>
  <conditionalFormatting sqref="L77:L79">
    <cfRule type="cellIs" dxfId="3175" priority="1712" stopIfTrue="1" operator="between">
      <formula>20.0001</formula>
      <formula>20.9999</formula>
    </cfRule>
    <cfRule type="cellIs" dxfId="3174" priority="1713" stopIfTrue="1" operator="between">
      <formula>19.0001</formula>
      <formula>19.9999</formula>
    </cfRule>
    <cfRule type="cellIs" dxfId="3173" priority="1714" stopIfTrue="1" operator="between">
      <formula>18.0001</formula>
      <formula>18.9999</formula>
    </cfRule>
    <cfRule type="cellIs" dxfId="3172" priority="1715" stopIfTrue="1" operator="between">
      <formula>17.0001</formula>
      <formula>17.9999</formula>
    </cfRule>
    <cfRule type="cellIs" dxfId="3171" priority="1716" stopIfTrue="1" operator="between">
      <formula>16.0001</formula>
      <formula>16.9999</formula>
    </cfRule>
    <cfRule type="cellIs" dxfId="3170" priority="1717" stopIfTrue="1" operator="between">
      <formula>15.0001</formula>
      <formula>15.9999</formula>
    </cfRule>
    <cfRule type="cellIs" dxfId="3169" priority="1718" stopIfTrue="1" operator="between">
      <formula>14.0001</formula>
      <formula>14.9999</formula>
    </cfRule>
    <cfRule type="cellIs" dxfId="3168" priority="1719" stopIfTrue="1" operator="between">
      <formula>13.0001</formula>
      <formula>13.9999</formula>
    </cfRule>
    <cfRule type="cellIs" dxfId="3167" priority="1720" stopIfTrue="1" operator="between">
      <formula>12.0001</formula>
      <formula>12.9999</formula>
    </cfRule>
    <cfRule type="cellIs" dxfId="3166" priority="1721" stopIfTrue="1" operator="between">
      <formula>11.0001</formula>
      <formula>11.9999</formula>
    </cfRule>
    <cfRule type="cellIs" dxfId="3165" priority="1722" stopIfTrue="1" operator="between">
      <formula>10.0001</formula>
      <formula>10.9999</formula>
    </cfRule>
    <cfRule type="cellIs" dxfId="3164" priority="1723" stopIfTrue="1" operator="between">
      <formula>9.0001</formula>
      <formula>9.9999</formula>
    </cfRule>
    <cfRule type="cellIs" dxfId="3163" priority="1724" stopIfTrue="1" operator="between">
      <formula>8.0001</formula>
      <formula>8.9999</formula>
    </cfRule>
    <cfRule type="cellIs" dxfId="3162" priority="1725" stopIfTrue="1" operator="between">
      <formula>7.0001</formula>
      <formula>7.9999</formula>
    </cfRule>
    <cfRule type="cellIs" dxfId="3161" priority="1726" stopIfTrue="1" operator="between">
      <formula>6.0001</formula>
      <formula>6.9999</formula>
    </cfRule>
    <cfRule type="cellIs" dxfId="3160" priority="1727" stopIfTrue="1" operator="between">
      <formula>5.0001</formula>
      <formula>5.9999</formula>
    </cfRule>
    <cfRule type="cellIs" dxfId="3159" priority="1728" stopIfTrue="1" operator="between">
      <formula>4.0001</formula>
      <formula>4.9999</formula>
    </cfRule>
    <cfRule type="cellIs" dxfId="3158" priority="1729" stopIfTrue="1" operator="between">
      <formula>3.0001</formula>
      <formula>3.9999</formula>
    </cfRule>
    <cfRule type="cellIs" dxfId="3157" priority="1730" stopIfTrue="1" operator="between">
      <formula>2.0001</formula>
      <formula>2.9999</formula>
    </cfRule>
    <cfRule type="cellIs" dxfId="3156" priority="1731" stopIfTrue="1" operator="between">
      <formula>1.0001</formula>
      <formula>1.9999</formula>
    </cfRule>
    <cfRule type="cellIs" dxfId="3155" priority="1734" stopIfTrue="1" operator="equal">
      <formula>0</formula>
    </cfRule>
    <cfRule type="cellIs" dxfId="3154" priority="1735" stopIfTrue="1" operator="lessThan">
      <formula>1</formula>
    </cfRule>
  </conditionalFormatting>
  <conditionalFormatting sqref="H79">
    <cfRule type="cellIs" priority="1732" stopIfTrue="1" operator="equal">
      <formula>0</formula>
    </cfRule>
    <cfRule type="cellIs" dxfId="3153" priority="1733" stopIfTrue="1" operator="notBetween">
      <formula>I79</formula>
      <formula>J79</formula>
    </cfRule>
  </conditionalFormatting>
  <conditionalFormatting sqref="H83">
    <cfRule type="cellIs" priority="1709" stopIfTrue="1" operator="equal">
      <formula>0</formula>
    </cfRule>
    <cfRule type="cellIs" dxfId="3152" priority="1711" stopIfTrue="1" operator="notBetween">
      <formula>I83</formula>
      <formula>J83</formula>
    </cfRule>
  </conditionalFormatting>
  <conditionalFormatting sqref="H84">
    <cfRule type="cellIs" priority="1708" stopIfTrue="1" operator="equal">
      <formula>0</formula>
    </cfRule>
    <cfRule type="cellIs" dxfId="3151" priority="1710" stopIfTrue="1" operator="notBetween">
      <formula>I84</formula>
      <formula>J84</formula>
    </cfRule>
  </conditionalFormatting>
  <conditionalFormatting sqref="L83:L85">
    <cfRule type="cellIs" dxfId="3150" priority="1684" stopIfTrue="1" operator="between">
      <formula>20.0001</formula>
      <formula>20.9999</formula>
    </cfRule>
    <cfRule type="cellIs" dxfId="3149" priority="1685" stopIfTrue="1" operator="between">
      <formula>19.0001</formula>
      <formula>19.9999</formula>
    </cfRule>
    <cfRule type="cellIs" dxfId="3148" priority="1686" stopIfTrue="1" operator="between">
      <formula>18.0001</formula>
      <formula>18.9999</formula>
    </cfRule>
    <cfRule type="cellIs" dxfId="3147" priority="1687" stopIfTrue="1" operator="between">
      <formula>17.0001</formula>
      <formula>17.9999</formula>
    </cfRule>
    <cfRule type="cellIs" dxfId="3146" priority="1688" stopIfTrue="1" operator="between">
      <formula>16.0001</formula>
      <formula>16.9999</formula>
    </cfRule>
    <cfRule type="cellIs" dxfId="3145" priority="1689" stopIfTrue="1" operator="between">
      <formula>15.0001</formula>
      <formula>15.9999</formula>
    </cfRule>
    <cfRule type="cellIs" dxfId="3144" priority="1690" stopIfTrue="1" operator="between">
      <formula>14.0001</formula>
      <formula>14.9999</formula>
    </cfRule>
    <cfRule type="cellIs" dxfId="3143" priority="1691" stopIfTrue="1" operator="between">
      <formula>13.0001</formula>
      <formula>13.9999</formula>
    </cfRule>
    <cfRule type="cellIs" dxfId="3142" priority="1692" stopIfTrue="1" operator="between">
      <formula>12.0001</formula>
      <formula>12.9999</formula>
    </cfRule>
    <cfRule type="cellIs" dxfId="3141" priority="1693" stopIfTrue="1" operator="between">
      <formula>11.0001</formula>
      <formula>11.9999</formula>
    </cfRule>
    <cfRule type="cellIs" dxfId="3140" priority="1694" stopIfTrue="1" operator="between">
      <formula>10.0001</formula>
      <formula>10.9999</formula>
    </cfRule>
    <cfRule type="cellIs" dxfId="3139" priority="1695" stopIfTrue="1" operator="between">
      <formula>9.0001</formula>
      <formula>9.9999</formula>
    </cfRule>
    <cfRule type="cellIs" dxfId="3138" priority="1696" stopIfTrue="1" operator="between">
      <formula>8.0001</formula>
      <formula>8.9999</formula>
    </cfRule>
    <cfRule type="cellIs" dxfId="3137" priority="1697" stopIfTrue="1" operator="between">
      <formula>7.0001</formula>
      <formula>7.9999</formula>
    </cfRule>
    <cfRule type="cellIs" dxfId="3136" priority="1698" stopIfTrue="1" operator="between">
      <formula>6.0001</formula>
      <formula>6.9999</formula>
    </cfRule>
    <cfRule type="cellIs" dxfId="3135" priority="1699" stopIfTrue="1" operator="between">
      <formula>5.0001</formula>
      <formula>5.9999</formula>
    </cfRule>
    <cfRule type="cellIs" dxfId="3134" priority="1700" stopIfTrue="1" operator="between">
      <formula>4.0001</formula>
      <formula>4.9999</formula>
    </cfRule>
    <cfRule type="cellIs" dxfId="3133" priority="1701" stopIfTrue="1" operator="between">
      <formula>3.0001</formula>
      <formula>3.9999</formula>
    </cfRule>
    <cfRule type="cellIs" dxfId="3132" priority="1702" stopIfTrue="1" operator="between">
      <formula>2.0001</formula>
      <formula>2.9999</formula>
    </cfRule>
    <cfRule type="cellIs" dxfId="3131" priority="1703" stopIfTrue="1" operator="between">
      <formula>1.0001</formula>
      <formula>1.9999</formula>
    </cfRule>
    <cfRule type="cellIs" dxfId="3130" priority="1706" stopIfTrue="1" operator="equal">
      <formula>0</formula>
    </cfRule>
    <cfRule type="cellIs" dxfId="3129" priority="1707" stopIfTrue="1" operator="lessThan">
      <formula>1</formula>
    </cfRule>
  </conditionalFormatting>
  <conditionalFormatting sqref="H85">
    <cfRule type="cellIs" priority="1704" stopIfTrue="1" operator="equal">
      <formula>0</formula>
    </cfRule>
    <cfRule type="cellIs" dxfId="3128" priority="1705" stopIfTrue="1" operator="notBetween">
      <formula>I85</formula>
      <formula>J85</formula>
    </cfRule>
  </conditionalFormatting>
  <conditionalFormatting sqref="H89">
    <cfRule type="cellIs" priority="1681" stopIfTrue="1" operator="equal">
      <formula>0</formula>
    </cfRule>
    <cfRule type="cellIs" dxfId="3127" priority="1683" stopIfTrue="1" operator="notBetween">
      <formula>I89</formula>
      <formula>J89</formula>
    </cfRule>
  </conditionalFormatting>
  <conditionalFormatting sqref="H90">
    <cfRule type="cellIs" priority="1680" stopIfTrue="1" operator="equal">
      <formula>0</formula>
    </cfRule>
    <cfRule type="cellIs" dxfId="3126" priority="1682" stopIfTrue="1" operator="notBetween">
      <formula>I90</formula>
      <formula>J90</formula>
    </cfRule>
  </conditionalFormatting>
  <conditionalFormatting sqref="L89:L91">
    <cfRule type="cellIs" dxfId="3125" priority="1656" stopIfTrue="1" operator="between">
      <formula>20.0001</formula>
      <formula>20.9999</formula>
    </cfRule>
    <cfRule type="cellIs" dxfId="3124" priority="1657" stopIfTrue="1" operator="between">
      <formula>19.0001</formula>
      <formula>19.9999</formula>
    </cfRule>
    <cfRule type="cellIs" dxfId="3123" priority="1658" stopIfTrue="1" operator="between">
      <formula>18.0001</formula>
      <formula>18.9999</formula>
    </cfRule>
    <cfRule type="cellIs" dxfId="3122" priority="1659" stopIfTrue="1" operator="between">
      <formula>17.0001</formula>
      <formula>17.9999</formula>
    </cfRule>
    <cfRule type="cellIs" dxfId="3121" priority="1660" stopIfTrue="1" operator="between">
      <formula>16.0001</formula>
      <formula>16.9999</formula>
    </cfRule>
    <cfRule type="cellIs" dxfId="3120" priority="1661" stopIfTrue="1" operator="between">
      <formula>15.0001</formula>
      <formula>15.9999</formula>
    </cfRule>
    <cfRule type="cellIs" dxfId="3119" priority="1662" stopIfTrue="1" operator="between">
      <formula>14.0001</formula>
      <formula>14.9999</formula>
    </cfRule>
    <cfRule type="cellIs" dxfId="3118" priority="1663" stopIfTrue="1" operator="between">
      <formula>13.0001</formula>
      <formula>13.9999</formula>
    </cfRule>
    <cfRule type="cellIs" dxfId="3117" priority="1664" stopIfTrue="1" operator="between">
      <formula>12.0001</formula>
      <formula>12.9999</formula>
    </cfRule>
    <cfRule type="cellIs" dxfId="3116" priority="1665" stopIfTrue="1" operator="between">
      <formula>11.0001</formula>
      <formula>11.9999</formula>
    </cfRule>
    <cfRule type="cellIs" dxfId="3115" priority="1666" stopIfTrue="1" operator="between">
      <formula>10.0001</formula>
      <formula>10.9999</formula>
    </cfRule>
    <cfRule type="cellIs" dxfId="3114" priority="1667" stopIfTrue="1" operator="between">
      <formula>9.0001</formula>
      <formula>9.9999</formula>
    </cfRule>
    <cfRule type="cellIs" dxfId="3113" priority="1668" stopIfTrue="1" operator="between">
      <formula>8.0001</formula>
      <formula>8.9999</formula>
    </cfRule>
    <cfRule type="cellIs" dxfId="3112" priority="1669" stopIfTrue="1" operator="between">
      <formula>7.0001</formula>
      <formula>7.9999</formula>
    </cfRule>
    <cfRule type="cellIs" dxfId="3111" priority="1670" stopIfTrue="1" operator="between">
      <formula>6.0001</formula>
      <formula>6.9999</formula>
    </cfRule>
    <cfRule type="cellIs" dxfId="3110" priority="1671" stopIfTrue="1" operator="between">
      <formula>5.0001</formula>
      <formula>5.9999</formula>
    </cfRule>
    <cfRule type="cellIs" dxfId="3109" priority="1672" stopIfTrue="1" operator="between">
      <formula>4.0001</formula>
      <formula>4.9999</formula>
    </cfRule>
    <cfRule type="cellIs" dxfId="3108" priority="1673" stopIfTrue="1" operator="between">
      <formula>3.0001</formula>
      <formula>3.9999</formula>
    </cfRule>
    <cfRule type="cellIs" dxfId="3107" priority="1674" stopIfTrue="1" operator="between">
      <formula>2.0001</formula>
      <formula>2.9999</formula>
    </cfRule>
    <cfRule type="cellIs" dxfId="3106" priority="1675" stopIfTrue="1" operator="between">
      <formula>1.0001</formula>
      <formula>1.9999</formula>
    </cfRule>
    <cfRule type="cellIs" dxfId="3105" priority="1678" stopIfTrue="1" operator="equal">
      <formula>0</formula>
    </cfRule>
    <cfRule type="cellIs" dxfId="3104" priority="1679" stopIfTrue="1" operator="lessThan">
      <formula>1</formula>
    </cfRule>
  </conditionalFormatting>
  <conditionalFormatting sqref="H91">
    <cfRule type="cellIs" priority="1676" stopIfTrue="1" operator="equal">
      <formula>0</formula>
    </cfRule>
    <cfRule type="cellIs" dxfId="3103" priority="1677" stopIfTrue="1" operator="notBetween">
      <formula>I91</formula>
      <formula>J91</formula>
    </cfRule>
  </conditionalFormatting>
  <conditionalFormatting sqref="H95">
    <cfRule type="cellIs" priority="1653" stopIfTrue="1" operator="equal">
      <formula>0</formula>
    </cfRule>
    <cfRule type="cellIs" dxfId="3102" priority="1655" stopIfTrue="1" operator="notBetween">
      <formula>I95</formula>
      <formula>J95</formula>
    </cfRule>
  </conditionalFormatting>
  <conditionalFormatting sqref="H96">
    <cfRule type="cellIs" priority="1652" stopIfTrue="1" operator="equal">
      <formula>0</formula>
    </cfRule>
    <cfRule type="cellIs" dxfId="3101" priority="1654" stopIfTrue="1" operator="notBetween">
      <formula>I96</formula>
      <formula>J96</formula>
    </cfRule>
  </conditionalFormatting>
  <conditionalFormatting sqref="L95:L97">
    <cfRule type="cellIs" dxfId="3100" priority="1628" stopIfTrue="1" operator="between">
      <formula>20.0001</formula>
      <formula>20.9999</formula>
    </cfRule>
    <cfRule type="cellIs" dxfId="3099" priority="1629" stopIfTrue="1" operator="between">
      <formula>19.0001</formula>
      <formula>19.9999</formula>
    </cfRule>
    <cfRule type="cellIs" dxfId="3098" priority="1630" stopIfTrue="1" operator="between">
      <formula>18.0001</formula>
      <formula>18.9999</formula>
    </cfRule>
    <cfRule type="cellIs" dxfId="3097" priority="1631" stopIfTrue="1" operator="between">
      <formula>17.0001</formula>
      <formula>17.9999</formula>
    </cfRule>
    <cfRule type="cellIs" dxfId="3096" priority="1632" stopIfTrue="1" operator="between">
      <formula>16.0001</formula>
      <formula>16.9999</formula>
    </cfRule>
    <cfRule type="cellIs" dxfId="3095" priority="1633" stopIfTrue="1" operator="between">
      <formula>15.0001</formula>
      <formula>15.9999</formula>
    </cfRule>
    <cfRule type="cellIs" dxfId="3094" priority="1634" stopIfTrue="1" operator="between">
      <formula>14.0001</formula>
      <formula>14.9999</formula>
    </cfRule>
    <cfRule type="cellIs" dxfId="3093" priority="1635" stopIfTrue="1" operator="between">
      <formula>13.0001</formula>
      <formula>13.9999</formula>
    </cfRule>
    <cfRule type="cellIs" dxfId="3092" priority="1636" stopIfTrue="1" operator="between">
      <formula>12.0001</formula>
      <formula>12.9999</formula>
    </cfRule>
    <cfRule type="cellIs" dxfId="3091" priority="1637" stopIfTrue="1" operator="between">
      <formula>11.0001</formula>
      <formula>11.9999</formula>
    </cfRule>
    <cfRule type="cellIs" dxfId="3090" priority="1638" stopIfTrue="1" operator="between">
      <formula>10.0001</formula>
      <formula>10.9999</formula>
    </cfRule>
    <cfRule type="cellIs" dxfId="3089" priority="1639" stopIfTrue="1" operator="between">
      <formula>9.0001</formula>
      <formula>9.9999</formula>
    </cfRule>
    <cfRule type="cellIs" dxfId="3088" priority="1640" stopIfTrue="1" operator="between">
      <formula>8.0001</formula>
      <formula>8.9999</formula>
    </cfRule>
    <cfRule type="cellIs" dxfId="3087" priority="1641" stopIfTrue="1" operator="between">
      <formula>7.0001</formula>
      <formula>7.9999</formula>
    </cfRule>
    <cfRule type="cellIs" dxfId="3086" priority="1642" stopIfTrue="1" operator="between">
      <formula>6.0001</formula>
      <formula>6.9999</formula>
    </cfRule>
    <cfRule type="cellIs" dxfId="3085" priority="1643" stopIfTrue="1" operator="between">
      <formula>5.0001</formula>
      <formula>5.9999</formula>
    </cfRule>
    <cfRule type="cellIs" dxfId="3084" priority="1644" stopIfTrue="1" operator="between">
      <formula>4.0001</formula>
      <formula>4.9999</formula>
    </cfRule>
    <cfRule type="cellIs" dxfId="3083" priority="1645" stopIfTrue="1" operator="between">
      <formula>3.0001</formula>
      <formula>3.9999</formula>
    </cfRule>
    <cfRule type="cellIs" dxfId="3082" priority="1646" stopIfTrue="1" operator="between">
      <formula>2.0001</formula>
      <formula>2.9999</formula>
    </cfRule>
    <cfRule type="cellIs" dxfId="3081" priority="1647" stopIfTrue="1" operator="between">
      <formula>1.0001</formula>
      <formula>1.9999</formula>
    </cfRule>
    <cfRule type="cellIs" dxfId="3080" priority="1650" stopIfTrue="1" operator="equal">
      <formula>0</formula>
    </cfRule>
    <cfRule type="cellIs" dxfId="3079" priority="1651" stopIfTrue="1" operator="lessThan">
      <formula>1</formula>
    </cfRule>
  </conditionalFormatting>
  <conditionalFormatting sqref="H97">
    <cfRule type="cellIs" priority="1648" stopIfTrue="1" operator="equal">
      <formula>0</formula>
    </cfRule>
    <cfRule type="cellIs" dxfId="3078" priority="1649" stopIfTrue="1" operator="notBetween">
      <formula>I97</formula>
      <formula>J97</formula>
    </cfRule>
  </conditionalFormatting>
  <conditionalFormatting sqref="H101">
    <cfRule type="cellIs" priority="1625" stopIfTrue="1" operator="equal">
      <formula>0</formula>
    </cfRule>
    <cfRule type="cellIs" dxfId="3077" priority="1627" stopIfTrue="1" operator="notBetween">
      <formula>I101</formula>
      <formula>J101</formula>
    </cfRule>
  </conditionalFormatting>
  <conditionalFormatting sqref="H102">
    <cfRule type="cellIs" priority="1624" stopIfTrue="1" operator="equal">
      <formula>0</formula>
    </cfRule>
    <cfRule type="cellIs" dxfId="3076" priority="1626" stopIfTrue="1" operator="notBetween">
      <formula>I102</formula>
      <formula>J102</formula>
    </cfRule>
  </conditionalFormatting>
  <conditionalFormatting sqref="L101:L103">
    <cfRule type="cellIs" dxfId="3075" priority="1600" stopIfTrue="1" operator="between">
      <formula>20.0001</formula>
      <formula>20.9999</formula>
    </cfRule>
    <cfRule type="cellIs" dxfId="3074" priority="1601" stopIfTrue="1" operator="between">
      <formula>19.0001</formula>
      <formula>19.9999</formula>
    </cfRule>
    <cfRule type="cellIs" dxfId="3073" priority="1602" stopIfTrue="1" operator="between">
      <formula>18.0001</formula>
      <formula>18.9999</formula>
    </cfRule>
    <cfRule type="cellIs" dxfId="3072" priority="1603" stopIfTrue="1" operator="between">
      <formula>17.0001</formula>
      <formula>17.9999</formula>
    </cfRule>
    <cfRule type="cellIs" dxfId="3071" priority="1604" stopIfTrue="1" operator="between">
      <formula>16.0001</formula>
      <formula>16.9999</formula>
    </cfRule>
    <cfRule type="cellIs" dxfId="3070" priority="1605" stopIfTrue="1" operator="between">
      <formula>15.0001</formula>
      <formula>15.9999</formula>
    </cfRule>
    <cfRule type="cellIs" dxfId="3069" priority="1606" stopIfTrue="1" operator="between">
      <formula>14.0001</formula>
      <formula>14.9999</formula>
    </cfRule>
    <cfRule type="cellIs" dxfId="3068" priority="1607" stopIfTrue="1" operator="between">
      <formula>13.0001</formula>
      <formula>13.9999</formula>
    </cfRule>
    <cfRule type="cellIs" dxfId="3067" priority="1608" stopIfTrue="1" operator="between">
      <formula>12.0001</formula>
      <formula>12.9999</formula>
    </cfRule>
    <cfRule type="cellIs" dxfId="3066" priority="1609" stopIfTrue="1" operator="between">
      <formula>11.0001</formula>
      <formula>11.9999</formula>
    </cfRule>
    <cfRule type="cellIs" dxfId="3065" priority="1610" stopIfTrue="1" operator="between">
      <formula>10.0001</formula>
      <formula>10.9999</formula>
    </cfRule>
    <cfRule type="cellIs" dxfId="3064" priority="1611" stopIfTrue="1" operator="between">
      <formula>9.0001</formula>
      <formula>9.9999</formula>
    </cfRule>
    <cfRule type="cellIs" dxfId="3063" priority="1612" stopIfTrue="1" operator="between">
      <formula>8.0001</formula>
      <formula>8.9999</formula>
    </cfRule>
    <cfRule type="cellIs" dxfId="3062" priority="1613" stopIfTrue="1" operator="between">
      <formula>7.0001</formula>
      <formula>7.9999</formula>
    </cfRule>
    <cfRule type="cellIs" dxfId="3061" priority="1614" stopIfTrue="1" operator="between">
      <formula>6.0001</formula>
      <formula>6.9999</formula>
    </cfRule>
    <cfRule type="cellIs" dxfId="3060" priority="1615" stopIfTrue="1" operator="between">
      <formula>5.0001</formula>
      <formula>5.9999</formula>
    </cfRule>
    <cfRule type="cellIs" dxfId="3059" priority="1616" stopIfTrue="1" operator="between">
      <formula>4.0001</formula>
      <formula>4.9999</formula>
    </cfRule>
    <cfRule type="cellIs" dxfId="3058" priority="1617" stopIfTrue="1" operator="between">
      <formula>3.0001</formula>
      <formula>3.9999</formula>
    </cfRule>
    <cfRule type="cellIs" dxfId="3057" priority="1618" stopIfTrue="1" operator="between">
      <formula>2.0001</formula>
      <formula>2.9999</formula>
    </cfRule>
    <cfRule type="cellIs" dxfId="3056" priority="1619" stopIfTrue="1" operator="between">
      <formula>1.0001</formula>
      <formula>1.9999</formula>
    </cfRule>
    <cfRule type="cellIs" dxfId="3055" priority="1622" stopIfTrue="1" operator="equal">
      <formula>0</formula>
    </cfRule>
    <cfRule type="cellIs" dxfId="3054" priority="1623" stopIfTrue="1" operator="lessThan">
      <formula>1</formula>
    </cfRule>
  </conditionalFormatting>
  <conditionalFormatting sqref="H103">
    <cfRule type="cellIs" priority="1620" stopIfTrue="1" operator="equal">
      <formula>0</formula>
    </cfRule>
    <cfRule type="cellIs" dxfId="3053" priority="1621" stopIfTrue="1" operator="notBetween">
      <formula>I103</formula>
      <formula>J103</formula>
    </cfRule>
  </conditionalFormatting>
  <conditionalFormatting sqref="H107">
    <cfRule type="cellIs" priority="1597" stopIfTrue="1" operator="equal">
      <formula>0</formula>
    </cfRule>
    <cfRule type="cellIs" dxfId="3052" priority="1599" stopIfTrue="1" operator="notBetween">
      <formula>I107</formula>
      <formula>J107</formula>
    </cfRule>
  </conditionalFormatting>
  <conditionalFormatting sqref="H108">
    <cfRule type="cellIs" priority="1596" stopIfTrue="1" operator="equal">
      <formula>0</formula>
    </cfRule>
    <cfRule type="cellIs" dxfId="3051" priority="1598" stopIfTrue="1" operator="notBetween">
      <formula>I108</formula>
      <formula>J108</formula>
    </cfRule>
  </conditionalFormatting>
  <conditionalFormatting sqref="L107:L109">
    <cfRule type="cellIs" dxfId="3050" priority="1572" stopIfTrue="1" operator="between">
      <formula>20.0001</formula>
      <formula>20.9999</formula>
    </cfRule>
    <cfRule type="cellIs" dxfId="3049" priority="1573" stopIfTrue="1" operator="between">
      <formula>19.0001</formula>
      <formula>19.9999</formula>
    </cfRule>
    <cfRule type="cellIs" dxfId="3048" priority="1574" stopIfTrue="1" operator="between">
      <formula>18.0001</formula>
      <formula>18.9999</formula>
    </cfRule>
    <cfRule type="cellIs" dxfId="3047" priority="1575" stopIfTrue="1" operator="between">
      <formula>17.0001</formula>
      <formula>17.9999</formula>
    </cfRule>
    <cfRule type="cellIs" dxfId="3046" priority="1576" stopIfTrue="1" operator="between">
      <formula>16.0001</formula>
      <formula>16.9999</formula>
    </cfRule>
    <cfRule type="cellIs" dxfId="3045" priority="1577" stopIfTrue="1" operator="between">
      <formula>15.0001</formula>
      <formula>15.9999</formula>
    </cfRule>
    <cfRule type="cellIs" dxfId="3044" priority="1578" stopIfTrue="1" operator="between">
      <formula>14.0001</formula>
      <formula>14.9999</formula>
    </cfRule>
    <cfRule type="cellIs" dxfId="3043" priority="1579" stopIfTrue="1" operator="between">
      <formula>13.0001</formula>
      <formula>13.9999</formula>
    </cfRule>
    <cfRule type="cellIs" dxfId="3042" priority="1580" stopIfTrue="1" operator="between">
      <formula>12.0001</formula>
      <formula>12.9999</formula>
    </cfRule>
    <cfRule type="cellIs" dxfId="3041" priority="1581" stopIfTrue="1" operator="between">
      <formula>11.0001</formula>
      <formula>11.9999</formula>
    </cfRule>
    <cfRule type="cellIs" dxfId="3040" priority="1582" stopIfTrue="1" operator="between">
      <formula>10.0001</formula>
      <formula>10.9999</formula>
    </cfRule>
    <cfRule type="cellIs" dxfId="3039" priority="1583" stopIfTrue="1" operator="between">
      <formula>9.0001</formula>
      <formula>9.9999</formula>
    </cfRule>
    <cfRule type="cellIs" dxfId="3038" priority="1584" stopIfTrue="1" operator="between">
      <formula>8.0001</formula>
      <formula>8.9999</formula>
    </cfRule>
    <cfRule type="cellIs" dxfId="3037" priority="1585" stopIfTrue="1" operator="between">
      <formula>7.0001</formula>
      <formula>7.9999</formula>
    </cfRule>
    <cfRule type="cellIs" dxfId="3036" priority="1586" stopIfTrue="1" operator="between">
      <formula>6.0001</formula>
      <formula>6.9999</formula>
    </cfRule>
    <cfRule type="cellIs" dxfId="3035" priority="1587" stopIfTrue="1" operator="between">
      <formula>5.0001</formula>
      <formula>5.9999</formula>
    </cfRule>
    <cfRule type="cellIs" dxfId="3034" priority="1588" stopIfTrue="1" operator="between">
      <formula>4.0001</formula>
      <formula>4.9999</formula>
    </cfRule>
    <cfRule type="cellIs" dxfId="3033" priority="1589" stopIfTrue="1" operator="between">
      <formula>3.0001</formula>
      <formula>3.9999</formula>
    </cfRule>
    <cfRule type="cellIs" dxfId="3032" priority="1590" stopIfTrue="1" operator="between">
      <formula>2.0001</formula>
      <formula>2.9999</formula>
    </cfRule>
    <cfRule type="cellIs" dxfId="3031" priority="1591" stopIfTrue="1" operator="between">
      <formula>1.0001</formula>
      <formula>1.9999</formula>
    </cfRule>
    <cfRule type="cellIs" dxfId="3030" priority="1594" stopIfTrue="1" operator="equal">
      <formula>0</formula>
    </cfRule>
    <cfRule type="cellIs" dxfId="3029" priority="1595" stopIfTrue="1" operator="lessThan">
      <formula>1</formula>
    </cfRule>
  </conditionalFormatting>
  <conditionalFormatting sqref="H109">
    <cfRule type="cellIs" priority="1592" stopIfTrue="1" operator="equal">
      <formula>0</formula>
    </cfRule>
    <cfRule type="cellIs" dxfId="3028" priority="1593" stopIfTrue="1" operator="notBetween">
      <formula>I109</formula>
      <formula>J109</formula>
    </cfRule>
  </conditionalFormatting>
  <conditionalFormatting sqref="H113">
    <cfRule type="cellIs" priority="1569" stopIfTrue="1" operator="equal">
      <formula>0</formula>
    </cfRule>
    <cfRule type="cellIs" dxfId="3027" priority="1571" stopIfTrue="1" operator="notBetween">
      <formula>I113</formula>
      <formula>J113</formula>
    </cfRule>
  </conditionalFormatting>
  <conditionalFormatting sqref="H114">
    <cfRule type="cellIs" priority="1568" stopIfTrue="1" operator="equal">
      <formula>0</formula>
    </cfRule>
    <cfRule type="cellIs" dxfId="3026" priority="1570" stopIfTrue="1" operator="notBetween">
      <formula>I114</formula>
      <formula>J114</formula>
    </cfRule>
  </conditionalFormatting>
  <conditionalFormatting sqref="H115">
    <cfRule type="cellIs" priority="1566" stopIfTrue="1" operator="equal">
      <formula>0</formula>
    </cfRule>
    <cfRule type="cellIs" dxfId="3025" priority="1567" stopIfTrue="1" operator="notBetween">
      <formula>I115</formula>
      <formula>J115</formula>
    </cfRule>
  </conditionalFormatting>
  <conditionalFormatting sqref="I113">
    <cfRule type="cellIs" dxfId="3024" priority="1565" stopIfTrue="1" operator="lessThan">
      <formula>800</formula>
    </cfRule>
  </conditionalFormatting>
  <conditionalFormatting sqref="J113">
    <cfRule type="cellIs" dxfId="3023" priority="1563" stopIfTrue="1" operator="between">
      <formula>800</formula>
      <formula>1199</formula>
    </cfRule>
    <cfRule type="cellIs" dxfId="3022" priority="1564" stopIfTrue="1" operator="lessThan">
      <formula>800</formula>
    </cfRule>
  </conditionalFormatting>
  <conditionalFormatting sqref="I114">
    <cfRule type="cellIs" dxfId="3021" priority="1562" stopIfTrue="1" operator="lessThan">
      <formula>1800</formula>
    </cfRule>
  </conditionalFormatting>
  <conditionalFormatting sqref="J114">
    <cfRule type="cellIs" dxfId="3020" priority="1560" stopIfTrue="1" operator="between">
      <formula>1800</formula>
      <formula>2699</formula>
    </cfRule>
    <cfRule type="cellIs" dxfId="3019" priority="1561" stopIfTrue="1" operator="lessThan">
      <formula>1800</formula>
    </cfRule>
  </conditionalFormatting>
  <conditionalFormatting sqref="I115">
    <cfRule type="cellIs" dxfId="3018" priority="1559" stopIfTrue="1" operator="lessThan">
      <formula>300</formula>
    </cfRule>
  </conditionalFormatting>
  <conditionalFormatting sqref="J115">
    <cfRule type="cellIs" dxfId="3017" priority="1557" stopIfTrue="1" operator="between">
      <formula>300</formula>
      <formula>379</formula>
    </cfRule>
    <cfRule type="cellIs" dxfId="3016" priority="1558" stopIfTrue="1" operator="lessThan">
      <formula>300</formula>
    </cfRule>
  </conditionalFormatting>
  <conditionalFormatting sqref="I113:J115">
    <cfRule type="cellIs" dxfId="3015" priority="1556" stopIfTrue="1" operator="equal">
      <formula>0</formula>
    </cfRule>
  </conditionalFormatting>
  <conditionalFormatting sqref="H119">
    <cfRule type="cellIs" priority="1553" stopIfTrue="1" operator="equal">
      <formula>0</formula>
    </cfRule>
    <cfRule type="cellIs" dxfId="3014" priority="1555" stopIfTrue="1" operator="notBetween">
      <formula>I119</formula>
      <formula>J119</formula>
    </cfRule>
  </conditionalFormatting>
  <conditionalFormatting sqref="H120">
    <cfRule type="cellIs" priority="1552" stopIfTrue="1" operator="equal">
      <formula>0</formula>
    </cfRule>
    <cfRule type="cellIs" dxfId="3013" priority="1554" stopIfTrue="1" operator="notBetween">
      <formula>I120</formula>
      <formula>J120</formula>
    </cfRule>
  </conditionalFormatting>
  <conditionalFormatting sqref="L119:L121">
    <cfRule type="cellIs" dxfId="3012" priority="1528" stopIfTrue="1" operator="between">
      <formula>20.0001</formula>
      <formula>20.9999</formula>
    </cfRule>
    <cfRule type="cellIs" dxfId="3011" priority="1529" stopIfTrue="1" operator="between">
      <formula>19.0001</formula>
      <formula>19.9999</formula>
    </cfRule>
    <cfRule type="cellIs" dxfId="3010" priority="1530" stopIfTrue="1" operator="between">
      <formula>18.0001</formula>
      <formula>18.9999</formula>
    </cfRule>
    <cfRule type="cellIs" dxfId="3009" priority="1531" stopIfTrue="1" operator="between">
      <formula>17.0001</formula>
      <formula>17.9999</formula>
    </cfRule>
    <cfRule type="cellIs" dxfId="3008" priority="1532" stopIfTrue="1" operator="between">
      <formula>16.0001</formula>
      <formula>16.9999</formula>
    </cfRule>
    <cfRule type="cellIs" dxfId="3007" priority="1533" stopIfTrue="1" operator="between">
      <formula>15.0001</formula>
      <formula>15.9999</formula>
    </cfRule>
    <cfRule type="cellIs" dxfId="3006" priority="1534" stopIfTrue="1" operator="between">
      <formula>14.0001</formula>
      <formula>14.9999</formula>
    </cfRule>
    <cfRule type="cellIs" dxfId="3005" priority="1535" stopIfTrue="1" operator="between">
      <formula>13.0001</formula>
      <formula>13.9999</formula>
    </cfRule>
    <cfRule type="cellIs" dxfId="3004" priority="1536" stopIfTrue="1" operator="between">
      <formula>12.0001</formula>
      <formula>12.9999</formula>
    </cfRule>
    <cfRule type="cellIs" dxfId="3003" priority="1537" stopIfTrue="1" operator="between">
      <formula>11.0001</formula>
      <formula>11.9999</formula>
    </cfRule>
    <cfRule type="cellIs" dxfId="3002" priority="1538" stopIfTrue="1" operator="between">
      <formula>10.0001</formula>
      <formula>10.9999</formula>
    </cfRule>
    <cfRule type="cellIs" dxfId="3001" priority="1539" stopIfTrue="1" operator="between">
      <formula>9.0001</formula>
      <formula>9.9999</formula>
    </cfRule>
    <cfRule type="cellIs" dxfId="3000" priority="1540" stopIfTrue="1" operator="between">
      <formula>8.0001</formula>
      <formula>8.9999</formula>
    </cfRule>
    <cfRule type="cellIs" dxfId="2999" priority="1541" stopIfTrue="1" operator="between">
      <formula>7.0001</formula>
      <formula>7.9999</formula>
    </cfRule>
    <cfRule type="cellIs" dxfId="2998" priority="1542" stopIfTrue="1" operator="between">
      <formula>6.0001</formula>
      <formula>6.9999</formula>
    </cfRule>
    <cfRule type="cellIs" dxfId="2997" priority="1543" stopIfTrue="1" operator="between">
      <formula>5.0001</formula>
      <formula>5.9999</formula>
    </cfRule>
    <cfRule type="cellIs" dxfId="2996" priority="1544" stopIfTrue="1" operator="between">
      <formula>4.0001</formula>
      <formula>4.9999</formula>
    </cfRule>
    <cfRule type="cellIs" dxfId="2995" priority="1545" stopIfTrue="1" operator="between">
      <formula>3.0001</formula>
      <formula>3.9999</formula>
    </cfRule>
    <cfRule type="cellIs" dxfId="2994" priority="1546" stopIfTrue="1" operator="between">
      <formula>2.0001</formula>
      <formula>2.9999</formula>
    </cfRule>
    <cfRule type="cellIs" dxfId="2993" priority="1547" stopIfTrue="1" operator="between">
      <formula>1.0001</formula>
      <formula>1.9999</formula>
    </cfRule>
    <cfRule type="cellIs" dxfId="2992" priority="1550" stopIfTrue="1" operator="equal">
      <formula>0</formula>
    </cfRule>
    <cfRule type="cellIs" dxfId="2991" priority="1551" stopIfTrue="1" operator="lessThan">
      <formula>1</formula>
    </cfRule>
  </conditionalFormatting>
  <conditionalFormatting sqref="H121">
    <cfRule type="cellIs" priority="1548" stopIfTrue="1" operator="equal">
      <formula>0</formula>
    </cfRule>
    <cfRule type="cellIs" dxfId="2990" priority="1549" stopIfTrue="1" operator="notBetween">
      <formula>I121</formula>
      <formula>J121</formula>
    </cfRule>
  </conditionalFormatting>
  <conditionalFormatting sqref="H125">
    <cfRule type="cellIs" priority="1525" stopIfTrue="1" operator="equal">
      <formula>0</formula>
    </cfRule>
    <cfRule type="cellIs" dxfId="2989" priority="1527" stopIfTrue="1" operator="notBetween">
      <formula>I125</formula>
      <formula>J125</formula>
    </cfRule>
  </conditionalFormatting>
  <conditionalFormatting sqref="H126">
    <cfRule type="cellIs" priority="1524" stopIfTrue="1" operator="equal">
      <formula>0</formula>
    </cfRule>
    <cfRule type="cellIs" dxfId="2988" priority="1526" stopIfTrue="1" operator="notBetween">
      <formula>I126</formula>
      <formula>J126</formula>
    </cfRule>
  </conditionalFormatting>
  <conditionalFormatting sqref="L125:L127">
    <cfRule type="cellIs" dxfId="2987" priority="1500" stopIfTrue="1" operator="between">
      <formula>20.0001</formula>
      <formula>20.9999</formula>
    </cfRule>
    <cfRule type="cellIs" dxfId="2986" priority="1501" stopIfTrue="1" operator="between">
      <formula>19.0001</formula>
      <formula>19.9999</formula>
    </cfRule>
    <cfRule type="cellIs" dxfId="2985" priority="1502" stopIfTrue="1" operator="between">
      <formula>18.0001</formula>
      <formula>18.9999</formula>
    </cfRule>
    <cfRule type="cellIs" dxfId="2984" priority="1503" stopIfTrue="1" operator="between">
      <formula>17.0001</formula>
      <formula>17.9999</formula>
    </cfRule>
    <cfRule type="cellIs" dxfId="2983" priority="1504" stopIfTrue="1" operator="between">
      <formula>16.0001</formula>
      <formula>16.9999</formula>
    </cfRule>
    <cfRule type="cellIs" dxfId="2982" priority="1505" stopIfTrue="1" operator="between">
      <formula>15.0001</formula>
      <formula>15.9999</formula>
    </cfRule>
    <cfRule type="cellIs" dxfId="2981" priority="1506" stopIfTrue="1" operator="between">
      <formula>14.0001</formula>
      <formula>14.9999</formula>
    </cfRule>
    <cfRule type="cellIs" dxfId="2980" priority="1507" stopIfTrue="1" operator="between">
      <formula>13.0001</formula>
      <formula>13.9999</formula>
    </cfRule>
    <cfRule type="cellIs" dxfId="2979" priority="1508" stopIfTrue="1" operator="between">
      <formula>12.0001</formula>
      <formula>12.9999</formula>
    </cfRule>
    <cfRule type="cellIs" dxfId="2978" priority="1509" stopIfTrue="1" operator="between">
      <formula>11.0001</formula>
      <formula>11.9999</formula>
    </cfRule>
    <cfRule type="cellIs" dxfId="2977" priority="1510" stopIfTrue="1" operator="between">
      <formula>10.0001</formula>
      <formula>10.9999</formula>
    </cfRule>
    <cfRule type="cellIs" dxfId="2976" priority="1511" stopIfTrue="1" operator="between">
      <formula>9.0001</formula>
      <formula>9.9999</formula>
    </cfRule>
    <cfRule type="cellIs" dxfId="2975" priority="1512" stopIfTrue="1" operator="between">
      <formula>8.0001</formula>
      <formula>8.9999</formula>
    </cfRule>
    <cfRule type="cellIs" dxfId="2974" priority="1513" stopIfTrue="1" operator="between">
      <formula>7.0001</formula>
      <formula>7.9999</formula>
    </cfRule>
    <cfRule type="cellIs" dxfId="2973" priority="1514" stopIfTrue="1" operator="between">
      <formula>6.0001</formula>
      <formula>6.9999</formula>
    </cfRule>
    <cfRule type="cellIs" dxfId="2972" priority="1515" stopIfTrue="1" operator="between">
      <formula>5.0001</formula>
      <formula>5.9999</formula>
    </cfRule>
    <cfRule type="cellIs" dxfId="2971" priority="1516" stopIfTrue="1" operator="between">
      <formula>4.0001</formula>
      <formula>4.9999</formula>
    </cfRule>
    <cfRule type="cellIs" dxfId="2970" priority="1517" stopIfTrue="1" operator="between">
      <formula>3.0001</formula>
      <formula>3.9999</formula>
    </cfRule>
    <cfRule type="cellIs" dxfId="2969" priority="1518" stopIfTrue="1" operator="between">
      <formula>2.0001</formula>
      <formula>2.9999</formula>
    </cfRule>
    <cfRule type="cellIs" dxfId="2968" priority="1519" stopIfTrue="1" operator="between">
      <formula>1.0001</formula>
      <formula>1.9999</formula>
    </cfRule>
    <cfRule type="cellIs" dxfId="2967" priority="1522" stopIfTrue="1" operator="equal">
      <formula>0</formula>
    </cfRule>
    <cfRule type="cellIs" dxfId="2966" priority="1523" stopIfTrue="1" operator="lessThan">
      <formula>1</formula>
    </cfRule>
  </conditionalFormatting>
  <conditionalFormatting sqref="H127">
    <cfRule type="cellIs" priority="1520" stopIfTrue="1" operator="equal">
      <formula>0</formula>
    </cfRule>
    <cfRule type="cellIs" dxfId="2965" priority="1521" stopIfTrue="1" operator="notBetween">
      <formula>I127</formula>
      <formula>J127</formula>
    </cfRule>
  </conditionalFormatting>
  <conditionalFormatting sqref="H131">
    <cfRule type="cellIs" priority="1497" stopIfTrue="1" operator="equal">
      <formula>0</formula>
    </cfRule>
    <cfRule type="cellIs" dxfId="2964" priority="1499" stopIfTrue="1" operator="notBetween">
      <formula>I131</formula>
      <formula>J131</formula>
    </cfRule>
  </conditionalFormatting>
  <conditionalFormatting sqref="H132">
    <cfRule type="cellIs" priority="1496" stopIfTrue="1" operator="equal">
      <formula>0</formula>
    </cfRule>
    <cfRule type="cellIs" dxfId="2963" priority="1498" stopIfTrue="1" operator="notBetween">
      <formula>I132</formula>
      <formula>J132</formula>
    </cfRule>
  </conditionalFormatting>
  <conditionalFormatting sqref="L131:L133">
    <cfRule type="cellIs" dxfId="2962" priority="1472" stopIfTrue="1" operator="between">
      <formula>20.0001</formula>
      <formula>20.9999</formula>
    </cfRule>
    <cfRule type="cellIs" dxfId="2961" priority="1473" stopIfTrue="1" operator="between">
      <formula>19.0001</formula>
      <formula>19.9999</formula>
    </cfRule>
    <cfRule type="cellIs" dxfId="2960" priority="1474" stopIfTrue="1" operator="between">
      <formula>18.0001</formula>
      <formula>18.9999</formula>
    </cfRule>
    <cfRule type="cellIs" dxfId="2959" priority="1475" stopIfTrue="1" operator="between">
      <formula>17.0001</formula>
      <formula>17.9999</formula>
    </cfRule>
    <cfRule type="cellIs" dxfId="2958" priority="1476" stopIfTrue="1" operator="between">
      <formula>16.0001</formula>
      <formula>16.9999</formula>
    </cfRule>
    <cfRule type="cellIs" dxfId="2957" priority="1477" stopIfTrue="1" operator="between">
      <formula>15.0001</formula>
      <formula>15.9999</formula>
    </cfRule>
    <cfRule type="cellIs" dxfId="2956" priority="1478" stopIfTrue="1" operator="between">
      <formula>14.0001</formula>
      <formula>14.9999</formula>
    </cfRule>
    <cfRule type="cellIs" dxfId="2955" priority="1479" stopIfTrue="1" operator="between">
      <formula>13.0001</formula>
      <formula>13.9999</formula>
    </cfRule>
    <cfRule type="cellIs" dxfId="2954" priority="1480" stopIfTrue="1" operator="between">
      <formula>12.0001</formula>
      <formula>12.9999</formula>
    </cfRule>
    <cfRule type="cellIs" dxfId="2953" priority="1481" stopIfTrue="1" operator="between">
      <formula>11.0001</formula>
      <formula>11.9999</formula>
    </cfRule>
    <cfRule type="cellIs" dxfId="2952" priority="1482" stopIfTrue="1" operator="between">
      <formula>10.0001</formula>
      <formula>10.9999</formula>
    </cfRule>
    <cfRule type="cellIs" dxfId="2951" priority="1483" stopIfTrue="1" operator="between">
      <formula>9.0001</formula>
      <formula>9.9999</formula>
    </cfRule>
    <cfRule type="cellIs" dxfId="2950" priority="1484" stopIfTrue="1" operator="between">
      <formula>8.0001</formula>
      <formula>8.9999</formula>
    </cfRule>
    <cfRule type="cellIs" dxfId="2949" priority="1485" stopIfTrue="1" operator="between">
      <formula>7.0001</formula>
      <formula>7.9999</formula>
    </cfRule>
    <cfRule type="cellIs" dxfId="2948" priority="1486" stopIfTrue="1" operator="between">
      <formula>6.0001</formula>
      <formula>6.9999</formula>
    </cfRule>
    <cfRule type="cellIs" dxfId="2947" priority="1487" stopIfTrue="1" operator="between">
      <formula>5.0001</formula>
      <formula>5.9999</formula>
    </cfRule>
    <cfRule type="cellIs" dxfId="2946" priority="1488" stopIfTrue="1" operator="between">
      <formula>4.0001</formula>
      <formula>4.9999</formula>
    </cfRule>
    <cfRule type="cellIs" dxfId="2945" priority="1489" stopIfTrue="1" operator="between">
      <formula>3.0001</formula>
      <formula>3.9999</formula>
    </cfRule>
    <cfRule type="cellIs" dxfId="2944" priority="1490" stopIfTrue="1" operator="between">
      <formula>2.0001</formula>
      <formula>2.9999</formula>
    </cfRule>
    <cfRule type="cellIs" dxfId="2943" priority="1491" stopIfTrue="1" operator="between">
      <formula>1.0001</formula>
      <formula>1.9999</formula>
    </cfRule>
    <cfRule type="cellIs" dxfId="2942" priority="1494" stopIfTrue="1" operator="equal">
      <formula>0</formula>
    </cfRule>
    <cfRule type="cellIs" dxfId="2941" priority="1495" stopIfTrue="1" operator="lessThan">
      <formula>1</formula>
    </cfRule>
  </conditionalFormatting>
  <conditionalFormatting sqref="H133">
    <cfRule type="cellIs" priority="1492" stopIfTrue="1" operator="equal">
      <formula>0</formula>
    </cfRule>
    <cfRule type="cellIs" dxfId="2940" priority="1493" stopIfTrue="1" operator="notBetween">
      <formula>I133</formula>
      <formula>J133</formula>
    </cfRule>
  </conditionalFormatting>
  <conditionalFormatting sqref="H137">
    <cfRule type="cellIs" priority="1469" stopIfTrue="1" operator="equal">
      <formula>0</formula>
    </cfRule>
    <cfRule type="cellIs" dxfId="2939" priority="1471" stopIfTrue="1" operator="notBetween">
      <formula>I137</formula>
      <formula>J137</formula>
    </cfRule>
  </conditionalFormatting>
  <conditionalFormatting sqref="H138">
    <cfRule type="cellIs" priority="1468" stopIfTrue="1" operator="equal">
      <formula>0</formula>
    </cfRule>
    <cfRule type="cellIs" dxfId="2938" priority="1470" stopIfTrue="1" operator="notBetween">
      <formula>I138</formula>
      <formula>J138</formula>
    </cfRule>
  </conditionalFormatting>
  <conditionalFormatting sqref="L137:L139">
    <cfRule type="cellIs" dxfId="2937" priority="1444" stopIfTrue="1" operator="between">
      <formula>20.0001</formula>
      <formula>20.9999</formula>
    </cfRule>
    <cfRule type="cellIs" dxfId="2936" priority="1445" stopIfTrue="1" operator="between">
      <formula>19.0001</formula>
      <formula>19.9999</formula>
    </cfRule>
    <cfRule type="cellIs" dxfId="2935" priority="1446" stopIfTrue="1" operator="between">
      <formula>18.0001</formula>
      <formula>18.9999</formula>
    </cfRule>
    <cfRule type="cellIs" dxfId="2934" priority="1447" stopIfTrue="1" operator="between">
      <formula>17.0001</formula>
      <formula>17.9999</formula>
    </cfRule>
    <cfRule type="cellIs" dxfId="2933" priority="1448" stopIfTrue="1" operator="between">
      <formula>16.0001</formula>
      <formula>16.9999</formula>
    </cfRule>
    <cfRule type="cellIs" dxfId="2932" priority="1449" stopIfTrue="1" operator="between">
      <formula>15.0001</formula>
      <formula>15.9999</formula>
    </cfRule>
    <cfRule type="cellIs" dxfId="2931" priority="1450" stopIfTrue="1" operator="between">
      <formula>14.0001</formula>
      <formula>14.9999</formula>
    </cfRule>
    <cfRule type="cellIs" dxfId="2930" priority="1451" stopIfTrue="1" operator="between">
      <formula>13.0001</formula>
      <formula>13.9999</formula>
    </cfRule>
    <cfRule type="cellIs" dxfId="2929" priority="1452" stopIfTrue="1" operator="between">
      <formula>12.0001</formula>
      <formula>12.9999</formula>
    </cfRule>
    <cfRule type="cellIs" dxfId="2928" priority="1453" stopIfTrue="1" operator="between">
      <formula>11.0001</formula>
      <formula>11.9999</formula>
    </cfRule>
    <cfRule type="cellIs" dxfId="2927" priority="1454" stopIfTrue="1" operator="between">
      <formula>10.0001</formula>
      <formula>10.9999</formula>
    </cfRule>
    <cfRule type="cellIs" dxfId="2926" priority="1455" stopIfTrue="1" operator="between">
      <formula>9.0001</formula>
      <formula>9.9999</formula>
    </cfRule>
    <cfRule type="cellIs" dxfId="2925" priority="1456" stopIfTrue="1" operator="between">
      <formula>8.0001</formula>
      <formula>8.9999</formula>
    </cfRule>
    <cfRule type="cellIs" dxfId="2924" priority="1457" stopIfTrue="1" operator="between">
      <formula>7.0001</formula>
      <formula>7.9999</formula>
    </cfRule>
    <cfRule type="cellIs" dxfId="2923" priority="1458" stopIfTrue="1" operator="between">
      <formula>6.0001</formula>
      <formula>6.9999</formula>
    </cfRule>
    <cfRule type="cellIs" dxfId="2922" priority="1459" stopIfTrue="1" operator="between">
      <formula>5.0001</formula>
      <formula>5.9999</formula>
    </cfRule>
    <cfRule type="cellIs" dxfId="2921" priority="1460" stopIfTrue="1" operator="between">
      <formula>4.0001</formula>
      <formula>4.9999</formula>
    </cfRule>
    <cfRule type="cellIs" dxfId="2920" priority="1461" stopIfTrue="1" operator="between">
      <formula>3.0001</formula>
      <formula>3.9999</formula>
    </cfRule>
    <cfRule type="cellIs" dxfId="2919" priority="1462" stopIfTrue="1" operator="between">
      <formula>2.0001</formula>
      <formula>2.9999</formula>
    </cfRule>
    <cfRule type="cellIs" dxfId="2918" priority="1463" stopIfTrue="1" operator="between">
      <formula>1.0001</formula>
      <formula>1.9999</formula>
    </cfRule>
    <cfRule type="cellIs" dxfId="2917" priority="1466" stopIfTrue="1" operator="equal">
      <formula>0</formula>
    </cfRule>
    <cfRule type="cellIs" dxfId="2916" priority="1467" stopIfTrue="1" operator="lessThan">
      <formula>1</formula>
    </cfRule>
  </conditionalFormatting>
  <conditionalFormatting sqref="H139">
    <cfRule type="cellIs" priority="1464" stopIfTrue="1" operator="equal">
      <formula>0</formula>
    </cfRule>
    <cfRule type="cellIs" dxfId="2915" priority="1465" stopIfTrue="1" operator="notBetween">
      <formula>I139</formula>
      <formula>J139</formula>
    </cfRule>
  </conditionalFormatting>
  <conditionalFormatting sqref="H149">
    <cfRule type="cellIs" priority="1441" stopIfTrue="1" operator="equal">
      <formula>0</formula>
    </cfRule>
    <cfRule type="cellIs" dxfId="2914" priority="1443" stopIfTrue="1" operator="notBetween">
      <formula>I149</formula>
      <formula>J149</formula>
    </cfRule>
  </conditionalFormatting>
  <conditionalFormatting sqref="H150">
    <cfRule type="cellIs" priority="1440" stopIfTrue="1" operator="equal">
      <formula>0</formula>
    </cfRule>
    <cfRule type="cellIs" dxfId="2913" priority="1442" stopIfTrue="1" operator="notBetween">
      <formula>I150</formula>
      <formula>J150</formula>
    </cfRule>
  </conditionalFormatting>
  <conditionalFormatting sqref="L149:L151">
    <cfRule type="cellIs" dxfId="2912" priority="1416" stopIfTrue="1" operator="between">
      <formula>20.0001</formula>
      <formula>20.9999</formula>
    </cfRule>
    <cfRule type="cellIs" dxfId="2911" priority="1417" stopIfTrue="1" operator="between">
      <formula>19.0001</formula>
      <formula>19.9999</formula>
    </cfRule>
    <cfRule type="cellIs" dxfId="2910" priority="1418" stopIfTrue="1" operator="between">
      <formula>18.0001</formula>
      <formula>18.9999</formula>
    </cfRule>
    <cfRule type="cellIs" dxfId="2909" priority="1419" stopIfTrue="1" operator="between">
      <formula>17.0001</formula>
      <formula>17.9999</formula>
    </cfRule>
    <cfRule type="cellIs" dxfId="2908" priority="1420" stopIfTrue="1" operator="between">
      <formula>16.0001</formula>
      <formula>16.9999</formula>
    </cfRule>
    <cfRule type="cellIs" dxfId="2907" priority="1421" stopIfTrue="1" operator="between">
      <formula>15.0001</formula>
      <formula>15.9999</formula>
    </cfRule>
    <cfRule type="cellIs" dxfId="2906" priority="1422" stopIfTrue="1" operator="between">
      <formula>14.0001</formula>
      <formula>14.9999</formula>
    </cfRule>
    <cfRule type="cellIs" dxfId="2905" priority="1423" stopIfTrue="1" operator="between">
      <formula>13.0001</formula>
      <formula>13.9999</formula>
    </cfRule>
    <cfRule type="cellIs" dxfId="2904" priority="1424" stopIfTrue="1" operator="between">
      <formula>12.0001</formula>
      <formula>12.9999</formula>
    </cfRule>
    <cfRule type="cellIs" dxfId="2903" priority="1425" stopIfTrue="1" operator="between">
      <formula>11.0001</formula>
      <formula>11.9999</formula>
    </cfRule>
    <cfRule type="cellIs" dxfId="2902" priority="1426" stopIfTrue="1" operator="between">
      <formula>10.0001</formula>
      <formula>10.9999</formula>
    </cfRule>
    <cfRule type="cellIs" dxfId="2901" priority="1427" stopIfTrue="1" operator="between">
      <formula>9.0001</formula>
      <formula>9.9999</formula>
    </cfRule>
    <cfRule type="cellIs" dxfId="2900" priority="1428" stopIfTrue="1" operator="between">
      <formula>8.0001</formula>
      <formula>8.9999</formula>
    </cfRule>
    <cfRule type="cellIs" dxfId="2899" priority="1429" stopIfTrue="1" operator="between">
      <formula>7.0001</formula>
      <formula>7.9999</formula>
    </cfRule>
    <cfRule type="cellIs" dxfId="2898" priority="1430" stopIfTrue="1" operator="between">
      <formula>6.0001</formula>
      <formula>6.9999</formula>
    </cfRule>
    <cfRule type="cellIs" dxfId="2897" priority="1431" stopIfTrue="1" operator="between">
      <formula>5.0001</formula>
      <formula>5.9999</formula>
    </cfRule>
    <cfRule type="cellIs" dxfId="2896" priority="1432" stopIfTrue="1" operator="between">
      <formula>4.0001</formula>
      <formula>4.9999</formula>
    </cfRule>
    <cfRule type="cellIs" dxfId="2895" priority="1433" stopIfTrue="1" operator="between">
      <formula>3.0001</formula>
      <formula>3.9999</formula>
    </cfRule>
    <cfRule type="cellIs" dxfId="2894" priority="1434" stopIfTrue="1" operator="between">
      <formula>2.0001</formula>
      <formula>2.9999</formula>
    </cfRule>
    <cfRule type="cellIs" dxfId="2893" priority="1435" stopIfTrue="1" operator="between">
      <formula>1.0001</formula>
      <formula>1.9999</formula>
    </cfRule>
    <cfRule type="cellIs" dxfId="2892" priority="1438" stopIfTrue="1" operator="equal">
      <formula>0</formula>
    </cfRule>
    <cfRule type="cellIs" dxfId="2891" priority="1439" stopIfTrue="1" operator="lessThan">
      <formula>1</formula>
    </cfRule>
  </conditionalFormatting>
  <conditionalFormatting sqref="H151">
    <cfRule type="cellIs" priority="1436" stopIfTrue="1" operator="equal">
      <formula>0</formula>
    </cfRule>
    <cfRule type="cellIs" dxfId="2890" priority="1437" stopIfTrue="1" operator="notBetween">
      <formula>I151</formula>
      <formula>J151</formula>
    </cfRule>
  </conditionalFormatting>
  <conditionalFormatting sqref="H155">
    <cfRule type="cellIs" priority="1413" stopIfTrue="1" operator="equal">
      <formula>0</formula>
    </cfRule>
    <cfRule type="cellIs" dxfId="2889" priority="1415" stopIfTrue="1" operator="notBetween">
      <formula>I155</formula>
      <formula>J155</formula>
    </cfRule>
  </conditionalFormatting>
  <conditionalFormatting sqref="H156">
    <cfRule type="cellIs" priority="1412" stopIfTrue="1" operator="equal">
      <formula>0</formula>
    </cfRule>
    <cfRule type="cellIs" dxfId="2888" priority="1414" stopIfTrue="1" operator="notBetween">
      <formula>I156</formula>
      <formula>J156</formula>
    </cfRule>
  </conditionalFormatting>
  <conditionalFormatting sqref="L155:L157">
    <cfRule type="cellIs" dxfId="2887" priority="1388" stopIfTrue="1" operator="between">
      <formula>20.0001</formula>
      <formula>20.9999</formula>
    </cfRule>
    <cfRule type="cellIs" dxfId="2886" priority="1389" stopIfTrue="1" operator="between">
      <formula>19.0001</formula>
      <formula>19.9999</formula>
    </cfRule>
    <cfRule type="cellIs" dxfId="2885" priority="1390" stopIfTrue="1" operator="between">
      <formula>18.0001</formula>
      <formula>18.9999</formula>
    </cfRule>
    <cfRule type="cellIs" dxfId="2884" priority="1391" stopIfTrue="1" operator="between">
      <formula>17.0001</formula>
      <formula>17.9999</formula>
    </cfRule>
    <cfRule type="cellIs" dxfId="2883" priority="1392" stopIfTrue="1" operator="between">
      <formula>16.0001</formula>
      <formula>16.9999</formula>
    </cfRule>
    <cfRule type="cellIs" dxfId="2882" priority="1393" stopIfTrue="1" operator="between">
      <formula>15.0001</formula>
      <formula>15.9999</formula>
    </cfRule>
    <cfRule type="cellIs" dxfId="2881" priority="1394" stopIfTrue="1" operator="between">
      <formula>14.0001</formula>
      <formula>14.9999</formula>
    </cfRule>
    <cfRule type="cellIs" dxfId="2880" priority="1395" stopIfTrue="1" operator="between">
      <formula>13.0001</formula>
      <formula>13.9999</formula>
    </cfRule>
    <cfRule type="cellIs" dxfId="2879" priority="1396" stopIfTrue="1" operator="between">
      <formula>12.0001</formula>
      <formula>12.9999</formula>
    </cfRule>
    <cfRule type="cellIs" dxfId="2878" priority="1397" stopIfTrue="1" operator="between">
      <formula>11.0001</formula>
      <formula>11.9999</formula>
    </cfRule>
    <cfRule type="cellIs" dxfId="2877" priority="1398" stopIfTrue="1" operator="between">
      <formula>10.0001</formula>
      <formula>10.9999</formula>
    </cfRule>
    <cfRule type="cellIs" dxfId="2876" priority="1399" stopIfTrue="1" operator="between">
      <formula>9.0001</formula>
      <formula>9.9999</formula>
    </cfRule>
    <cfRule type="cellIs" dxfId="2875" priority="1400" stopIfTrue="1" operator="between">
      <formula>8.0001</formula>
      <formula>8.9999</formula>
    </cfRule>
    <cfRule type="cellIs" dxfId="2874" priority="1401" stopIfTrue="1" operator="between">
      <formula>7.0001</formula>
      <formula>7.9999</formula>
    </cfRule>
    <cfRule type="cellIs" dxfId="2873" priority="1402" stopIfTrue="1" operator="between">
      <formula>6.0001</formula>
      <formula>6.9999</formula>
    </cfRule>
    <cfRule type="cellIs" dxfId="2872" priority="1403" stopIfTrue="1" operator="between">
      <formula>5.0001</formula>
      <formula>5.9999</formula>
    </cfRule>
    <cfRule type="cellIs" dxfId="2871" priority="1404" stopIfTrue="1" operator="between">
      <formula>4.0001</formula>
      <formula>4.9999</formula>
    </cfRule>
    <cfRule type="cellIs" dxfId="2870" priority="1405" stopIfTrue="1" operator="between">
      <formula>3.0001</formula>
      <formula>3.9999</formula>
    </cfRule>
    <cfRule type="cellIs" dxfId="2869" priority="1406" stopIfTrue="1" operator="between">
      <formula>2.0001</formula>
      <formula>2.9999</formula>
    </cfRule>
    <cfRule type="cellIs" dxfId="2868" priority="1407" stopIfTrue="1" operator="between">
      <formula>1.0001</formula>
      <formula>1.9999</formula>
    </cfRule>
    <cfRule type="cellIs" dxfId="2867" priority="1410" stopIfTrue="1" operator="equal">
      <formula>0</formula>
    </cfRule>
    <cfRule type="cellIs" dxfId="2866" priority="1411" stopIfTrue="1" operator="lessThan">
      <formula>1</formula>
    </cfRule>
  </conditionalFormatting>
  <conditionalFormatting sqref="H157">
    <cfRule type="cellIs" priority="1408" stopIfTrue="1" operator="equal">
      <formula>0</formula>
    </cfRule>
    <cfRule type="cellIs" dxfId="2865" priority="1409" stopIfTrue="1" operator="notBetween">
      <formula>I157</formula>
      <formula>J157</formula>
    </cfRule>
  </conditionalFormatting>
  <conditionalFormatting sqref="L11:L13">
    <cfRule type="cellIs" dxfId="2864" priority="1346" stopIfTrue="1" operator="between">
      <formula>40.0001</formula>
      <formula>40.9999</formula>
    </cfRule>
    <cfRule type="cellIs" dxfId="2863" priority="1347" stopIfTrue="1" operator="between">
      <formula>39.0001</formula>
      <formula>39.9999</formula>
    </cfRule>
    <cfRule type="cellIs" dxfId="2862" priority="1348" stopIfTrue="1" operator="between">
      <formula>38.0001</formula>
      <formula>38.9999</formula>
    </cfRule>
    <cfRule type="cellIs" dxfId="2861" priority="1349" stopIfTrue="1" operator="between">
      <formula>37.0001</formula>
      <formula>37.9999</formula>
    </cfRule>
    <cfRule type="cellIs" dxfId="2860" priority="1350" stopIfTrue="1" operator="between">
      <formula>36.0001</formula>
      <formula>36.9999</formula>
    </cfRule>
    <cfRule type="cellIs" dxfId="2859" priority="1351" stopIfTrue="1" operator="between">
      <formula>35.0001</formula>
      <formula>35.9999</formula>
    </cfRule>
    <cfRule type="cellIs" dxfId="2858" priority="1352" stopIfTrue="1" operator="between">
      <formula>34.0001</formula>
      <formula>34.9999</formula>
    </cfRule>
    <cfRule type="cellIs" dxfId="2857" priority="1353" stopIfTrue="1" operator="between">
      <formula>33.0001</formula>
      <formula>33.9999</formula>
    </cfRule>
    <cfRule type="cellIs" dxfId="2856" priority="1354" stopIfTrue="1" operator="between">
      <formula>32.0001</formula>
      <formula>32.9999</formula>
    </cfRule>
    <cfRule type="cellIs" dxfId="2855" priority="1355" stopIfTrue="1" operator="between">
      <formula>31.0001</formula>
      <formula>31.9999</formula>
    </cfRule>
    <cfRule type="cellIs" dxfId="2854" priority="1356" stopIfTrue="1" operator="between">
      <formula>30.0001</formula>
      <formula>30.9999</formula>
    </cfRule>
    <cfRule type="cellIs" dxfId="2853" priority="1357" stopIfTrue="1" operator="between">
      <formula>29.0001</formula>
      <formula>29.9999</formula>
    </cfRule>
    <cfRule type="cellIs" dxfId="2852" priority="1358" stopIfTrue="1" operator="between">
      <formula>28.0001</formula>
      <formula>28.9999</formula>
    </cfRule>
    <cfRule type="cellIs" dxfId="2851" priority="1359" stopIfTrue="1" operator="between">
      <formula>27.0001</formula>
      <formula>27.9999</formula>
    </cfRule>
    <cfRule type="cellIs" dxfId="2850" priority="1360" stopIfTrue="1" operator="between">
      <formula>26.0001</formula>
      <formula>26.9999</formula>
    </cfRule>
    <cfRule type="cellIs" dxfId="2849" priority="1361" stopIfTrue="1" operator="between">
      <formula>25.0001</formula>
      <formula>25.9999</formula>
    </cfRule>
    <cfRule type="cellIs" dxfId="2848" priority="1362" stopIfTrue="1" operator="between">
      <formula>24.0001</formula>
      <formula>24.9999</formula>
    </cfRule>
    <cfRule type="cellIs" dxfId="2847" priority="1363" stopIfTrue="1" operator="between">
      <formula>23.0001</formula>
      <formula>23.9999</formula>
    </cfRule>
    <cfRule type="cellIs" dxfId="2846" priority="1364" stopIfTrue="1" operator="between">
      <formula>22.0001</formula>
      <formula>22.9999</formula>
    </cfRule>
    <cfRule type="cellIs" dxfId="2845" priority="1365" operator="between">
      <formula>21.0001</formula>
      <formula>21.9999</formula>
    </cfRule>
    <cfRule type="cellIs" dxfId="2844" priority="1366" stopIfTrue="1" operator="between">
      <formula>20.0001</formula>
      <formula>20.9999</formula>
    </cfRule>
    <cfRule type="cellIs" dxfId="2843" priority="1367" stopIfTrue="1" operator="between">
      <formula>19.0001</formula>
      <formula>19.9999</formula>
    </cfRule>
    <cfRule type="cellIs" dxfId="2842" priority="1368" stopIfTrue="1" operator="between">
      <formula>18.0001</formula>
      <formula>18.9999</formula>
    </cfRule>
    <cfRule type="cellIs" dxfId="2841" priority="1369" stopIfTrue="1" operator="between">
      <formula>17.0001</formula>
      <formula>17.9999</formula>
    </cfRule>
    <cfRule type="cellIs" dxfId="2840" priority="1370" stopIfTrue="1" operator="between">
      <formula>16.0001</formula>
      <formula>16.9999</formula>
    </cfRule>
    <cfRule type="cellIs" dxfId="2839" priority="1371" stopIfTrue="1" operator="between">
      <formula>15.0001</formula>
      <formula>15.9999</formula>
    </cfRule>
    <cfRule type="cellIs" dxfId="2838" priority="1372" stopIfTrue="1" operator="between">
      <formula>14.0001</formula>
      <formula>14.9999</formula>
    </cfRule>
    <cfRule type="cellIs" dxfId="2837" priority="1373" stopIfTrue="1" operator="between">
      <formula>13.0001</formula>
      <formula>13.9999</formula>
    </cfRule>
    <cfRule type="cellIs" dxfId="2836" priority="1374" stopIfTrue="1" operator="between">
      <formula>12.0001</formula>
      <formula>12.9999</formula>
    </cfRule>
    <cfRule type="cellIs" dxfId="2835" priority="1375" stopIfTrue="1" operator="between">
      <formula>11.0001</formula>
      <formula>11.9999</formula>
    </cfRule>
    <cfRule type="cellIs" dxfId="2834" priority="1376" stopIfTrue="1" operator="between">
      <formula>10.0001</formula>
      <formula>10.9999</formula>
    </cfRule>
    <cfRule type="cellIs" dxfId="2833" priority="1377" stopIfTrue="1" operator="between">
      <formula>9.0001</formula>
      <formula>9.9999</formula>
    </cfRule>
    <cfRule type="cellIs" dxfId="2832" priority="1378" stopIfTrue="1" operator="between">
      <formula>8.0001</formula>
      <formula>8.9999</formula>
    </cfRule>
    <cfRule type="cellIs" dxfId="2831" priority="1379" stopIfTrue="1" operator="between">
      <formula>7.0001</formula>
      <formula>7.9999</formula>
    </cfRule>
    <cfRule type="cellIs" dxfId="2830" priority="1380" stopIfTrue="1" operator="between">
      <formula>6.0001</formula>
      <formula>6.9999</formula>
    </cfRule>
    <cfRule type="cellIs" dxfId="2829" priority="1381" stopIfTrue="1" operator="between">
      <formula>5.0001</formula>
      <formula>5.9999</formula>
    </cfRule>
    <cfRule type="cellIs" dxfId="2828" priority="1382" stopIfTrue="1" operator="between">
      <formula>4.0001</formula>
      <formula>4.9999</formula>
    </cfRule>
    <cfRule type="cellIs" dxfId="2827" priority="1383" stopIfTrue="1" operator="between">
      <formula>3.0001</formula>
      <formula>3.9999</formula>
    </cfRule>
    <cfRule type="cellIs" dxfId="2826" priority="1384" stopIfTrue="1" operator="between">
      <formula>2.0001</formula>
      <formula>2.9999</formula>
    </cfRule>
    <cfRule type="cellIs" dxfId="2825" priority="1385" stopIfTrue="1" operator="between">
      <formula>1.0001</formula>
      <formula>1.9999</formula>
    </cfRule>
    <cfRule type="cellIs" dxfId="2824" priority="1386" stopIfTrue="1" operator="equal">
      <formula>0</formula>
    </cfRule>
    <cfRule type="cellIs" dxfId="2823" priority="1387" stopIfTrue="1" operator="lessThan">
      <formula>1</formula>
    </cfRule>
  </conditionalFormatting>
  <conditionalFormatting sqref="H65">
    <cfRule type="cellIs" priority="1343" stopIfTrue="1" operator="equal">
      <formula>0</formula>
    </cfRule>
    <cfRule type="cellIs" dxfId="2822" priority="1345" stopIfTrue="1" operator="notBetween">
      <formula>I65</formula>
      <formula>J65</formula>
    </cfRule>
  </conditionalFormatting>
  <conditionalFormatting sqref="H66">
    <cfRule type="cellIs" priority="1342" stopIfTrue="1" operator="equal">
      <formula>0</formula>
    </cfRule>
    <cfRule type="cellIs" dxfId="2821" priority="1344" stopIfTrue="1" operator="notBetween">
      <formula>I66</formula>
      <formula>J66</formula>
    </cfRule>
  </conditionalFormatting>
  <conditionalFormatting sqref="L65:L67">
    <cfRule type="cellIs" dxfId="2820" priority="1318" stopIfTrue="1" operator="between">
      <formula>20.0001</formula>
      <formula>20.9999</formula>
    </cfRule>
    <cfRule type="cellIs" dxfId="2819" priority="1319" stopIfTrue="1" operator="between">
      <formula>19.0001</formula>
      <formula>19.9999</formula>
    </cfRule>
    <cfRule type="cellIs" dxfId="2818" priority="1320" stopIfTrue="1" operator="between">
      <formula>18.0001</formula>
      <formula>18.9999</formula>
    </cfRule>
    <cfRule type="cellIs" dxfId="2817" priority="1321" stopIfTrue="1" operator="between">
      <formula>17.0001</formula>
      <formula>17.9999</formula>
    </cfRule>
    <cfRule type="cellIs" dxfId="2816" priority="1322" stopIfTrue="1" operator="between">
      <formula>16.0001</formula>
      <formula>16.9999</formula>
    </cfRule>
    <cfRule type="cellIs" dxfId="2815" priority="1323" stopIfTrue="1" operator="between">
      <formula>15.0001</formula>
      <formula>15.9999</formula>
    </cfRule>
    <cfRule type="cellIs" dxfId="2814" priority="1324" stopIfTrue="1" operator="between">
      <formula>14.0001</formula>
      <formula>14.9999</formula>
    </cfRule>
    <cfRule type="cellIs" dxfId="2813" priority="1325" stopIfTrue="1" operator="between">
      <formula>13.0001</formula>
      <formula>13.9999</formula>
    </cfRule>
    <cfRule type="cellIs" dxfId="2812" priority="1326" stopIfTrue="1" operator="between">
      <formula>12.0001</formula>
      <formula>12.9999</formula>
    </cfRule>
    <cfRule type="cellIs" dxfId="2811" priority="1327" stopIfTrue="1" operator="between">
      <formula>11.0001</formula>
      <formula>11.9999</formula>
    </cfRule>
    <cfRule type="cellIs" dxfId="2810" priority="1328" stopIfTrue="1" operator="between">
      <formula>10.0001</formula>
      <formula>10.9999</formula>
    </cfRule>
    <cfRule type="cellIs" dxfId="2809" priority="1329" stopIfTrue="1" operator="between">
      <formula>9.0001</formula>
      <formula>9.9999</formula>
    </cfRule>
    <cfRule type="cellIs" dxfId="2808" priority="1330" stopIfTrue="1" operator="between">
      <formula>8.0001</formula>
      <formula>8.9999</formula>
    </cfRule>
    <cfRule type="cellIs" dxfId="2807" priority="1331" stopIfTrue="1" operator="between">
      <formula>7.0001</formula>
      <formula>7.9999</formula>
    </cfRule>
    <cfRule type="cellIs" dxfId="2806" priority="1332" stopIfTrue="1" operator="between">
      <formula>6.0001</formula>
      <formula>6.9999</formula>
    </cfRule>
    <cfRule type="cellIs" dxfId="2805" priority="1333" stopIfTrue="1" operator="between">
      <formula>5.0001</formula>
      <formula>5.9999</formula>
    </cfRule>
    <cfRule type="cellIs" dxfId="2804" priority="1334" stopIfTrue="1" operator="between">
      <formula>4.0001</formula>
      <formula>4.9999</formula>
    </cfRule>
    <cfRule type="cellIs" dxfId="2803" priority="1335" stopIfTrue="1" operator="between">
      <formula>3.0001</formula>
      <formula>3.9999</formula>
    </cfRule>
    <cfRule type="cellIs" dxfId="2802" priority="1336" stopIfTrue="1" operator="between">
      <formula>2.0001</formula>
      <formula>2.9999</formula>
    </cfRule>
    <cfRule type="cellIs" dxfId="2801" priority="1337" stopIfTrue="1" operator="between">
      <formula>1.0001</formula>
      <formula>1.9999</formula>
    </cfRule>
    <cfRule type="cellIs" dxfId="2800" priority="1340" stopIfTrue="1" operator="equal">
      <formula>0</formula>
    </cfRule>
    <cfRule type="cellIs" dxfId="2799" priority="1341" stopIfTrue="1" operator="lessThan">
      <formula>1</formula>
    </cfRule>
  </conditionalFormatting>
  <conditionalFormatting sqref="H67">
    <cfRule type="cellIs" priority="1338" stopIfTrue="1" operator="equal">
      <formula>0</formula>
    </cfRule>
    <cfRule type="cellIs" dxfId="2798" priority="1339" stopIfTrue="1" operator="notBetween">
      <formula>I67</formula>
      <formula>J67</formula>
    </cfRule>
  </conditionalFormatting>
  <conditionalFormatting sqref="AH17:AH19">
    <cfRule type="cellIs" dxfId="2797" priority="1100" stopIfTrue="1" operator="between">
      <formula>40.0001</formula>
      <formula>40.9999</formula>
    </cfRule>
    <cfRule type="cellIs" dxfId="2796" priority="1101" stopIfTrue="1" operator="between">
      <formula>39.0001</formula>
      <formula>39.9999</formula>
    </cfRule>
    <cfRule type="cellIs" dxfId="2795" priority="1102" stopIfTrue="1" operator="between">
      <formula>38.0001</formula>
      <formula>38.9999</formula>
    </cfRule>
    <cfRule type="cellIs" dxfId="2794" priority="1103" stopIfTrue="1" operator="between">
      <formula>37.0001</formula>
      <formula>37.9999</formula>
    </cfRule>
    <cfRule type="cellIs" dxfId="2793" priority="1104" stopIfTrue="1" operator="between">
      <formula>36.0001</formula>
      <formula>36.9999</formula>
    </cfRule>
    <cfRule type="cellIs" dxfId="2792" priority="1105" stopIfTrue="1" operator="between">
      <formula>35.0001</formula>
      <formula>35.9999</formula>
    </cfRule>
    <cfRule type="cellIs" dxfId="2791" priority="1106" stopIfTrue="1" operator="between">
      <formula>34.0001</formula>
      <formula>34.9999</formula>
    </cfRule>
    <cfRule type="cellIs" dxfId="2790" priority="1107" stopIfTrue="1" operator="between">
      <formula>33.0001</formula>
      <formula>33.9999</formula>
    </cfRule>
    <cfRule type="cellIs" dxfId="2789" priority="1108" stopIfTrue="1" operator="between">
      <formula>32.0001</formula>
      <formula>32.9999</formula>
    </cfRule>
    <cfRule type="cellIs" dxfId="2788" priority="1109" stopIfTrue="1" operator="between">
      <formula>31.0001</formula>
      <formula>31.9999</formula>
    </cfRule>
    <cfRule type="cellIs" dxfId="2787" priority="1110" stopIfTrue="1" operator="between">
      <formula>30.0001</formula>
      <formula>30.9999</formula>
    </cfRule>
    <cfRule type="cellIs" dxfId="2786" priority="1111" stopIfTrue="1" operator="between">
      <formula>29.0001</formula>
      <formula>29.9999</formula>
    </cfRule>
    <cfRule type="cellIs" dxfId="2785" priority="1112" stopIfTrue="1" operator="between">
      <formula>28.0001</formula>
      <formula>28.9999</formula>
    </cfRule>
    <cfRule type="cellIs" dxfId="2784" priority="1113" stopIfTrue="1" operator="between">
      <formula>27.0001</formula>
      <formula>27.9999</formula>
    </cfRule>
    <cfRule type="cellIs" dxfId="2783" priority="1114" stopIfTrue="1" operator="between">
      <formula>26.0001</formula>
      <formula>26.9999</formula>
    </cfRule>
    <cfRule type="cellIs" dxfId="2782" priority="1115" stopIfTrue="1" operator="between">
      <formula>25.0001</formula>
      <formula>25.9999</formula>
    </cfRule>
    <cfRule type="cellIs" dxfId="2781" priority="1116" stopIfTrue="1" operator="between">
      <formula>24.0001</formula>
      <formula>24.9999</formula>
    </cfRule>
    <cfRule type="cellIs" dxfId="2780" priority="1117" stopIfTrue="1" operator="between">
      <formula>23.0001</formula>
      <formula>23.9999</formula>
    </cfRule>
    <cfRule type="cellIs" dxfId="2779" priority="1118" stopIfTrue="1" operator="between">
      <formula>22.0001</formula>
      <formula>22.9999</formula>
    </cfRule>
    <cfRule type="cellIs" dxfId="2778" priority="1119" operator="between">
      <formula>21.0001</formula>
      <formula>21.9999</formula>
    </cfRule>
    <cfRule type="cellIs" dxfId="2777" priority="1120" stopIfTrue="1" operator="between">
      <formula>20.0001</formula>
      <formula>20.9999</formula>
    </cfRule>
    <cfRule type="cellIs" dxfId="2776" priority="1121" stopIfTrue="1" operator="between">
      <formula>19.0001</formula>
      <formula>19.9999</formula>
    </cfRule>
    <cfRule type="cellIs" dxfId="2775" priority="1122" stopIfTrue="1" operator="between">
      <formula>18.0001</formula>
      <formula>18.9999</formula>
    </cfRule>
    <cfRule type="cellIs" dxfId="2774" priority="1123" stopIfTrue="1" operator="between">
      <formula>17.0001</formula>
      <formula>17.9999</formula>
    </cfRule>
    <cfRule type="cellIs" dxfId="2773" priority="1124" stopIfTrue="1" operator="between">
      <formula>16.0001</formula>
      <formula>16.9999</formula>
    </cfRule>
    <cfRule type="cellIs" dxfId="2772" priority="1125" stopIfTrue="1" operator="between">
      <formula>15.0001</formula>
      <formula>15.9999</formula>
    </cfRule>
    <cfRule type="cellIs" dxfId="2771" priority="1126" stopIfTrue="1" operator="between">
      <formula>14.0001</formula>
      <formula>14.9999</formula>
    </cfRule>
    <cfRule type="cellIs" dxfId="2770" priority="1127" stopIfTrue="1" operator="between">
      <formula>13.0001</formula>
      <formula>13.9999</formula>
    </cfRule>
    <cfRule type="cellIs" dxfId="2769" priority="1128" stopIfTrue="1" operator="between">
      <formula>12.0001</formula>
      <formula>12.9999</formula>
    </cfRule>
    <cfRule type="cellIs" dxfId="2768" priority="1129" stopIfTrue="1" operator="between">
      <formula>11.0001</formula>
      <formula>11.9999</formula>
    </cfRule>
    <cfRule type="cellIs" dxfId="2767" priority="1130" stopIfTrue="1" operator="between">
      <formula>10.0001</formula>
      <formula>10.9999</formula>
    </cfRule>
    <cfRule type="cellIs" dxfId="2766" priority="1131" stopIfTrue="1" operator="between">
      <formula>9.0001</formula>
      <formula>9.9999</formula>
    </cfRule>
    <cfRule type="cellIs" dxfId="2765" priority="1132" stopIfTrue="1" operator="between">
      <formula>8.0001</formula>
      <formula>8.9999</formula>
    </cfRule>
    <cfRule type="cellIs" dxfId="2764" priority="1133" stopIfTrue="1" operator="between">
      <formula>7.0001</formula>
      <formula>7.9999</formula>
    </cfRule>
    <cfRule type="cellIs" dxfId="2763" priority="1134" stopIfTrue="1" operator="between">
      <formula>6.0001</formula>
      <formula>6.9999</formula>
    </cfRule>
    <cfRule type="cellIs" dxfId="2762" priority="1135" stopIfTrue="1" operator="between">
      <formula>5.0001</formula>
      <formula>5.9999</formula>
    </cfRule>
    <cfRule type="cellIs" dxfId="2761" priority="1136" stopIfTrue="1" operator="between">
      <formula>4.0001</formula>
      <formula>4.9999</formula>
    </cfRule>
    <cfRule type="cellIs" dxfId="2760" priority="1137" stopIfTrue="1" operator="between">
      <formula>3.0001</formula>
      <formula>3.9999</formula>
    </cfRule>
    <cfRule type="cellIs" dxfId="2759" priority="1138" stopIfTrue="1" operator="between">
      <formula>2.0001</formula>
      <formula>2.9999</formula>
    </cfRule>
    <cfRule type="cellIs" dxfId="2758" priority="1139" stopIfTrue="1" operator="between">
      <formula>1.0001</formula>
      <formula>1.9999</formula>
    </cfRule>
    <cfRule type="cellIs" dxfId="2757" priority="1140" stopIfTrue="1" operator="equal">
      <formula>0</formula>
    </cfRule>
    <cfRule type="cellIs" dxfId="2756" priority="1141" stopIfTrue="1" operator="lessThan">
      <formula>1</formula>
    </cfRule>
  </conditionalFormatting>
  <conditionalFormatting sqref="AH16">
    <cfRule type="cellIs" dxfId="2755" priority="1078" stopIfTrue="1" operator="between">
      <formula>20.0001</formula>
      <formula>20.9999</formula>
    </cfRule>
    <cfRule type="cellIs" dxfId="2754" priority="1079" stopIfTrue="1" operator="between">
      <formula>19.0001</formula>
      <formula>19.9999</formula>
    </cfRule>
    <cfRule type="cellIs" dxfId="2753" priority="1080" stopIfTrue="1" operator="between">
      <formula>18.0001</formula>
      <formula>18.9999</formula>
    </cfRule>
    <cfRule type="cellIs" dxfId="2752" priority="1081" stopIfTrue="1" operator="between">
      <formula>17.0001</formula>
      <formula>17.9999</formula>
    </cfRule>
    <cfRule type="cellIs" dxfId="2751" priority="1082" stopIfTrue="1" operator="between">
      <formula>16.0001</formula>
      <formula>16.9999</formula>
    </cfRule>
    <cfRule type="cellIs" dxfId="2750" priority="1083" stopIfTrue="1" operator="between">
      <formula>15.0001</formula>
      <formula>15.9999</formula>
    </cfRule>
    <cfRule type="cellIs" dxfId="2749" priority="1084" stopIfTrue="1" operator="between">
      <formula>14.0001</formula>
      <formula>14.9999</formula>
    </cfRule>
    <cfRule type="cellIs" dxfId="2748" priority="1085" stopIfTrue="1" operator="between">
      <formula>13.0001</formula>
      <formula>13.9999</formula>
    </cfRule>
    <cfRule type="cellIs" dxfId="2747" priority="1086" stopIfTrue="1" operator="between">
      <formula>12.0001</formula>
      <formula>12.9999</formula>
    </cfRule>
    <cfRule type="cellIs" dxfId="2746" priority="1087" stopIfTrue="1" operator="between">
      <formula>11.0001</formula>
      <formula>11.9999</formula>
    </cfRule>
    <cfRule type="cellIs" dxfId="2745" priority="1088" stopIfTrue="1" operator="between">
      <formula>10.0001</formula>
      <formula>10.9999</formula>
    </cfRule>
    <cfRule type="cellIs" dxfId="2744" priority="1089" stopIfTrue="1" operator="between">
      <formula>9.0001</formula>
      <formula>9.9999</formula>
    </cfRule>
    <cfRule type="cellIs" dxfId="2743" priority="1090" stopIfTrue="1" operator="between">
      <formula>8.0001</formula>
      <formula>8.9999</formula>
    </cfRule>
    <cfRule type="cellIs" dxfId="2742" priority="1091" stopIfTrue="1" operator="between">
      <formula>7.0001</formula>
      <formula>7.9999</formula>
    </cfRule>
    <cfRule type="cellIs" dxfId="2741" priority="1092" stopIfTrue="1" operator="between">
      <formula>6.0001</formula>
      <formula>6.9999</formula>
    </cfRule>
    <cfRule type="cellIs" dxfId="2740" priority="1093" stopIfTrue="1" operator="between">
      <formula>5.0001</formula>
      <formula>5.9999</formula>
    </cfRule>
    <cfRule type="cellIs" dxfId="2739" priority="1094" stopIfTrue="1" operator="between">
      <formula>4.0001</formula>
      <formula>4.9999</formula>
    </cfRule>
    <cfRule type="cellIs" dxfId="2738" priority="1095" stopIfTrue="1" operator="between">
      <formula>3.0001</formula>
      <formula>3.9999</formula>
    </cfRule>
    <cfRule type="cellIs" dxfId="2737" priority="1096" stopIfTrue="1" operator="between">
      <formula>2.0001</formula>
      <formula>2.9999</formula>
    </cfRule>
    <cfRule type="cellIs" dxfId="2736" priority="1097" stopIfTrue="1" operator="between">
      <formula>1.0001</formula>
      <formula>1.9999</formula>
    </cfRule>
    <cfRule type="cellIs" dxfId="2735" priority="1098" stopIfTrue="1" operator="equal">
      <formula>0</formula>
    </cfRule>
    <cfRule type="cellIs" dxfId="2734" priority="1099" stopIfTrue="1" operator="lessThan">
      <formula>1</formula>
    </cfRule>
  </conditionalFormatting>
  <conditionalFormatting sqref="AH23:AH25">
    <cfRule type="cellIs" dxfId="2733" priority="1056" stopIfTrue="1" operator="between">
      <formula>20.0001</formula>
      <formula>20.9999</formula>
    </cfRule>
    <cfRule type="cellIs" dxfId="2732" priority="1057" stopIfTrue="1" operator="between">
      <formula>19.0001</formula>
      <formula>19.9999</formula>
    </cfRule>
    <cfRule type="cellIs" dxfId="2731" priority="1058" stopIfTrue="1" operator="between">
      <formula>18.0001</formula>
      <formula>18.9999</formula>
    </cfRule>
    <cfRule type="cellIs" dxfId="2730" priority="1059" stopIfTrue="1" operator="between">
      <formula>17.0001</formula>
      <formula>17.9999</formula>
    </cfRule>
    <cfRule type="cellIs" dxfId="2729" priority="1060" stopIfTrue="1" operator="between">
      <formula>16.0001</formula>
      <formula>16.9999</formula>
    </cfRule>
    <cfRule type="cellIs" dxfId="2728" priority="1061" stopIfTrue="1" operator="between">
      <formula>15.0001</formula>
      <formula>15.9999</formula>
    </cfRule>
    <cfRule type="cellIs" dxfId="2727" priority="1062" stopIfTrue="1" operator="between">
      <formula>14.0001</formula>
      <formula>14.9999</formula>
    </cfRule>
    <cfRule type="cellIs" dxfId="2726" priority="1063" stopIfTrue="1" operator="between">
      <formula>13.0001</formula>
      <formula>13.9999</formula>
    </cfRule>
    <cfRule type="cellIs" dxfId="2725" priority="1064" stopIfTrue="1" operator="between">
      <formula>12.0001</formula>
      <formula>12.9999</formula>
    </cfRule>
    <cfRule type="cellIs" dxfId="2724" priority="1065" stopIfTrue="1" operator="between">
      <formula>11.0001</formula>
      <formula>11.9999</formula>
    </cfRule>
    <cfRule type="cellIs" dxfId="2723" priority="1066" stopIfTrue="1" operator="between">
      <formula>10.0001</formula>
      <formula>10.9999</formula>
    </cfRule>
    <cfRule type="cellIs" dxfId="2722" priority="1067" stopIfTrue="1" operator="between">
      <formula>9.0001</formula>
      <formula>9.9999</formula>
    </cfRule>
    <cfRule type="cellIs" dxfId="2721" priority="1068" stopIfTrue="1" operator="between">
      <formula>8.0001</formula>
      <formula>8.9999</formula>
    </cfRule>
    <cfRule type="cellIs" dxfId="2720" priority="1069" stopIfTrue="1" operator="between">
      <formula>7.0001</formula>
      <formula>7.9999</formula>
    </cfRule>
    <cfRule type="cellIs" dxfId="2719" priority="1070" stopIfTrue="1" operator="between">
      <formula>6.0001</formula>
      <formula>6.9999</formula>
    </cfRule>
    <cfRule type="cellIs" dxfId="2718" priority="1071" stopIfTrue="1" operator="between">
      <formula>5.0001</formula>
      <formula>5.9999</formula>
    </cfRule>
    <cfRule type="cellIs" dxfId="2717" priority="1072" stopIfTrue="1" operator="between">
      <formula>4.0001</formula>
      <formula>4.9999</formula>
    </cfRule>
    <cfRule type="cellIs" dxfId="2716" priority="1073" stopIfTrue="1" operator="between">
      <formula>3.0001</formula>
      <formula>3.9999</formula>
    </cfRule>
    <cfRule type="cellIs" dxfId="2715" priority="1074" stopIfTrue="1" operator="between">
      <formula>2.0001</formula>
      <formula>2.9999</formula>
    </cfRule>
    <cfRule type="cellIs" dxfId="2714" priority="1075" stopIfTrue="1" operator="between">
      <formula>1.0001</formula>
      <formula>1.9999</formula>
    </cfRule>
    <cfRule type="cellIs" dxfId="2713" priority="1076" stopIfTrue="1" operator="equal">
      <formula>0</formula>
    </cfRule>
    <cfRule type="cellIs" dxfId="2712" priority="1077" stopIfTrue="1" operator="lessThan">
      <formula>1</formula>
    </cfRule>
  </conditionalFormatting>
  <conditionalFormatting sqref="AH29:AH31">
    <cfRule type="cellIs" dxfId="2711" priority="1034" stopIfTrue="1" operator="between">
      <formula>20.0001</formula>
      <formula>20.9999</formula>
    </cfRule>
    <cfRule type="cellIs" dxfId="2710" priority="1035" stopIfTrue="1" operator="between">
      <formula>19.0001</formula>
      <formula>19.9999</formula>
    </cfRule>
    <cfRule type="cellIs" dxfId="2709" priority="1036" stopIfTrue="1" operator="between">
      <formula>18.0001</formula>
      <formula>18.9999</formula>
    </cfRule>
    <cfRule type="cellIs" dxfId="2708" priority="1037" stopIfTrue="1" operator="between">
      <formula>17.0001</formula>
      <formula>17.9999</formula>
    </cfRule>
    <cfRule type="cellIs" dxfId="2707" priority="1038" stopIfTrue="1" operator="between">
      <formula>16.0001</formula>
      <formula>16.9999</formula>
    </cfRule>
    <cfRule type="cellIs" dxfId="2706" priority="1039" stopIfTrue="1" operator="between">
      <formula>15.0001</formula>
      <formula>15.9999</formula>
    </cfRule>
    <cfRule type="cellIs" dxfId="2705" priority="1040" stopIfTrue="1" operator="between">
      <formula>14.0001</formula>
      <formula>14.9999</formula>
    </cfRule>
    <cfRule type="cellIs" dxfId="2704" priority="1041" stopIfTrue="1" operator="between">
      <formula>13.0001</formula>
      <formula>13.9999</formula>
    </cfRule>
    <cfRule type="cellIs" dxfId="2703" priority="1042" stopIfTrue="1" operator="between">
      <formula>12.0001</formula>
      <formula>12.9999</formula>
    </cfRule>
    <cfRule type="cellIs" dxfId="2702" priority="1043" stopIfTrue="1" operator="between">
      <formula>11.0001</formula>
      <formula>11.9999</formula>
    </cfRule>
    <cfRule type="cellIs" dxfId="2701" priority="1044" stopIfTrue="1" operator="between">
      <formula>10.0001</formula>
      <formula>10.9999</formula>
    </cfRule>
    <cfRule type="cellIs" dxfId="2700" priority="1045" stopIfTrue="1" operator="between">
      <formula>9.0001</formula>
      <formula>9.9999</formula>
    </cfRule>
    <cfRule type="cellIs" dxfId="2699" priority="1046" stopIfTrue="1" operator="between">
      <formula>8.0001</formula>
      <formula>8.9999</formula>
    </cfRule>
    <cfRule type="cellIs" dxfId="2698" priority="1047" stopIfTrue="1" operator="between">
      <formula>7.0001</formula>
      <formula>7.9999</formula>
    </cfRule>
    <cfRule type="cellIs" dxfId="2697" priority="1048" stopIfTrue="1" operator="between">
      <formula>6.0001</formula>
      <formula>6.9999</formula>
    </cfRule>
    <cfRule type="cellIs" dxfId="2696" priority="1049" stopIfTrue="1" operator="between">
      <formula>5.0001</formula>
      <formula>5.9999</formula>
    </cfRule>
    <cfRule type="cellIs" dxfId="2695" priority="1050" stopIfTrue="1" operator="between">
      <formula>4.0001</formula>
      <formula>4.9999</formula>
    </cfRule>
    <cfRule type="cellIs" dxfId="2694" priority="1051" stopIfTrue="1" operator="between">
      <formula>3.0001</formula>
      <formula>3.9999</formula>
    </cfRule>
    <cfRule type="cellIs" dxfId="2693" priority="1052" stopIfTrue="1" operator="between">
      <formula>2.0001</formula>
      <formula>2.9999</formula>
    </cfRule>
    <cfRule type="cellIs" dxfId="2692" priority="1053" stopIfTrue="1" operator="between">
      <formula>1.0001</formula>
      <formula>1.9999</formula>
    </cfRule>
    <cfRule type="cellIs" dxfId="2691" priority="1054" stopIfTrue="1" operator="equal">
      <formula>0</formula>
    </cfRule>
    <cfRule type="cellIs" dxfId="2690" priority="1055" stopIfTrue="1" operator="lessThan">
      <formula>1</formula>
    </cfRule>
  </conditionalFormatting>
  <conditionalFormatting sqref="AH35:AH37">
    <cfRule type="cellIs" dxfId="2689" priority="1012" stopIfTrue="1" operator="between">
      <formula>20.0001</formula>
      <formula>20.9999</formula>
    </cfRule>
    <cfRule type="cellIs" dxfId="2688" priority="1013" stopIfTrue="1" operator="between">
      <formula>19.0001</formula>
      <formula>19.9999</formula>
    </cfRule>
    <cfRule type="cellIs" dxfId="2687" priority="1014" stopIfTrue="1" operator="between">
      <formula>18.0001</formula>
      <formula>18.9999</formula>
    </cfRule>
    <cfRule type="cellIs" dxfId="2686" priority="1015" stopIfTrue="1" operator="between">
      <formula>17.0001</formula>
      <formula>17.9999</formula>
    </cfRule>
    <cfRule type="cellIs" dxfId="2685" priority="1016" stopIfTrue="1" operator="between">
      <formula>16.0001</formula>
      <formula>16.9999</formula>
    </cfRule>
    <cfRule type="cellIs" dxfId="2684" priority="1017" stopIfTrue="1" operator="between">
      <formula>15.0001</formula>
      <formula>15.9999</formula>
    </cfRule>
    <cfRule type="cellIs" dxfId="2683" priority="1018" stopIfTrue="1" operator="between">
      <formula>14.0001</formula>
      <formula>14.9999</formula>
    </cfRule>
    <cfRule type="cellIs" dxfId="2682" priority="1019" stopIfTrue="1" operator="between">
      <formula>13.0001</formula>
      <formula>13.9999</formula>
    </cfRule>
    <cfRule type="cellIs" dxfId="2681" priority="1020" stopIfTrue="1" operator="between">
      <formula>12.0001</formula>
      <formula>12.9999</formula>
    </cfRule>
    <cfRule type="cellIs" dxfId="2680" priority="1021" stopIfTrue="1" operator="between">
      <formula>11.0001</formula>
      <formula>11.9999</formula>
    </cfRule>
    <cfRule type="cellIs" dxfId="2679" priority="1022" stopIfTrue="1" operator="between">
      <formula>10.0001</formula>
      <formula>10.9999</formula>
    </cfRule>
    <cfRule type="cellIs" dxfId="2678" priority="1023" stopIfTrue="1" operator="between">
      <formula>9.0001</formula>
      <formula>9.9999</formula>
    </cfRule>
    <cfRule type="cellIs" dxfId="2677" priority="1024" stopIfTrue="1" operator="between">
      <formula>8.0001</formula>
      <formula>8.9999</formula>
    </cfRule>
    <cfRule type="cellIs" dxfId="2676" priority="1025" stopIfTrue="1" operator="between">
      <formula>7.0001</formula>
      <formula>7.9999</formula>
    </cfRule>
    <cfRule type="cellIs" dxfId="2675" priority="1026" stopIfTrue="1" operator="between">
      <formula>6.0001</formula>
      <formula>6.9999</formula>
    </cfRule>
    <cfRule type="cellIs" dxfId="2674" priority="1027" stopIfTrue="1" operator="between">
      <formula>5.0001</formula>
      <formula>5.9999</formula>
    </cfRule>
    <cfRule type="cellIs" dxfId="2673" priority="1028" stopIfTrue="1" operator="between">
      <formula>4.0001</formula>
      <formula>4.9999</formula>
    </cfRule>
    <cfRule type="cellIs" dxfId="2672" priority="1029" stopIfTrue="1" operator="between">
      <formula>3.0001</formula>
      <formula>3.9999</formula>
    </cfRule>
    <cfRule type="cellIs" dxfId="2671" priority="1030" stopIfTrue="1" operator="between">
      <formula>2.0001</formula>
      <formula>2.9999</formula>
    </cfRule>
    <cfRule type="cellIs" dxfId="2670" priority="1031" stopIfTrue="1" operator="between">
      <formula>1.0001</formula>
      <formula>1.9999</formula>
    </cfRule>
    <cfRule type="cellIs" dxfId="2669" priority="1032" stopIfTrue="1" operator="equal">
      <formula>0</formula>
    </cfRule>
    <cfRule type="cellIs" dxfId="2668" priority="1033" stopIfTrue="1" operator="lessThan">
      <formula>1</formula>
    </cfRule>
  </conditionalFormatting>
  <conditionalFormatting sqref="AH41:AH43">
    <cfRule type="cellIs" dxfId="2667" priority="990" stopIfTrue="1" operator="between">
      <formula>20.0001</formula>
      <formula>20.9999</formula>
    </cfRule>
    <cfRule type="cellIs" dxfId="2666" priority="991" stopIfTrue="1" operator="between">
      <formula>19.0001</formula>
      <formula>19.9999</formula>
    </cfRule>
    <cfRule type="cellIs" dxfId="2665" priority="992" stopIfTrue="1" operator="between">
      <formula>18.0001</formula>
      <formula>18.9999</formula>
    </cfRule>
    <cfRule type="cellIs" dxfId="2664" priority="993" stopIfTrue="1" operator="between">
      <formula>17.0001</formula>
      <formula>17.9999</formula>
    </cfRule>
    <cfRule type="cellIs" dxfId="2663" priority="994" stopIfTrue="1" operator="between">
      <formula>16.0001</formula>
      <formula>16.9999</formula>
    </cfRule>
    <cfRule type="cellIs" dxfId="2662" priority="995" stopIfTrue="1" operator="between">
      <formula>15.0001</formula>
      <formula>15.9999</formula>
    </cfRule>
    <cfRule type="cellIs" dxfId="2661" priority="996" stopIfTrue="1" operator="between">
      <formula>14.0001</formula>
      <formula>14.9999</formula>
    </cfRule>
    <cfRule type="cellIs" dxfId="2660" priority="997" stopIfTrue="1" operator="between">
      <formula>13.0001</formula>
      <formula>13.9999</formula>
    </cfRule>
    <cfRule type="cellIs" dxfId="2659" priority="998" stopIfTrue="1" operator="between">
      <formula>12.0001</formula>
      <formula>12.9999</formula>
    </cfRule>
    <cfRule type="cellIs" dxfId="2658" priority="999" stopIfTrue="1" operator="between">
      <formula>11.0001</formula>
      <formula>11.9999</formula>
    </cfRule>
    <cfRule type="cellIs" dxfId="2657" priority="1000" stopIfTrue="1" operator="between">
      <formula>10.0001</formula>
      <formula>10.9999</formula>
    </cfRule>
    <cfRule type="cellIs" dxfId="2656" priority="1001" stopIfTrue="1" operator="between">
      <formula>9.0001</formula>
      <formula>9.9999</formula>
    </cfRule>
    <cfRule type="cellIs" dxfId="2655" priority="1002" stopIfTrue="1" operator="between">
      <formula>8.0001</formula>
      <formula>8.9999</formula>
    </cfRule>
    <cfRule type="cellIs" dxfId="2654" priority="1003" stopIfTrue="1" operator="between">
      <formula>7.0001</formula>
      <formula>7.9999</formula>
    </cfRule>
    <cfRule type="cellIs" dxfId="2653" priority="1004" stopIfTrue="1" operator="between">
      <formula>6.0001</formula>
      <formula>6.9999</formula>
    </cfRule>
    <cfRule type="cellIs" dxfId="2652" priority="1005" stopIfTrue="1" operator="between">
      <formula>5.0001</formula>
      <formula>5.9999</formula>
    </cfRule>
    <cfRule type="cellIs" dxfId="2651" priority="1006" stopIfTrue="1" operator="between">
      <formula>4.0001</formula>
      <formula>4.9999</formula>
    </cfRule>
    <cfRule type="cellIs" dxfId="2650" priority="1007" stopIfTrue="1" operator="between">
      <formula>3.0001</formula>
      <formula>3.9999</formula>
    </cfRule>
    <cfRule type="cellIs" dxfId="2649" priority="1008" stopIfTrue="1" operator="between">
      <formula>2.0001</formula>
      <formula>2.9999</formula>
    </cfRule>
    <cfRule type="cellIs" dxfId="2648" priority="1009" stopIfTrue="1" operator="between">
      <formula>1.0001</formula>
      <formula>1.9999</formula>
    </cfRule>
    <cfRule type="cellIs" dxfId="2647" priority="1010" stopIfTrue="1" operator="equal">
      <formula>0</formula>
    </cfRule>
    <cfRule type="cellIs" dxfId="2646" priority="1011" stopIfTrue="1" operator="lessThan">
      <formula>1</formula>
    </cfRule>
  </conditionalFormatting>
  <conditionalFormatting sqref="AH47:AH49">
    <cfRule type="cellIs" dxfId="2645" priority="968" stopIfTrue="1" operator="between">
      <formula>20.0001</formula>
      <formula>20.9999</formula>
    </cfRule>
    <cfRule type="cellIs" dxfId="2644" priority="969" stopIfTrue="1" operator="between">
      <formula>19.0001</formula>
      <formula>19.9999</formula>
    </cfRule>
    <cfRule type="cellIs" dxfId="2643" priority="970" stopIfTrue="1" operator="between">
      <formula>18.0001</formula>
      <formula>18.9999</formula>
    </cfRule>
    <cfRule type="cellIs" dxfId="2642" priority="971" stopIfTrue="1" operator="between">
      <formula>17.0001</formula>
      <formula>17.9999</formula>
    </cfRule>
    <cfRule type="cellIs" dxfId="2641" priority="972" stopIfTrue="1" operator="between">
      <formula>16.0001</formula>
      <formula>16.9999</formula>
    </cfRule>
    <cfRule type="cellIs" dxfId="2640" priority="973" stopIfTrue="1" operator="between">
      <formula>15.0001</formula>
      <formula>15.9999</formula>
    </cfRule>
    <cfRule type="cellIs" dxfId="2639" priority="974" stopIfTrue="1" operator="between">
      <formula>14.0001</formula>
      <formula>14.9999</formula>
    </cfRule>
    <cfRule type="cellIs" dxfId="2638" priority="975" stopIfTrue="1" operator="between">
      <formula>13.0001</formula>
      <formula>13.9999</formula>
    </cfRule>
    <cfRule type="cellIs" dxfId="2637" priority="976" stopIfTrue="1" operator="between">
      <formula>12.0001</formula>
      <formula>12.9999</formula>
    </cfRule>
    <cfRule type="cellIs" dxfId="2636" priority="977" stopIfTrue="1" operator="between">
      <formula>11.0001</formula>
      <formula>11.9999</formula>
    </cfRule>
    <cfRule type="cellIs" dxfId="2635" priority="978" stopIfTrue="1" operator="between">
      <formula>10.0001</formula>
      <formula>10.9999</formula>
    </cfRule>
    <cfRule type="cellIs" dxfId="2634" priority="979" stopIfTrue="1" operator="between">
      <formula>9.0001</formula>
      <formula>9.9999</formula>
    </cfRule>
    <cfRule type="cellIs" dxfId="2633" priority="980" stopIfTrue="1" operator="between">
      <formula>8.0001</formula>
      <formula>8.9999</formula>
    </cfRule>
    <cfRule type="cellIs" dxfId="2632" priority="981" stopIfTrue="1" operator="between">
      <formula>7.0001</formula>
      <formula>7.9999</formula>
    </cfRule>
    <cfRule type="cellIs" dxfId="2631" priority="982" stopIfTrue="1" operator="between">
      <formula>6.0001</formula>
      <formula>6.9999</formula>
    </cfRule>
    <cfRule type="cellIs" dxfId="2630" priority="983" stopIfTrue="1" operator="between">
      <formula>5.0001</formula>
      <formula>5.9999</formula>
    </cfRule>
    <cfRule type="cellIs" dxfId="2629" priority="984" stopIfTrue="1" operator="between">
      <formula>4.0001</formula>
      <formula>4.9999</formula>
    </cfRule>
    <cfRule type="cellIs" dxfId="2628" priority="985" stopIfTrue="1" operator="between">
      <formula>3.0001</formula>
      <formula>3.9999</formula>
    </cfRule>
    <cfRule type="cellIs" dxfId="2627" priority="986" stopIfTrue="1" operator="between">
      <formula>2.0001</formula>
      <formula>2.9999</formula>
    </cfRule>
    <cfRule type="cellIs" dxfId="2626" priority="987" stopIfTrue="1" operator="between">
      <formula>1.0001</formula>
      <formula>1.9999</formula>
    </cfRule>
    <cfRule type="cellIs" dxfId="2625" priority="988" stopIfTrue="1" operator="equal">
      <formula>0</formula>
    </cfRule>
    <cfRule type="cellIs" dxfId="2624" priority="989" stopIfTrue="1" operator="lessThan">
      <formula>1</formula>
    </cfRule>
  </conditionalFormatting>
  <conditionalFormatting sqref="AH53:AH55">
    <cfRule type="cellIs" dxfId="2623" priority="946" stopIfTrue="1" operator="between">
      <formula>20.0001</formula>
      <formula>20.9999</formula>
    </cfRule>
    <cfRule type="cellIs" dxfId="2622" priority="947" stopIfTrue="1" operator="between">
      <formula>19.0001</formula>
      <formula>19.9999</formula>
    </cfRule>
    <cfRule type="cellIs" dxfId="2621" priority="948" stopIfTrue="1" operator="between">
      <formula>18.0001</formula>
      <formula>18.9999</formula>
    </cfRule>
    <cfRule type="cellIs" dxfId="2620" priority="949" stopIfTrue="1" operator="between">
      <formula>17.0001</formula>
      <formula>17.9999</formula>
    </cfRule>
    <cfRule type="cellIs" dxfId="2619" priority="950" stopIfTrue="1" operator="between">
      <formula>16.0001</formula>
      <formula>16.9999</formula>
    </cfRule>
    <cfRule type="cellIs" dxfId="2618" priority="951" stopIfTrue="1" operator="between">
      <formula>15.0001</formula>
      <formula>15.9999</formula>
    </cfRule>
    <cfRule type="cellIs" dxfId="2617" priority="952" stopIfTrue="1" operator="between">
      <formula>14.0001</formula>
      <formula>14.9999</formula>
    </cfRule>
    <cfRule type="cellIs" dxfId="2616" priority="953" stopIfTrue="1" operator="between">
      <formula>13.0001</formula>
      <formula>13.9999</formula>
    </cfRule>
    <cfRule type="cellIs" dxfId="2615" priority="954" stopIfTrue="1" operator="between">
      <formula>12.0001</formula>
      <formula>12.9999</formula>
    </cfRule>
    <cfRule type="cellIs" dxfId="2614" priority="955" stopIfTrue="1" operator="between">
      <formula>11.0001</formula>
      <formula>11.9999</formula>
    </cfRule>
    <cfRule type="cellIs" dxfId="2613" priority="956" stopIfTrue="1" operator="between">
      <formula>10.0001</formula>
      <formula>10.9999</formula>
    </cfRule>
    <cfRule type="cellIs" dxfId="2612" priority="957" stopIfTrue="1" operator="between">
      <formula>9.0001</formula>
      <formula>9.9999</formula>
    </cfRule>
    <cfRule type="cellIs" dxfId="2611" priority="958" stopIfTrue="1" operator="between">
      <formula>8.0001</formula>
      <formula>8.9999</formula>
    </cfRule>
    <cfRule type="cellIs" dxfId="2610" priority="959" stopIfTrue="1" operator="between">
      <formula>7.0001</formula>
      <formula>7.9999</formula>
    </cfRule>
    <cfRule type="cellIs" dxfId="2609" priority="960" stopIfTrue="1" operator="between">
      <formula>6.0001</formula>
      <formula>6.9999</formula>
    </cfRule>
    <cfRule type="cellIs" dxfId="2608" priority="961" stopIfTrue="1" operator="between">
      <formula>5.0001</formula>
      <formula>5.9999</formula>
    </cfRule>
    <cfRule type="cellIs" dxfId="2607" priority="962" stopIfTrue="1" operator="between">
      <formula>4.0001</formula>
      <formula>4.9999</formula>
    </cfRule>
    <cfRule type="cellIs" dxfId="2606" priority="963" stopIfTrue="1" operator="between">
      <formula>3.0001</formula>
      <formula>3.9999</formula>
    </cfRule>
    <cfRule type="cellIs" dxfId="2605" priority="964" stopIfTrue="1" operator="between">
      <formula>2.0001</formula>
      <formula>2.9999</formula>
    </cfRule>
    <cfRule type="cellIs" dxfId="2604" priority="965" stopIfTrue="1" operator="between">
      <formula>1.0001</formula>
      <formula>1.9999</formula>
    </cfRule>
    <cfRule type="cellIs" dxfId="2603" priority="966" stopIfTrue="1" operator="equal">
      <formula>0</formula>
    </cfRule>
    <cfRule type="cellIs" dxfId="2602" priority="967" stopIfTrue="1" operator="lessThan">
      <formula>1</formula>
    </cfRule>
  </conditionalFormatting>
  <conditionalFormatting sqref="AH59:AH61">
    <cfRule type="cellIs" dxfId="2601" priority="924" stopIfTrue="1" operator="between">
      <formula>20.0001</formula>
      <formula>20.9999</formula>
    </cfRule>
    <cfRule type="cellIs" dxfId="2600" priority="925" stopIfTrue="1" operator="between">
      <formula>19.0001</formula>
      <formula>19.9999</formula>
    </cfRule>
    <cfRule type="cellIs" dxfId="2599" priority="926" stopIfTrue="1" operator="between">
      <formula>18.0001</formula>
      <formula>18.9999</formula>
    </cfRule>
    <cfRule type="cellIs" dxfId="2598" priority="927" stopIfTrue="1" operator="between">
      <formula>17.0001</formula>
      <formula>17.9999</formula>
    </cfRule>
    <cfRule type="cellIs" dxfId="2597" priority="928" stopIfTrue="1" operator="between">
      <formula>16.0001</formula>
      <formula>16.9999</formula>
    </cfRule>
    <cfRule type="cellIs" dxfId="2596" priority="929" stopIfTrue="1" operator="between">
      <formula>15.0001</formula>
      <formula>15.9999</formula>
    </cfRule>
    <cfRule type="cellIs" dxfId="2595" priority="930" stopIfTrue="1" operator="between">
      <formula>14.0001</formula>
      <formula>14.9999</formula>
    </cfRule>
    <cfRule type="cellIs" dxfId="2594" priority="931" stopIfTrue="1" operator="between">
      <formula>13.0001</formula>
      <formula>13.9999</formula>
    </cfRule>
    <cfRule type="cellIs" dxfId="2593" priority="932" stopIfTrue="1" operator="between">
      <formula>12.0001</formula>
      <formula>12.9999</formula>
    </cfRule>
    <cfRule type="cellIs" dxfId="2592" priority="933" stopIfTrue="1" operator="between">
      <formula>11.0001</formula>
      <formula>11.9999</formula>
    </cfRule>
    <cfRule type="cellIs" dxfId="2591" priority="934" stopIfTrue="1" operator="between">
      <formula>10.0001</formula>
      <formula>10.9999</formula>
    </cfRule>
    <cfRule type="cellIs" dxfId="2590" priority="935" stopIfTrue="1" operator="between">
      <formula>9.0001</formula>
      <formula>9.9999</formula>
    </cfRule>
    <cfRule type="cellIs" dxfId="2589" priority="936" stopIfTrue="1" operator="between">
      <formula>8.0001</formula>
      <formula>8.9999</formula>
    </cfRule>
    <cfRule type="cellIs" dxfId="2588" priority="937" stopIfTrue="1" operator="between">
      <formula>7.0001</formula>
      <formula>7.9999</formula>
    </cfRule>
    <cfRule type="cellIs" dxfId="2587" priority="938" stopIfTrue="1" operator="between">
      <formula>6.0001</formula>
      <formula>6.9999</formula>
    </cfRule>
    <cfRule type="cellIs" dxfId="2586" priority="939" stopIfTrue="1" operator="between">
      <formula>5.0001</formula>
      <formula>5.9999</formula>
    </cfRule>
    <cfRule type="cellIs" dxfId="2585" priority="940" stopIfTrue="1" operator="between">
      <formula>4.0001</formula>
      <formula>4.9999</formula>
    </cfRule>
    <cfRule type="cellIs" dxfId="2584" priority="941" stopIfTrue="1" operator="between">
      <formula>3.0001</formula>
      <formula>3.9999</formula>
    </cfRule>
    <cfRule type="cellIs" dxfId="2583" priority="942" stopIfTrue="1" operator="between">
      <formula>2.0001</formula>
      <formula>2.9999</formula>
    </cfRule>
    <cfRule type="cellIs" dxfId="2582" priority="943" stopIfTrue="1" operator="between">
      <formula>1.0001</formula>
      <formula>1.9999</formula>
    </cfRule>
    <cfRule type="cellIs" dxfId="2581" priority="944" stopIfTrue="1" operator="equal">
      <formula>0</formula>
    </cfRule>
    <cfRule type="cellIs" dxfId="2580" priority="945" stopIfTrue="1" operator="lessThan">
      <formula>1</formula>
    </cfRule>
  </conditionalFormatting>
  <conditionalFormatting sqref="AH65:AH67">
    <cfRule type="cellIs" dxfId="2579" priority="902" stopIfTrue="1" operator="between">
      <formula>20.0001</formula>
      <formula>20.9999</formula>
    </cfRule>
    <cfRule type="cellIs" dxfId="2578" priority="903" stopIfTrue="1" operator="between">
      <formula>19.0001</formula>
      <formula>19.9999</formula>
    </cfRule>
    <cfRule type="cellIs" dxfId="2577" priority="904" stopIfTrue="1" operator="between">
      <formula>18.0001</formula>
      <formula>18.9999</formula>
    </cfRule>
    <cfRule type="cellIs" dxfId="2576" priority="905" stopIfTrue="1" operator="between">
      <formula>17.0001</formula>
      <formula>17.9999</formula>
    </cfRule>
    <cfRule type="cellIs" dxfId="2575" priority="906" stopIfTrue="1" operator="between">
      <formula>16.0001</formula>
      <formula>16.9999</formula>
    </cfRule>
    <cfRule type="cellIs" dxfId="2574" priority="907" stopIfTrue="1" operator="between">
      <formula>15.0001</formula>
      <formula>15.9999</formula>
    </cfRule>
    <cfRule type="cellIs" dxfId="2573" priority="908" stopIfTrue="1" operator="between">
      <formula>14.0001</formula>
      <formula>14.9999</formula>
    </cfRule>
    <cfRule type="cellIs" dxfId="2572" priority="909" stopIfTrue="1" operator="between">
      <formula>13.0001</formula>
      <formula>13.9999</formula>
    </cfRule>
    <cfRule type="cellIs" dxfId="2571" priority="910" stopIfTrue="1" operator="between">
      <formula>12.0001</formula>
      <formula>12.9999</formula>
    </cfRule>
    <cfRule type="cellIs" dxfId="2570" priority="911" stopIfTrue="1" operator="between">
      <formula>11.0001</formula>
      <formula>11.9999</formula>
    </cfRule>
    <cfRule type="cellIs" dxfId="2569" priority="912" stopIfTrue="1" operator="between">
      <formula>10.0001</formula>
      <formula>10.9999</formula>
    </cfRule>
    <cfRule type="cellIs" dxfId="2568" priority="913" stopIfTrue="1" operator="between">
      <formula>9.0001</formula>
      <formula>9.9999</formula>
    </cfRule>
    <cfRule type="cellIs" dxfId="2567" priority="914" stopIfTrue="1" operator="between">
      <formula>8.0001</formula>
      <formula>8.9999</formula>
    </cfRule>
    <cfRule type="cellIs" dxfId="2566" priority="915" stopIfTrue="1" operator="between">
      <formula>7.0001</formula>
      <formula>7.9999</formula>
    </cfRule>
    <cfRule type="cellIs" dxfId="2565" priority="916" stopIfTrue="1" operator="between">
      <formula>6.0001</formula>
      <formula>6.9999</formula>
    </cfRule>
    <cfRule type="cellIs" dxfId="2564" priority="917" stopIfTrue="1" operator="between">
      <formula>5.0001</formula>
      <formula>5.9999</formula>
    </cfRule>
    <cfRule type="cellIs" dxfId="2563" priority="918" stopIfTrue="1" operator="between">
      <formula>4.0001</formula>
      <formula>4.9999</formula>
    </cfRule>
    <cfRule type="cellIs" dxfId="2562" priority="919" stopIfTrue="1" operator="between">
      <formula>3.0001</formula>
      <formula>3.9999</formula>
    </cfRule>
    <cfRule type="cellIs" dxfId="2561" priority="920" stopIfTrue="1" operator="between">
      <formula>2.0001</formula>
      <formula>2.9999</formula>
    </cfRule>
    <cfRule type="cellIs" dxfId="2560" priority="921" stopIfTrue="1" operator="between">
      <formula>1.0001</formula>
      <formula>1.9999</formula>
    </cfRule>
    <cfRule type="cellIs" dxfId="2559" priority="922" stopIfTrue="1" operator="equal">
      <formula>0</formula>
    </cfRule>
    <cfRule type="cellIs" dxfId="2558" priority="923" stopIfTrue="1" operator="lessThan">
      <formula>1</formula>
    </cfRule>
  </conditionalFormatting>
  <conditionalFormatting sqref="AH71:AH73">
    <cfRule type="cellIs" dxfId="2557" priority="880" stopIfTrue="1" operator="between">
      <formula>20.0001</formula>
      <formula>20.9999</formula>
    </cfRule>
    <cfRule type="cellIs" dxfId="2556" priority="881" stopIfTrue="1" operator="between">
      <formula>19.0001</formula>
      <formula>19.9999</formula>
    </cfRule>
    <cfRule type="cellIs" dxfId="2555" priority="882" stopIfTrue="1" operator="between">
      <formula>18.0001</formula>
      <formula>18.9999</formula>
    </cfRule>
    <cfRule type="cellIs" dxfId="2554" priority="883" stopIfTrue="1" operator="between">
      <formula>17.0001</formula>
      <formula>17.9999</formula>
    </cfRule>
    <cfRule type="cellIs" dxfId="2553" priority="884" stopIfTrue="1" operator="between">
      <formula>16.0001</formula>
      <formula>16.9999</formula>
    </cfRule>
    <cfRule type="cellIs" dxfId="2552" priority="885" stopIfTrue="1" operator="between">
      <formula>15.0001</formula>
      <formula>15.9999</formula>
    </cfRule>
    <cfRule type="cellIs" dxfId="2551" priority="886" stopIfTrue="1" operator="between">
      <formula>14.0001</formula>
      <formula>14.9999</formula>
    </cfRule>
    <cfRule type="cellIs" dxfId="2550" priority="887" stopIfTrue="1" operator="between">
      <formula>13.0001</formula>
      <formula>13.9999</formula>
    </cfRule>
    <cfRule type="cellIs" dxfId="2549" priority="888" stopIfTrue="1" operator="between">
      <formula>12.0001</formula>
      <formula>12.9999</formula>
    </cfRule>
    <cfRule type="cellIs" dxfId="2548" priority="889" stopIfTrue="1" operator="between">
      <formula>11.0001</formula>
      <formula>11.9999</formula>
    </cfRule>
    <cfRule type="cellIs" dxfId="2547" priority="890" stopIfTrue="1" operator="between">
      <formula>10.0001</formula>
      <formula>10.9999</formula>
    </cfRule>
    <cfRule type="cellIs" dxfId="2546" priority="891" stopIfTrue="1" operator="between">
      <formula>9.0001</formula>
      <formula>9.9999</formula>
    </cfRule>
    <cfRule type="cellIs" dxfId="2545" priority="892" stopIfTrue="1" operator="between">
      <formula>8.0001</formula>
      <formula>8.9999</formula>
    </cfRule>
    <cfRule type="cellIs" dxfId="2544" priority="893" stopIfTrue="1" operator="between">
      <formula>7.0001</formula>
      <formula>7.9999</formula>
    </cfRule>
    <cfRule type="cellIs" dxfId="2543" priority="894" stopIfTrue="1" operator="between">
      <formula>6.0001</formula>
      <formula>6.9999</formula>
    </cfRule>
    <cfRule type="cellIs" dxfId="2542" priority="895" stopIfTrue="1" operator="between">
      <formula>5.0001</formula>
      <formula>5.9999</formula>
    </cfRule>
    <cfRule type="cellIs" dxfId="2541" priority="896" stopIfTrue="1" operator="between">
      <formula>4.0001</formula>
      <formula>4.9999</formula>
    </cfRule>
    <cfRule type="cellIs" dxfId="2540" priority="897" stopIfTrue="1" operator="between">
      <formula>3.0001</formula>
      <formula>3.9999</formula>
    </cfRule>
    <cfRule type="cellIs" dxfId="2539" priority="898" stopIfTrue="1" operator="between">
      <formula>2.0001</formula>
      <formula>2.9999</formula>
    </cfRule>
    <cfRule type="cellIs" dxfId="2538" priority="899" stopIfTrue="1" operator="between">
      <formula>1.0001</formula>
      <formula>1.9999</formula>
    </cfRule>
    <cfRule type="cellIs" dxfId="2537" priority="900" stopIfTrue="1" operator="equal">
      <formula>0</formula>
    </cfRule>
    <cfRule type="cellIs" dxfId="2536" priority="901" stopIfTrue="1" operator="lessThan">
      <formula>1</formula>
    </cfRule>
  </conditionalFormatting>
  <conditionalFormatting sqref="AH77:AH79">
    <cfRule type="cellIs" dxfId="2535" priority="858" stopIfTrue="1" operator="between">
      <formula>20.0001</formula>
      <formula>20.9999</formula>
    </cfRule>
    <cfRule type="cellIs" dxfId="2534" priority="859" stopIfTrue="1" operator="between">
      <formula>19.0001</formula>
      <formula>19.9999</formula>
    </cfRule>
    <cfRule type="cellIs" dxfId="2533" priority="860" stopIfTrue="1" operator="between">
      <formula>18.0001</formula>
      <formula>18.9999</formula>
    </cfRule>
    <cfRule type="cellIs" dxfId="2532" priority="861" stopIfTrue="1" operator="between">
      <formula>17.0001</formula>
      <formula>17.9999</formula>
    </cfRule>
    <cfRule type="cellIs" dxfId="2531" priority="862" stopIfTrue="1" operator="between">
      <formula>16.0001</formula>
      <formula>16.9999</formula>
    </cfRule>
    <cfRule type="cellIs" dxfId="2530" priority="863" stopIfTrue="1" operator="between">
      <formula>15.0001</formula>
      <formula>15.9999</formula>
    </cfRule>
    <cfRule type="cellIs" dxfId="2529" priority="864" stopIfTrue="1" operator="between">
      <formula>14.0001</formula>
      <formula>14.9999</formula>
    </cfRule>
    <cfRule type="cellIs" dxfId="2528" priority="865" stopIfTrue="1" operator="between">
      <formula>13.0001</formula>
      <formula>13.9999</formula>
    </cfRule>
    <cfRule type="cellIs" dxfId="2527" priority="866" stopIfTrue="1" operator="between">
      <formula>12.0001</formula>
      <formula>12.9999</formula>
    </cfRule>
    <cfRule type="cellIs" dxfId="2526" priority="867" stopIfTrue="1" operator="between">
      <formula>11.0001</formula>
      <formula>11.9999</formula>
    </cfRule>
    <cfRule type="cellIs" dxfId="2525" priority="868" stopIfTrue="1" operator="between">
      <formula>10.0001</formula>
      <formula>10.9999</formula>
    </cfRule>
    <cfRule type="cellIs" dxfId="2524" priority="869" stopIfTrue="1" operator="between">
      <formula>9.0001</formula>
      <formula>9.9999</formula>
    </cfRule>
    <cfRule type="cellIs" dxfId="2523" priority="870" stopIfTrue="1" operator="between">
      <formula>8.0001</formula>
      <formula>8.9999</formula>
    </cfRule>
    <cfRule type="cellIs" dxfId="2522" priority="871" stopIfTrue="1" operator="between">
      <formula>7.0001</formula>
      <formula>7.9999</formula>
    </cfRule>
    <cfRule type="cellIs" dxfId="2521" priority="872" stopIfTrue="1" operator="between">
      <formula>6.0001</formula>
      <formula>6.9999</formula>
    </cfRule>
    <cfRule type="cellIs" dxfId="2520" priority="873" stopIfTrue="1" operator="between">
      <formula>5.0001</formula>
      <formula>5.9999</formula>
    </cfRule>
    <cfRule type="cellIs" dxfId="2519" priority="874" stopIfTrue="1" operator="between">
      <formula>4.0001</formula>
      <formula>4.9999</formula>
    </cfRule>
    <cfRule type="cellIs" dxfId="2518" priority="875" stopIfTrue="1" operator="between">
      <formula>3.0001</formula>
      <formula>3.9999</formula>
    </cfRule>
    <cfRule type="cellIs" dxfId="2517" priority="876" stopIfTrue="1" operator="between">
      <formula>2.0001</formula>
      <formula>2.9999</formula>
    </cfRule>
    <cfRule type="cellIs" dxfId="2516" priority="877" stopIfTrue="1" operator="between">
      <formula>1.0001</formula>
      <formula>1.9999</formula>
    </cfRule>
    <cfRule type="cellIs" dxfId="2515" priority="878" stopIfTrue="1" operator="equal">
      <formula>0</formula>
    </cfRule>
    <cfRule type="cellIs" dxfId="2514" priority="879" stopIfTrue="1" operator="lessThan">
      <formula>1</formula>
    </cfRule>
  </conditionalFormatting>
  <conditionalFormatting sqref="AH83:AH85">
    <cfRule type="cellIs" dxfId="2513" priority="836" stopIfTrue="1" operator="between">
      <formula>20.0001</formula>
      <formula>20.9999</formula>
    </cfRule>
    <cfRule type="cellIs" dxfId="2512" priority="837" stopIfTrue="1" operator="between">
      <formula>19.0001</formula>
      <formula>19.9999</formula>
    </cfRule>
    <cfRule type="cellIs" dxfId="2511" priority="838" stopIfTrue="1" operator="between">
      <formula>18.0001</formula>
      <formula>18.9999</formula>
    </cfRule>
    <cfRule type="cellIs" dxfId="2510" priority="839" stopIfTrue="1" operator="between">
      <formula>17.0001</formula>
      <formula>17.9999</formula>
    </cfRule>
    <cfRule type="cellIs" dxfId="2509" priority="840" stopIfTrue="1" operator="between">
      <formula>16.0001</formula>
      <formula>16.9999</formula>
    </cfRule>
    <cfRule type="cellIs" dxfId="2508" priority="841" stopIfTrue="1" operator="between">
      <formula>15.0001</formula>
      <formula>15.9999</formula>
    </cfRule>
    <cfRule type="cellIs" dxfId="2507" priority="842" stopIfTrue="1" operator="between">
      <formula>14.0001</formula>
      <formula>14.9999</formula>
    </cfRule>
    <cfRule type="cellIs" dxfId="2506" priority="843" stopIfTrue="1" operator="between">
      <formula>13.0001</formula>
      <formula>13.9999</formula>
    </cfRule>
    <cfRule type="cellIs" dxfId="2505" priority="844" stopIfTrue="1" operator="between">
      <formula>12.0001</formula>
      <formula>12.9999</formula>
    </cfRule>
    <cfRule type="cellIs" dxfId="2504" priority="845" stopIfTrue="1" operator="between">
      <formula>11.0001</formula>
      <formula>11.9999</formula>
    </cfRule>
    <cfRule type="cellIs" dxfId="2503" priority="846" stopIfTrue="1" operator="between">
      <formula>10.0001</formula>
      <formula>10.9999</formula>
    </cfRule>
    <cfRule type="cellIs" dxfId="2502" priority="847" stopIfTrue="1" operator="between">
      <formula>9.0001</formula>
      <formula>9.9999</formula>
    </cfRule>
    <cfRule type="cellIs" dxfId="2501" priority="848" stopIfTrue="1" operator="between">
      <formula>8.0001</formula>
      <formula>8.9999</formula>
    </cfRule>
    <cfRule type="cellIs" dxfId="2500" priority="849" stopIfTrue="1" operator="between">
      <formula>7.0001</formula>
      <formula>7.9999</formula>
    </cfRule>
    <cfRule type="cellIs" dxfId="2499" priority="850" stopIfTrue="1" operator="between">
      <formula>6.0001</formula>
      <formula>6.9999</formula>
    </cfRule>
    <cfRule type="cellIs" dxfId="2498" priority="851" stopIfTrue="1" operator="between">
      <formula>5.0001</formula>
      <formula>5.9999</formula>
    </cfRule>
    <cfRule type="cellIs" dxfId="2497" priority="852" stopIfTrue="1" operator="between">
      <formula>4.0001</formula>
      <formula>4.9999</formula>
    </cfRule>
    <cfRule type="cellIs" dxfId="2496" priority="853" stopIfTrue="1" operator="between">
      <formula>3.0001</formula>
      <formula>3.9999</formula>
    </cfRule>
    <cfRule type="cellIs" dxfId="2495" priority="854" stopIfTrue="1" operator="between">
      <formula>2.0001</formula>
      <formula>2.9999</formula>
    </cfRule>
    <cfRule type="cellIs" dxfId="2494" priority="855" stopIfTrue="1" operator="between">
      <formula>1.0001</formula>
      <formula>1.9999</formula>
    </cfRule>
    <cfRule type="cellIs" dxfId="2493" priority="856" stopIfTrue="1" operator="equal">
      <formula>0</formula>
    </cfRule>
    <cfRule type="cellIs" dxfId="2492" priority="857" stopIfTrue="1" operator="lessThan">
      <formula>1</formula>
    </cfRule>
  </conditionalFormatting>
  <conditionalFormatting sqref="AH89:AH91">
    <cfRule type="cellIs" dxfId="2491" priority="814" stopIfTrue="1" operator="between">
      <formula>20.0001</formula>
      <formula>20.9999</formula>
    </cfRule>
    <cfRule type="cellIs" dxfId="2490" priority="815" stopIfTrue="1" operator="between">
      <formula>19.0001</formula>
      <formula>19.9999</formula>
    </cfRule>
    <cfRule type="cellIs" dxfId="2489" priority="816" stopIfTrue="1" operator="between">
      <formula>18.0001</formula>
      <formula>18.9999</formula>
    </cfRule>
    <cfRule type="cellIs" dxfId="2488" priority="817" stopIfTrue="1" operator="between">
      <formula>17.0001</formula>
      <formula>17.9999</formula>
    </cfRule>
    <cfRule type="cellIs" dxfId="2487" priority="818" stopIfTrue="1" operator="between">
      <formula>16.0001</formula>
      <formula>16.9999</formula>
    </cfRule>
    <cfRule type="cellIs" dxfId="2486" priority="819" stopIfTrue="1" operator="between">
      <formula>15.0001</formula>
      <formula>15.9999</formula>
    </cfRule>
    <cfRule type="cellIs" dxfId="2485" priority="820" stopIfTrue="1" operator="between">
      <formula>14.0001</formula>
      <formula>14.9999</formula>
    </cfRule>
    <cfRule type="cellIs" dxfId="2484" priority="821" stopIfTrue="1" operator="between">
      <formula>13.0001</formula>
      <formula>13.9999</formula>
    </cfRule>
    <cfRule type="cellIs" dxfId="2483" priority="822" stopIfTrue="1" operator="between">
      <formula>12.0001</formula>
      <formula>12.9999</formula>
    </cfRule>
    <cfRule type="cellIs" dxfId="2482" priority="823" stopIfTrue="1" operator="between">
      <formula>11.0001</formula>
      <formula>11.9999</formula>
    </cfRule>
    <cfRule type="cellIs" dxfId="2481" priority="824" stopIfTrue="1" operator="between">
      <formula>10.0001</formula>
      <formula>10.9999</formula>
    </cfRule>
    <cfRule type="cellIs" dxfId="2480" priority="825" stopIfTrue="1" operator="between">
      <formula>9.0001</formula>
      <formula>9.9999</formula>
    </cfRule>
    <cfRule type="cellIs" dxfId="2479" priority="826" stopIfTrue="1" operator="between">
      <formula>8.0001</formula>
      <formula>8.9999</formula>
    </cfRule>
    <cfRule type="cellIs" dxfId="2478" priority="827" stopIfTrue="1" operator="between">
      <formula>7.0001</formula>
      <formula>7.9999</formula>
    </cfRule>
    <cfRule type="cellIs" dxfId="2477" priority="828" stopIfTrue="1" operator="between">
      <formula>6.0001</formula>
      <formula>6.9999</formula>
    </cfRule>
    <cfRule type="cellIs" dxfId="2476" priority="829" stopIfTrue="1" operator="between">
      <formula>5.0001</formula>
      <formula>5.9999</formula>
    </cfRule>
    <cfRule type="cellIs" dxfId="2475" priority="830" stopIfTrue="1" operator="between">
      <formula>4.0001</formula>
      <formula>4.9999</formula>
    </cfRule>
    <cfRule type="cellIs" dxfId="2474" priority="831" stopIfTrue="1" operator="between">
      <formula>3.0001</formula>
      <formula>3.9999</formula>
    </cfRule>
    <cfRule type="cellIs" dxfId="2473" priority="832" stopIfTrue="1" operator="between">
      <formula>2.0001</formula>
      <formula>2.9999</formula>
    </cfRule>
    <cfRule type="cellIs" dxfId="2472" priority="833" stopIfTrue="1" operator="between">
      <formula>1.0001</formula>
      <formula>1.9999</formula>
    </cfRule>
    <cfRule type="cellIs" dxfId="2471" priority="834" stopIfTrue="1" operator="equal">
      <formula>0</formula>
    </cfRule>
    <cfRule type="cellIs" dxfId="2470" priority="835" stopIfTrue="1" operator="lessThan">
      <formula>1</formula>
    </cfRule>
  </conditionalFormatting>
  <conditionalFormatting sqref="AH95:AH97">
    <cfRule type="cellIs" dxfId="2469" priority="792" stopIfTrue="1" operator="between">
      <formula>20.0001</formula>
      <formula>20.9999</formula>
    </cfRule>
    <cfRule type="cellIs" dxfId="2468" priority="793" stopIfTrue="1" operator="between">
      <formula>19.0001</formula>
      <formula>19.9999</formula>
    </cfRule>
    <cfRule type="cellIs" dxfId="2467" priority="794" stopIfTrue="1" operator="between">
      <formula>18.0001</formula>
      <formula>18.9999</formula>
    </cfRule>
    <cfRule type="cellIs" dxfId="2466" priority="795" stopIfTrue="1" operator="between">
      <formula>17.0001</formula>
      <formula>17.9999</formula>
    </cfRule>
    <cfRule type="cellIs" dxfId="2465" priority="796" stopIfTrue="1" operator="between">
      <formula>16.0001</formula>
      <formula>16.9999</formula>
    </cfRule>
    <cfRule type="cellIs" dxfId="2464" priority="797" stopIfTrue="1" operator="between">
      <formula>15.0001</formula>
      <formula>15.9999</formula>
    </cfRule>
    <cfRule type="cellIs" dxfId="2463" priority="798" stopIfTrue="1" operator="between">
      <formula>14.0001</formula>
      <formula>14.9999</formula>
    </cfRule>
    <cfRule type="cellIs" dxfId="2462" priority="799" stopIfTrue="1" operator="between">
      <formula>13.0001</formula>
      <formula>13.9999</formula>
    </cfRule>
    <cfRule type="cellIs" dxfId="2461" priority="800" stopIfTrue="1" operator="between">
      <formula>12.0001</formula>
      <formula>12.9999</formula>
    </cfRule>
    <cfRule type="cellIs" dxfId="2460" priority="801" stopIfTrue="1" operator="between">
      <formula>11.0001</formula>
      <formula>11.9999</formula>
    </cfRule>
    <cfRule type="cellIs" dxfId="2459" priority="802" stopIfTrue="1" operator="between">
      <formula>10.0001</formula>
      <formula>10.9999</formula>
    </cfRule>
    <cfRule type="cellIs" dxfId="2458" priority="803" stopIfTrue="1" operator="between">
      <formula>9.0001</formula>
      <formula>9.9999</formula>
    </cfRule>
    <cfRule type="cellIs" dxfId="2457" priority="804" stopIfTrue="1" operator="between">
      <formula>8.0001</formula>
      <formula>8.9999</formula>
    </cfRule>
    <cfRule type="cellIs" dxfId="2456" priority="805" stopIfTrue="1" operator="between">
      <formula>7.0001</formula>
      <formula>7.9999</formula>
    </cfRule>
    <cfRule type="cellIs" dxfId="2455" priority="806" stopIfTrue="1" operator="between">
      <formula>6.0001</formula>
      <formula>6.9999</formula>
    </cfRule>
    <cfRule type="cellIs" dxfId="2454" priority="807" stopIfTrue="1" operator="between">
      <formula>5.0001</formula>
      <formula>5.9999</formula>
    </cfRule>
    <cfRule type="cellIs" dxfId="2453" priority="808" stopIfTrue="1" operator="between">
      <formula>4.0001</formula>
      <formula>4.9999</formula>
    </cfRule>
    <cfRule type="cellIs" dxfId="2452" priority="809" stopIfTrue="1" operator="between">
      <formula>3.0001</formula>
      <formula>3.9999</formula>
    </cfRule>
    <cfRule type="cellIs" dxfId="2451" priority="810" stopIfTrue="1" operator="between">
      <formula>2.0001</formula>
      <formula>2.9999</formula>
    </cfRule>
    <cfRule type="cellIs" dxfId="2450" priority="811" stopIfTrue="1" operator="between">
      <formula>1.0001</formula>
      <formula>1.9999</formula>
    </cfRule>
    <cfRule type="cellIs" dxfId="2449" priority="812" stopIfTrue="1" operator="equal">
      <formula>0</formula>
    </cfRule>
    <cfRule type="cellIs" dxfId="2448" priority="813" stopIfTrue="1" operator="lessThan">
      <formula>1</formula>
    </cfRule>
  </conditionalFormatting>
  <conditionalFormatting sqref="AH101:AH103">
    <cfRule type="cellIs" dxfId="2447" priority="770" stopIfTrue="1" operator="between">
      <formula>20.0001</formula>
      <formula>20.9999</formula>
    </cfRule>
    <cfRule type="cellIs" dxfId="2446" priority="771" stopIfTrue="1" operator="between">
      <formula>19.0001</formula>
      <formula>19.9999</formula>
    </cfRule>
    <cfRule type="cellIs" dxfId="2445" priority="772" stopIfTrue="1" operator="between">
      <formula>18.0001</formula>
      <formula>18.9999</formula>
    </cfRule>
    <cfRule type="cellIs" dxfId="2444" priority="773" stopIfTrue="1" operator="between">
      <formula>17.0001</formula>
      <formula>17.9999</formula>
    </cfRule>
    <cfRule type="cellIs" dxfId="2443" priority="774" stopIfTrue="1" operator="between">
      <formula>16.0001</formula>
      <formula>16.9999</formula>
    </cfRule>
    <cfRule type="cellIs" dxfId="2442" priority="775" stopIfTrue="1" operator="between">
      <formula>15.0001</formula>
      <formula>15.9999</formula>
    </cfRule>
    <cfRule type="cellIs" dxfId="2441" priority="776" stopIfTrue="1" operator="between">
      <formula>14.0001</formula>
      <formula>14.9999</formula>
    </cfRule>
    <cfRule type="cellIs" dxfId="2440" priority="777" stopIfTrue="1" operator="between">
      <formula>13.0001</formula>
      <formula>13.9999</formula>
    </cfRule>
    <cfRule type="cellIs" dxfId="2439" priority="778" stopIfTrue="1" operator="between">
      <formula>12.0001</formula>
      <formula>12.9999</formula>
    </cfRule>
    <cfRule type="cellIs" dxfId="2438" priority="779" stopIfTrue="1" operator="between">
      <formula>11.0001</formula>
      <formula>11.9999</formula>
    </cfRule>
    <cfRule type="cellIs" dxfId="2437" priority="780" stopIfTrue="1" operator="between">
      <formula>10.0001</formula>
      <formula>10.9999</formula>
    </cfRule>
    <cfRule type="cellIs" dxfId="2436" priority="781" stopIfTrue="1" operator="between">
      <formula>9.0001</formula>
      <formula>9.9999</formula>
    </cfRule>
    <cfRule type="cellIs" dxfId="2435" priority="782" stopIfTrue="1" operator="between">
      <formula>8.0001</formula>
      <formula>8.9999</formula>
    </cfRule>
    <cfRule type="cellIs" dxfId="2434" priority="783" stopIfTrue="1" operator="between">
      <formula>7.0001</formula>
      <formula>7.9999</formula>
    </cfRule>
    <cfRule type="cellIs" dxfId="2433" priority="784" stopIfTrue="1" operator="between">
      <formula>6.0001</formula>
      <formula>6.9999</formula>
    </cfRule>
    <cfRule type="cellIs" dxfId="2432" priority="785" stopIfTrue="1" operator="between">
      <formula>5.0001</formula>
      <formula>5.9999</formula>
    </cfRule>
    <cfRule type="cellIs" dxfId="2431" priority="786" stopIfTrue="1" operator="between">
      <formula>4.0001</formula>
      <formula>4.9999</formula>
    </cfRule>
    <cfRule type="cellIs" dxfId="2430" priority="787" stopIfTrue="1" operator="between">
      <formula>3.0001</formula>
      <formula>3.9999</formula>
    </cfRule>
    <cfRule type="cellIs" dxfId="2429" priority="788" stopIfTrue="1" operator="between">
      <formula>2.0001</formula>
      <formula>2.9999</formula>
    </cfRule>
    <cfRule type="cellIs" dxfId="2428" priority="789" stopIfTrue="1" operator="between">
      <formula>1.0001</formula>
      <formula>1.9999</formula>
    </cfRule>
    <cfRule type="cellIs" dxfId="2427" priority="790" stopIfTrue="1" operator="equal">
      <formula>0</formula>
    </cfRule>
    <cfRule type="cellIs" dxfId="2426" priority="791" stopIfTrue="1" operator="lessThan">
      <formula>1</formula>
    </cfRule>
  </conditionalFormatting>
  <conditionalFormatting sqref="AH107:AH109">
    <cfRule type="cellIs" dxfId="2425" priority="748" stopIfTrue="1" operator="between">
      <formula>20.0001</formula>
      <formula>20.9999</formula>
    </cfRule>
    <cfRule type="cellIs" dxfId="2424" priority="749" stopIfTrue="1" operator="between">
      <formula>19.0001</formula>
      <formula>19.9999</formula>
    </cfRule>
    <cfRule type="cellIs" dxfId="2423" priority="750" stopIfTrue="1" operator="between">
      <formula>18.0001</formula>
      <formula>18.9999</formula>
    </cfRule>
    <cfRule type="cellIs" dxfId="2422" priority="751" stopIfTrue="1" operator="between">
      <formula>17.0001</formula>
      <formula>17.9999</formula>
    </cfRule>
    <cfRule type="cellIs" dxfId="2421" priority="752" stopIfTrue="1" operator="between">
      <formula>16.0001</formula>
      <formula>16.9999</formula>
    </cfRule>
    <cfRule type="cellIs" dxfId="2420" priority="753" stopIfTrue="1" operator="between">
      <formula>15.0001</formula>
      <formula>15.9999</formula>
    </cfRule>
    <cfRule type="cellIs" dxfId="2419" priority="754" stopIfTrue="1" operator="between">
      <formula>14.0001</formula>
      <formula>14.9999</formula>
    </cfRule>
    <cfRule type="cellIs" dxfId="2418" priority="755" stopIfTrue="1" operator="between">
      <formula>13.0001</formula>
      <formula>13.9999</formula>
    </cfRule>
    <cfRule type="cellIs" dxfId="2417" priority="756" stopIfTrue="1" operator="between">
      <formula>12.0001</formula>
      <formula>12.9999</formula>
    </cfRule>
    <cfRule type="cellIs" dxfId="2416" priority="757" stopIfTrue="1" operator="between">
      <formula>11.0001</formula>
      <formula>11.9999</formula>
    </cfRule>
    <cfRule type="cellIs" dxfId="2415" priority="758" stopIfTrue="1" operator="between">
      <formula>10.0001</formula>
      <formula>10.9999</formula>
    </cfRule>
    <cfRule type="cellIs" dxfId="2414" priority="759" stopIfTrue="1" operator="between">
      <formula>9.0001</formula>
      <formula>9.9999</formula>
    </cfRule>
    <cfRule type="cellIs" dxfId="2413" priority="760" stopIfTrue="1" operator="between">
      <formula>8.0001</formula>
      <formula>8.9999</formula>
    </cfRule>
    <cfRule type="cellIs" dxfId="2412" priority="761" stopIfTrue="1" operator="between">
      <formula>7.0001</formula>
      <formula>7.9999</formula>
    </cfRule>
    <cfRule type="cellIs" dxfId="2411" priority="762" stopIfTrue="1" operator="between">
      <formula>6.0001</formula>
      <formula>6.9999</formula>
    </cfRule>
    <cfRule type="cellIs" dxfId="2410" priority="763" stopIfTrue="1" operator="between">
      <formula>5.0001</formula>
      <formula>5.9999</formula>
    </cfRule>
    <cfRule type="cellIs" dxfId="2409" priority="764" stopIfTrue="1" operator="between">
      <formula>4.0001</formula>
      <formula>4.9999</formula>
    </cfRule>
    <cfRule type="cellIs" dxfId="2408" priority="765" stopIfTrue="1" operator="between">
      <formula>3.0001</formula>
      <formula>3.9999</formula>
    </cfRule>
    <cfRule type="cellIs" dxfId="2407" priority="766" stopIfTrue="1" operator="between">
      <formula>2.0001</formula>
      <formula>2.9999</formula>
    </cfRule>
    <cfRule type="cellIs" dxfId="2406" priority="767" stopIfTrue="1" operator="between">
      <formula>1.0001</formula>
      <formula>1.9999</formula>
    </cfRule>
    <cfRule type="cellIs" dxfId="2405" priority="768" stopIfTrue="1" operator="equal">
      <formula>0</formula>
    </cfRule>
    <cfRule type="cellIs" dxfId="2404" priority="769" stopIfTrue="1" operator="lessThan">
      <formula>1</formula>
    </cfRule>
  </conditionalFormatting>
  <conditionalFormatting sqref="AH119:AH121">
    <cfRule type="cellIs" dxfId="2403" priority="726" stopIfTrue="1" operator="between">
      <formula>20.0001</formula>
      <formula>20.9999</formula>
    </cfRule>
    <cfRule type="cellIs" dxfId="2402" priority="727" stopIfTrue="1" operator="between">
      <formula>19.0001</formula>
      <formula>19.9999</formula>
    </cfRule>
    <cfRule type="cellIs" dxfId="2401" priority="728" stopIfTrue="1" operator="between">
      <formula>18.0001</formula>
      <formula>18.9999</formula>
    </cfRule>
    <cfRule type="cellIs" dxfId="2400" priority="729" stopIfTrue="1" operator="between">
      <formula>17.0001</formula>
      <formula>17.9999</formula>
    </cfRule>
    <cfRule type="cellIs" dxfId="2399" priority="730" stopIfTrue="1" operator="between">
      <formula>16.0001</formula>
      <formula>16.9999</formula>
    </cfRule>
    <cfRule type="cellIs" dxfId="2398" priority="731" stopIfTrue="1" operator="between">
      <formula>15.0001</formula>
      <formula>15.9999</formula>
    </cfRule>
    <cfRule type="cellIs" dxfId="2397" priority="732" stopIfTrue="1" operator="between">
      <formula>14.0001</formula>
      <formula>14.9999</formula>
    </cfRule>
    <cfRule type="cellIs" dxfId="2396" priority="733" stopIfTrue="1" operator="between">
      <formula>13.0001</formula>
      <formula>13.9999</formula>
    </cfRule>
    <cfRule type="cellIs" dxfId="2395" priority="734" stopIfTrue="1" operator="between">
      <formula>12.0001</formula>
      <formula>12.9999</formula>
    </cfRule>
    <cfRule type="cellIs" dxfId="2394" priority="735" stopIfTrue="1" operator="between">
      <formula>11.0001</formula>
      <formula>11.9999</formula>
    </cfRule>
    <cfRule type="cellIs" dxfId="2393" priority="736" stopIfTrue="1" operator="between">
      <formula>10.0001</formula>
      <formula>10.9999</formula>
    </cfRule>
    <cfRule type="cellIs" dxfId="2392" priority="737" stopIfTrue="1" operator="between">
      <formula>9.0001</formula>
      <formula>9.9999</formula>
    </cfRule>
    <cfRule type="cellIs" dxfId="2391" priority="738" stopIfTrue="1" operator="between">
      <formula>8.0001</formula>
      <formula>8.9999</formula>
    </cfRule>
    <cfRule type="cellIs" dxfId="2390" priority="739" stopIfTrue="1" operator="between">
      <formula>7.0001</formula>
      <formula>7.9999</formula>
    </cfRule>
    <cfRule type="cellIs" dxfId="2389" priority="740" stopIfTrue="1" operator="between">
      <formula>6.0001</formula>
      <formula>6.9999</formula>
    </cfRule>
    <cfRule type="cellIs" dxfId="2388" priority="741" stopIfTrue="1" operator="between">
      <formula>5.0001</formula>
      <formula>5.9999</formula>
    </cfRule>
    <cfRule type="cellIs" dxfId="2387" priority="742" stopIfTrue="1" operator="between">
      <formula>4.0001</formula>
      <formula>4.9999</formula>
    </cfRule>
    <cfRule type="cellIs" dxfId="2386" priority="743" stopIfTrue="1" operator="between">
      <formula>3.0001</formula>
      <formula>3.9999</formula>
    </cfRule>
    <cfRule type="cellIs" dxfId="2385" priority="744" stopIfTrue="1" operator="between">
      <formula>2.0001</formula>
      <formula>2.9999</formula>
    </cfRule>
    <cfRule type="cellIs" dxfId="2384" priority="745" stopIfTrue="1" operator="between">
      <formula>1.0001</formula>
      <formula>1.9999</formula>
    </cfRule>
    <cfRule type="cellIs" dxfId="2383" priority="746" stopIfTrue="1" operator="equal">
      <formula>0</formula>
    </cfRule>
    <cfRule type="cellIs" dxfId="2382" priority="747" stopIfTrue="1" operator="lessThan">
      <formula>1</formula>
    </cfRule>
  </conditionalFormatting>
  <conditionalFormatting sqref="AH125:AH127">
    <cfRule type="cellIs" dxfId="2381" priority="704" stopIfTrue="1" operator="between">
      <formula>20.0001</formula>
      <formula>20.9999</formula>
    </cfRule>
    <cfRule type="cellIs" dxfId="2380" priority="705" stopIfTrue="1" operator="between">
      <formula>19.0001</formula>
      <formula>19.9999</formula>
    </cfRule>
    <cfRule type="cellIs" dxfId="2379" priority="706" stopIfTrue="1" operator="between">
      <formula>18.0001</formula>
      <formula>18.9999</formula>
    </cfRule>
    <cfRule type="cellIs" dxfId="2378" priority="707" stopIfTrue="1" operator="between">
      <formula>17.0001</formula>
      <formula>17.9999</formula>
    </cfRule>
    <cfRule type="cellIs" dxfId="2377" priority="708" stopIfTrue="1" operator="between">
      <formula>16.0001</formula>
      <formula>16.9999</formula>
    </cfRule>
    <cfRule type="cellIs" dxfId="2376" priority="709" stopIfTrue="1" operator="between">
      <formula>15.0001</formula>
      <formula>15.9999</formula>
    </cfRule>
    <cfRule type="cellIs" dxfId="2375" priority="710" stopIfTrue="1" operator="between">
      <formula>14.0001</formula>
      <formula>14.9999</formula>
    </cfRule>
    <cfRule type="cellIs" dxfId="2374" priority="711" stopIfTrue="1" operator="between">
      <formula>13.0001</formula>
      <formula>13.9999</formula>
    </cfRule>
    <cfRule type="cellIs" dxfId="2373" priority="712" stopIfTrue="1" operator="between">
      <formula>12.0001</formula>
      <formula>12.9999</formula>
    </cfRule>
    <cfRule type="cellIs" dxfId="2372" priority="713" stopIfTrue="1" operator="between">
      <formula>11.0001</formula>
      <formula>11.9999</formula>
    </cfRule>
    <cfRule type="cellIs" dxfId="2371" priority="714" stopIfTrue="1" operator="between">
      <formula>10.0001</formula>
      <formula>10.9999</formula>
    </cfRule>
    <cfRule type="cellIs" dxfId="2370" priority="715" stopIfTrue="1" operator="between">
      <formula>9.0001</formula>
      <formula>9.9999</formula>
    </cfRule>
    <cfRule type="cellIs" dxfId="2369" priority="716" stopIfTrue="1" operator="between">
      <formula>8.0001</formula>
      <formula>8.9999</formula>
    </cfRule>
    <cfRule type="cellIs" dxfId="2368" priority="717" stopIfTrue="1" operator="between">
      <formula>7.0001</formula>
      <formula>7.9999</formula>
    </cfRule>
    <cfRule type="cellIs" dxfId="2367" priority="718" stopIfTrue="1" operator="between">
      <formula>6.0001</formula>
      <formula>6.9999</formula>
    </cfRule>
    <cfRule type="cellIs" dxfId="2366" priority="719" stopIfTrue="1" operator="between">
      <formula>5.0001</formula>
      <formula>5.9999</formula>
    </cfRule>
    <cfRule type="cellIs" dxfId="2365" priority="720" stopIfTrue="1" operator="between">
      <formula>4.0001</formula>
      <formula>4.9999</formula>
    </cfRule>
    <cfRule type="cellIs" dxfId="2364" priority="721" stopIfTrue="1" operator="between">
      <formula>3.0001</formula>
      <formula>3.9999</formula>
    </cfRule>
    <cfRule type="cellIs" dxfId="2363" priority="722" stopIfTrue="1" operator="between">
      <formula>2.0001</formula>
      <formula>2.9999</formula>
    </cfRule>
    <cfRule type="cellIs" dxfId="2362" priority="723" stopIfTrue="1" operator="between">
      <formula>1.0001</formula>
      <formula>1.9999</formula>
    </cfRule>
    <cfRule type="cellIs" dxfId="2361" priority="724" stopIfTrue="1" operator="equal">
      <formula>0</formula>
    </cfRule>
    <cfRule type="cellIs" dxfId="2360" priority="725" stopIfTrue="1" operator="lessThan">
      <formula>1</formula>
    </cfRule>
  </conditionalFormatting>
  <conditionalFormatting sqref="AH131:AH133">
    <cfRule type="cellIs" dxfId="2359" priority="682" stopIfTrue="1" operator="between">
      <formula>20.0001</formula>
      <formula>20.9999</formula>
    </cfRule>
    <cfRule type="cellIs" dxfId="2358" priority="683" stopIfTrue="1" operator="between">
      <formula>19.0001</formula>
      <formula>19.9999</formula>
    </cfRule>
    <cfRule type="cellIs" dxfId="2357" priority="684" stopIfTrue="1" operator="between">
      <formula>18.0001</formula>
      <formula>18.9999</formula>
    </cfRule>
    <cfRule type="cellIs" dxfId="2356" priority="685" stopIfTrue="1" operator="between">
      <formula>17.0001</formula>
      <formula>17.9999</formula>
    </cfRule>
    <cfRule type="cellIs" dxfId="2355" priority="686" stopIfTrue="1" operator="between">
      <formula>16.0001</formula>
      <formula>16.9999</formula>
    </cfRule>
    <cfRule type="cellIs" dxfId="2354" priority="687" stopIfTrue="1" operator="between">
      <formula>15.0001</formula>
      <formula>15.9999</formula>
    </cfRule>
    <cfRule type="cellIs" dxfId="2353" priority="688" stopIfTrue="1" operator="between">
      <formula>14.0001</formula>
      <formula>14.9999</formula>
    </cfRule>
    <cfRule type="cellIs" dxfId="2352" priority="689" stopIfTrue="1" operator="between">
      <formula>13.0001</formula>
      <formula>13.9999</formula>
    </cfRule>
    <cfRule type="cellIs" dxfId="2351" priority="690" stopIfTrue="1" operator="between">
      <formula>12.0001</formula>
      <formula>12.9999</formula>
    </cfRule>
    <cfRule type="cellIs" dxfId="2350" priority="691" stopIfTrue="1" operator="between">
      <formula>11.0001</formula>
      <formula>11.9999</formula>
    </cfRule>
    <cfRule type="cellIs" dxfId="2349" priority="692" stopIfTrue="1" operator="between">
      <formula>10.0001</formula>
      <formula>10.9999</formula>
    </cfRule>
    <cfRule type="cellIs" dxfId="2348" priority="693" stopIfTrue="1" operator="between">
      <formula>9.0001</formula>
      <formula>9.9999</formula>
    </cfRule>
    <cfRule type="cellIs" dxfId="2347" priority="694" stopIfTrue="1" operator="between">
      <formula>8.0001</formula>
      <formula>8.9999</formula>
    </cfRule>
    <cfRule type="cellIs" dxfId="2346" priority="695" stopIfTrue="1" operator="between">
      <formula>7.0001</formula>
      <formula>7.9999</formula>
    </cfRule>
    <cfRule type="cellIs" dxfId="2345" priority="696" stopIfTrue="1" operator="between">
      <formula>6.0001</formula>
      <formula>6.9999</formula>
    </cfRule>
    <cfRule type="cellIs" dxfId="2344" priority="697" stopIfTrue="1" operator="between">
      <formula>5.0001</formula>
      <formula>5.9999</formula>
    </cfRule>
    <cfRule type="cellIs" dxfId="2343" priority="698" stopIfTrue="1" operator="between">
      <formula>4.0001</formula>
      <formula>4.9999</formula>
    </cfRule>
    <cfRule type="cellIs" dxfId="2342" priority="699" stopIfTrue="1" operator="between">
      <formula>3.0001</formula>
      <formula>3.9999</formula>
    </cfRule>
    <cfRule type="cellIs" dxfId="2341" priority="700" stopIfTrue="1" operator="between">
      <formula>2.0001</formula>
      <formula>2.9999</formula>
    </cfRule>
    <cfRule type="cellIs" dxfId="2340" priority="701" stopIfTrue="1" operator="between">
      <formula>1.0001</formula>
      <formula>1.9999</formula>
    </cfRule>
    <cfRule type="cellIs" dxfId="2339" priority="702" stopIfTrue="1" operator="equal">
      <formula>0</formula>
    </cfRule>
    <cfRule type="cellIs" dxfId="2338" priority="703" stopIfTrue="1" operator="lessThan">
      <formula>1</formula>
    </cfRule>
  </conditionalFormatting>
  <conditionalFormatting sqref="AH137:AH139">
    <cfRule type="cellIs" dxfId="2337" priority="660" stopIfTrue="1" operator="between">
      <formula>20.0001</formula>
      <formula>20.9999</formula>
    </cfRule>
    <cfRule type="cellIs" dxfId="2336" priority="661" stopIfTrue="1" operator="between">
      <formula>19.0001</formula>
      <formula>19.9999</formula>
    </cfRule>
    <cfRule type="cellIs" dxfId="2335" priority="662" stopIfTrue="1" operator="between">
      <formula>18.0001</formula>
      <formula>18.9999</formula>
    </cfRule>
    <cfRule type="cellIs" dxfId="2334" priority="663" stopIfTrue="1" operator="between">
      <formula>17.0001</formula>
      <formula>17.9999</formula>
    </cfRule>
    <cfRule type="cellIs" dxfId="2333" priority="664" stopIfTrue="1" operator="between">
      <formula>16.0001</formula>
      <formula>16.9999</formula>
    </cfRule>
    <cfRule type="cellIs" dxfId="2332" priority="665" stopIfTrue="1" operator="between">
      <formula>15.0001</formula>
      <formula>15.9999</formula>
    </cfRule>
    <cfRule type="cellIs" dxfId="2331" priority="666" stopIfTrue="1" operator="between">
      <formula>14.0001</formula>
      <formula>14.9999</formula>
    </cfRule>
    <cfRule type="cellIs" dxfId="2330" priority="667" stopIfTrue="1" operator="between">
      <formula>13.0001</formula>
      <formula>13.9999</formula>
    </cfRule>
    <cfRule type="cellIs" dxfId="2329" priority="668" stopIfTrue="1" operator="between">
      <formula>12.0001</formula>
      <formula>12.9999</formula>
    </cfRule>
    <cfRule type="cellIs" dxfId="2328" priority="669" stopIfTrue="1" operator="between">
      <formula>11.0001</formula>
      <formula>11.9999</formula>
    </cfRule>
    <cfRule type="cellIs" dxfId="2327" priority="670" stopIfTrue="1" operator="between">
      <formula>10.0001</formula>
      <formula>10.9999</formula>
    </cfRule>
    <cfRule type="cellIs" dxfId="2326" priority="671" stopIfTrue="1" operator="between">
      <formula>9.0001</formula>
      <formula>9.9999</formula>
    </cfRule>
    <cfRule type="cellIs" dxfId="2325" priority="672" stopIfTrue="1" operator="between">
      <formula>8.0001</formula>
      <formula>8.9999</formula>
    </cfRule>
    <cfRule type="cellIs" dxfId="2324" priority="673" stopIfTrue="1" operator="between">
      <formula>7.0001</formula>
      <formula>7.9999</formula>
    </cfRule>
    <cfRule type="cellIs" dxfId="2323" priority="674" stopIfTrue="1" operator="between">
      <formula>6.0001</formula>
      <formula>6.9999</formula>
    </cfRule>
    <cfRule type="cellIs" dxfId="2322" priority="675" stopIfTrue="1" operator="between">
      <formula>5.0001</formula>
      <formula>5.9999</formula>
    </cfRule>
    <cfRule type="cellIs" dxfId="2321" priority="676" stopIfTrue="1" operator="between">
      <formula>4.0001</formula>
      <formula>4.9999</formula>
    </cfRule>
    <cfRule type="cellIs" dxfId="2320" priority="677" stopIfTrue="1" operator="between">
      <formula>3.0001</formula>
      <formula>3.9999</formula>
    </cfRule>
    <cfRule type="cellIs" dxfId="2319" priority="678" stopIfTrue="1" operator="between">
      <formula>2.0001</formula>
      <formula>2.9999</formula>
    </cfRule>
    <cfRule type="cellIs" dxfId="2318" priority="679" stopIfTrue="1" operator="between">
      <formula>1.0001</formula>
      <formula>1.9999</formula>
    </cfRule>
    <cfRule type="cellIs" dxfId="2317" priority="680" stopIfTrue="1" operator="equal">
      <formula>0</formula>
    </cfRule>
    <cfRule type="cellIs" dxfId="2316" priority="681" stopIfTrue="1" operator="lessThan">
      <formula>1</formula>
    </cfRule>
  </conditionalFormatting>
  <conditionalFormatting sqref="AH149:AH151">
    <cfRule type="cellIs" dxfId="2315" priority="638" stopIfTrue="1" operator="between">
      <formula>20.0001</formula>
      <formula>20.9999</formula>
    </cfRule>
    <cfRule type="cellIs" dxfId="2314" priority="639" stopIfTrue="1" operator="between">
      <formula>19.0001</formula>
      <formula>19.9999</formula>
    </cfRule>
    <cfRule type="cellIs" dxfId="2313" priority="640" stopIfTrue="1" operator="between">
      <formula>18.0001</formula>
      <formula>18.9999</formula>
    </cfRule>
    <cfRule type="cellIs" dxfId="2312" priority="641" stopIfTrue="1" operator="between">
      <formula>17.0001</formula>
      <formula>17.9999</formula>
    </cfRule>
    <cfRule type="cellIs" dxfId="2311" priority="642" stopIfTrue="1" operator="between">
      <formula>16.0001</formula>
      <formula>16.9999</formula>
    </cfRule>
    <cfRule type="cellIs" dxfId="2310" priority="643" stopIfTrue="1" operator="between">
      <formula>15.0001</formula>
      <formula>15.9999</formula>
    </cfRule>
    <cfRule type="cellIs" dxfId="2309" priority="644" stopIfTrue="1" operator="between">
      <formula>14.0001</formula>
      <formula>14.9999</formula>
    </cfRule>
    <cfRule type="cellIs" dxfId="2308" priority="645" stopIfTrue="1" operator="between">
      <formula>13.0001</formula>
      <formula>13.9999</formula>
    </cfRule>
    <cfRule type="cellIs" dxfId="2307" priority="646" stopIfTrue="1" operator="between">
      <formula>12.0001</formula>
      <formula>12.9999</formula>
    </cfRule>
    <cfRule type="cellIs" dxfId="2306" priority="647" stopIfTrue="1" operator="between">
      <formula>11.0001</formula>
      <formula>11.9999</formula>
    </cfRule>
    <cfRule type="cellIs" dxfId="2305" priority="648" stopIfTrue="1" operator="between">
      <formula>10.0001</formula>
      <formula>10.9999</formula>
    </cfRule>
    <cfRule type="cellIs" dxfId="2304" priority="649" stopIfTrue="1" operator="between">
      <formula>9.0001</formula>
      <formula>9.9999</formula>
    </cfRule>
    <cfRule type="cellIs" dxfId="2303" priority="650" stopIfTrue="1" operator="between">
      <formula>8.0001</formula>
      <formula>8.9999</formula>
    </cfRule>
    <cfRule type="cellIs" dxfId="2302" priority="651" stopIfTrue="1" operator="between">
      <formula>7.0001</formula>
      <formula>7.9999</formula>
    </cfRule>
    <cfRule type="cellIs" dxfId="2301" priority="652" stopIfTrue="1" operator="between">
      <formula>6.0001</formula>
      <formula>6.9999</formula>
    </cfRule>
    <cfRule type="cellIs" dxfId="2300" priority="653" stopIfTrue="1" operator="between">
      <formula>5.0001</formula>
      <formula>5.9999</formula>
    </cfRule>
    <cfRule type="cellIs" dxfId="2299" priority="654" stopIfTrue="1" operator="between">
      <formula>4.0001</formula>
      <formula>4.9999</formula>
    </cfRule>
    <cfRule type="cellIs" dxfId="2298" priority="655" stopIfTrue="1" operator="between">
      <formula>3.0001</formula>
      <formula>3.9999</formula>
    </cfRule>
    <cfRule type="cellIs" dxfId="2297" priority="656" stopIfTrue="1" operator="between">
      <formula>2.0001</formula>
      <formula>2.9999</formula>
    </cfRule>
    <cfRule type="cellIs" dxfId="2296" priority="657" stopIfTrue="1" operator="between">
      <formula>1.0001</formula>
      <formula>1.9999</formula>
    </cfRule>
    <cfRule type="cellIs" dxfId="2295" priority="658" stopIfTrue="1" operator="equal">
      <formula>0</formula>
    </cfRule>
    <cfRule type="cellIs" dxfId="2294" priority="659" stopIfTrue="1" operator="lessThan">
      <formula>1</formula>
    </cfRule>
  </conditionalFormatting>
  <conditionalFormatting sqref="AH155:AH157">
    <cfRule type="cellIs" dxfId="2293" priority="616" stopIfTrue="1" operator="between">
      <formula>20.0001</formula>
      <formula>20.9999</formula>
    </cfRule>
    <cfRule type="cellIs" dxfId="2292" priority="617" stopIfTrue="1" operator="between">
      <formula>19.0001</formula>
      <formula>19.9999</formula>
    </cfRule>
    <cfRule type="cellIs" dxfId="2291" priority="618" stopIfTrue="1" operator="between">
      <formula>18.0001</formula>
      <formula>18.9999</formula>
    </cfRule>
    <cfRule type="cellIs" dxfId="2290" priority="619" stopIfTrue="1" operator="between">
      <formula>17.0001</formula>
      <formula>17.9999</formula>
    </cfRule>
    <cfRule type="cellIs" dxfId="2289" priority="620" stopIfTrue="1" operator="between">
      <formula>16.0001</formula>
      <formula>16.9999</formula>
    </cfRule>
    <cfRule type="cellIs" dxfId="2288" priority="621" stopIfTrue="1" operator="between">
      <formula>15.0001</formula>
      <formula>15.9999</formula>
    </cfRule>
    <cfRule type="cellIs" dxfId="2287" priority="622" stopIfTrue="1" operator="between">
      <formula>14.0001</formula>
      <formula>14.9999</formula>
    </cfRule>
    <cfRule type="cellIs" dxfId="2286" priority="623" stopIfTrue="1" operator="between">
      <formula>13.0001</formula>
      <formula>13.9999</formula>
    </cfRule>
    <cfRule type="cellIs" dxfId="2285" priority="624" stopIfTrue="1" operator="between">
      <formula>12.0001</formula>
      <formula>12.9999</formula>
    </cfRule>
    <cfRule type="cellIs" dxfId="2284" priority="625" stopIfTrue="1" operator="between">
      <formula>11.0001</formula>
      <formula>11.9999</formula>
    </cfRule>
    <cfRule type="cellIs" dxfId="2283" priority="626" stopIfTrue="1" operator="between">
      <formula>10.0001</formula>
      <formula>10.9999</formula>
    </cfRule>
    <cfRule type="cellIs" dxfId="2282" priority="627" stopIfTrue="1" operator="between">
      <formula>9.0001</formula>
      <formula>9.9999</formula>
    </cfRule>
    <cfRule type="cellIs" dxfId="2281" priority="628" stopIfTrue="1" operator="between">
      <formula>8.0001</formula>
      <formula>8.9999</formula>
    </cfRule>
    <cfRule type="cellIs" dxfId="2280" priority="629" stopIfTrue="1" operator="between">
      <formula>7.0001</formula>
      <formula>7.9999</formula>
    </cfRule>
    <cfRule type="cellIs" dxfId="2279" priority="630" stopIfTrue="1" operator="between">
      <formula>6.0001</formula>
      <formula>6.9999</formula>
    </cfRule>
    <cfRule type="cellIs" dxfId="2278" priority="631" stopIfTrue="1" operator="between">
      <formula>5.0001</formula>
      <formula>5.9999</formula>
    </cfRule>
    <cfRule type="cellIs" dxfId="2277" priority="632" stopIfTrue="1" operator="between">
      <formula>4.0001</formula>
      <formula>4.9999</formula>
    </cfRule>
    <cfRule type="cellIs" dxfId="2276" priority="633" stopIfTrue="1" operator="between">
      <formula>3.0001</formula>
      <formula>3.9999</formula>
    </cfRule>
    <cfRule type="cellIs" dxfId="2275" priority="634" stopIfTrue="1" operator="between">
      <formula>2.0001</formula>
      <formula>2.9999</formula>
    </cfRule>
    <cfRule type="cellIs" dxfId="2274" priority="635" stopIfTrue="1" operator="between">
      <formula>1.0001</formula>
      <formula>1.9999</formula>
    </cfRule>
    <cfRule type="cellIs" dxfId="2273" priority="636" stopIfTrue="1" operator="equal">
      <formula>0</formula>
    </cfRule>
    <cfRule type="cellIs" dxfId="2272" priority="637" stopIfTrue="1" operator="lessThan">
      <formula>1</formula>
    </cfRule>
  </conditionalFormatting>
  <conditionalFormatting sqref="L161:L163">
    <cfRule type="cellIs" dxfId="2271" priority="360" stopIfTrue="1" operator="between">
      <formula>120.0001</formula>
      <formula>120.9999</formula>
    </cfRule>
    <cfRule type="cellIs" dxfId="2270" priority="361" stopIfTrue="1" operator="between">
      <formula>119.0001</formula>
      <formula>119.9999</formula>
    </cfRule>
    <cfRule type="cellIs" dxfId="2269" priority="362" stopIfTrue="1" operator="between">
      <formula>118.0001</formula>
      <formula>118.9999</formula>
    </cfRule>
    <cfRule type="cellIs" dxfId="2268" priority="363" stopIfTrue="1" operator="between">
      <formula>117.0001</formula>
      <formula>117.9999</formula>
    </cfRule>
    <cfRule type="cellIs" dxfId="2267" priority="364" stopIfTrue="1" operator="between">
      <formula>116.0001</formula>
      <formula>116.9999</formula>
    </cfRule>
    <cfRule type="cellIs" dxfId="2266" priority="373" stopIfTrue="1" operator="between">
      <formula>115.0001</formula>
      <formula>115.9999</formula>
    </cfRule>
    <cfRule type="cellIs" dxfId="2265" priority="374" stopIfTrue="1" operator="between">
      <formula>114.0001</formula>
      <formula>114.9999</formula>
    </cfRule>
    <cfRule type="cellIs" dxfId="2264" priority="375" stopIfTrue="1" operator="between">
      <formula>113.0001</formula>
      <formula>113.9999</formula>
    </cfRule>
    <cfRule type="cellIs" dxfId="2263" priority="376" stopIfTrue="1" operator="between">
      <formula>112.0001</formula>
      <formula>112.9999</formula>
    </cfRule>
    <cfRule type="cellIs" dxfId="2262" priority="377" stopIfTrue="1" operator="between">
      <formula>111.0001</formula>
      <formula>111.9999</formula>
    </cfRule>
    <cfRule type="cellIs" dxfId="2261" priority="378" stopIfTrue="1" operator="between">
      <formula>110.0001</formula>
      <formula>110.9999</formula>
    </cfRule>
    <cfRule type="cellIs" dxfId="2260" priority="379" stopIfTrue="1" operator="between">
      <formula>109.0001</formula>
      <formula>109.9999</formula>
    </cfRule>
    <cfRule type="cellIs" dxfId="2259" priority="380" stopIfTrue="1" operator="between">
      <formula>108.0001</formula>
      <formula>108.9999</formula>
    </cfRule>
    <cfRule type="cellIs" dxfId="2258" priority="381" stopIfTrue="1" operator="between">
      <formula>107.0001</formula>
      <formula>107.9999</formula>
    </cfRule>
    <cfRule type="cellIs" dxfId="2257" priority="382" stopIfTrue="1" operator="between">
      <formula>106.0001</formula>
      <formula>106.9999</formula>
    </cfRule>
    <cfRule type="cellIs" dxfId="2256" priority="383" stopIfTrue="1" operator="between">
      <formula>105.0001</formula>
      <formula>105.9999</formula>
    </cfRule>
    <cfRule type="cellIs" dxfId="2255" priority="384" stopIfTrue="1" operator="between">
      <formula>104.0001</formula>
      <formula>104.9999</formula>
    </cfRule>
    <cfRule type="cellIs" dxfId="2254" priority="385" stopIfTrue="1" operator="between">
      <formula>103.0001</formula>
      <formula>103.9999</formula>
    </cfRule>
    <cfRule type="cellIs" dxfId="2253" priority="386" stopIfTrue="1" operator="between">
      <formula>102.0001</formula>
      <formula>102.9999</formula>
    </cfRule>
    <cfRule type="cellIs" dxfId="2252" priority="387" stopIfTrue="1" operator="between">
      <formula>101.0001</formula>
      <formula>101.9999</formula>
    </cfRule>
    <cfRule type="cellIs" dxfId="2251" priority="388" stopIfTrue="1" operator="between">
      <formula>100.0001</formula>
      <formula>100.9999</formula>
    </cfRule>
    <cfRule type="cellIs" dxfId="2250" priority="389" stopIfTrue="1" operator="between">
      <formula>99.0001</formula>
      <formula>99.9999</formula>
    </cfRule>
    <cfRule type="cellIs" dxfId="2249" priority="390" stopIfTrue="1" operator="between">
      <formula>98.0001</formula>
      <formula>98.9999</formula>
    </cfRule>
    <cfRule type="cellIs" dxfId="2248" priority="391" stopIfTrue="1" operator="between">
      <formula>97.0001</formula>
      <formula>97.9999</formula>
    </cfRule>
    <cfRule type="cellIs" dxfId="2247" priority="392" stopIfTrue="1" operator="between">
      <formula>96.0001</formula>
      <formula>96.9999</formula>
    </cfRule>
    <cfRule type="cellIs" dxfId="2246" priority="393" stopIfTrue="1" operator="between">
      <formula>95.0001</formula>
      <formula>95.9999</formula>
    </cfRule>
    <cfRule type="cellIs" dxfId="2245" priority="394" stopIfTrue="1" operator="between">
      <formula>94.0001</formula>
      <formula>94.9999</formula>
    </cfRule>
    <cfRule type="cellIs" dxfId="2244" priority="395" stopIfTrue="1" operator="between">
      <formula>93.0001</formula>
      <formula>93.9999</formula>
    </cfRule>
    <cfRule type="cellIs" dxfId="2243" priority="396" stopIfTrue="1" operator="between">
      <formula>92.0001</formula>
      <formula>92.9999</formula>
    </cfRule>
    <cfRule type="cellIs" dxfId="2242" priority="397" stopIfTrue="1" operator="between">
      <formula>91.0001</formula>
      <formula>91.9999</formula>
    </cfRule>
    <cfRule type="cellIs" dxfId="2241" priority="398" stopIfTrue="1" operator="between">
      <formula>90.0001</formula>
      <formula>90.9999</formula>
    </cfRule>
    <cfRule type="cellIs" dxfId="2240" priority="399" stopIfTrue="1" operator="between">
      <formula>89.0001</formula>
      <formula>89.9999</formula>
    </cfRule>
    <cfRule type="cellIs" dxfId="2239" priority="400" stopIfTrue="1" operator="between">
      <formula>88.0001</formula>
      <formula>88.9999</formula>
    </cfRule>
    <cfRule type="cellIs" dxfId="2238" priority="401" stopIfTrue="1" operator="between">
      <formula>87.0001</formula>
      <formula>87.9999</formula>
    </cfRule>
    <cfRule type="cellIs" dxfId="2237" priority="402" stopIfTrue="1" operator="between">
      <formula>86.0001</formula>
      <formula>86.9999</formula>
    </cfRule>
    <cfRule type="cellIs" dxfId="2236" priority="403" stopIfTrue="1" operator="between">
      <formula>85.0001</formula>
      <formula>85.9999</formula>
    </cfRule>
    <cfRule type="cellIs" dxfId="2235" priority="404" stopIfTrue="1" operator="between">
      <formula>84.0001</formula>
      <formula>84.9999</formula>
    </cfRule>
    <cfRule type="cellIs" dxfId="2234" priority="405" stopIfTrue="1" operator="between">
      <formula>83.0001</formula>
      <formula>83.9999</formula>
    </cfRule>
    <cfRule type="cellIs" dxfId="2233" priority="406" stopIfTrue="1" operator="between">
      <formula>82.0001</formula>
      <formula>82.9999</formula>
    </cfRule>
    <cfRule type="cellIs" dxfId="2232" priority="407" stopIfTrue="1" operator="between">
      <formula>81.0001</formula>
      <formula>81.9999</formula>
    </cfRule>
    <cfRule type="cellIs" dxfId="2231" priority="408" stopIfTrue="1" operator="between">
      <formula>80.0001</formula>
      <formula>80.9999</formula>
    </cfRule>
    <cfRule type="cellIs" dxfId="2230" priority="409" stopIfTrue="1" operator="between">
      <formula>79.0001</formula>
      <formula>79.9999</formula>
    </cfRule>
    <cfRule type="cellIs" dxfId="2229" priority="410" stopIfTrue="1" operator="between">
      <formula>78.0001</formula>
      <formula>78.9999</formula>
    </cfRule>
    <cfRule type="cellIs" dxfId="2228" priority="411" stopIfTrue="1" operator="between">
      <formula>77.0001</formula>
      <formula>77.9999</formula>
    </cfRule>
    <cfRule type="cellIs" dxfId="2227" priority="412" stopIfTrue="1" operator="between">
      <formula>76.0001</formula>
      <formula>76.9999</formula>
    </cfRule>
    <cfRule type="cellIs" dxfId="2226" priority="413" stopIfTrue="1" operator="between">
      <formula>75.0001</formula>
      <formula>75.9999</formula>
    </cfRule>
    <cfRule type="cellIs" dxfId="2225" priority="414" stopIfTrue="1" operator="between">
      <formula>74.0001</formula>
      <formula>74.9999</formula>
    </cfRule>
    <cfRule type="cellIs" dxfId="2224" priority="415" stopIfTrue="1" operator="between">
      <formula>73.0001</formula>
      <formula>73.9999</formula>
    </cfRule>
    <cfRule type="cellIs" dxfId="2223" priority="416" stopIfTrue="1" operator="between">
      <formula>72.0001</formula>
      <formula>72.9999</formula>
    </cfRule>
    <cfRule type="cellIs" dxfId="2222" priority="417" stopIfTrue="1" operator="between">
      <formula>71.0001</formula>
      <formula>71.9999</formula>
    </cfRule>
    <cfRule type="cellIs" dxfId="2221" priority="418" stopIfTrue="1" operator="between">
      <formula>70.0001</formula>
      <formula>70.9999</formula>
    </cfRule>
    <cfRule type="cellIs" dxfId="2220" priority="419" stopIfTrue="1" operator="between">
      <formula>69.0001</formula>
      <formula>69.9999</formula>
    </cfRule>
    <cfRule type="cellIs" dxfId="2219" priority="420" stopIfTrue="1" operator="between">
      <formula>68.0001</formula>
      <formula>68.9999</formula>
    </cfRule>
    <cfRule type="cellIs" dxfId="2218" priority="421" stopIfTrue="1" operator="between">
      <formula>67.0001</formula>
      <formula>67.9999</formula>
    </cfRule>
    <cfRule type="cellIs" dxfId="2217" priority="422" stopIfTrue="1" operator="between">
      <formula>66.0001</formula>
      <formula>66.9999</formula>
    </cfRule>
    <cfRule type="cellIs" dxfId="2216" priority="423" stopIfTrue="1" operator="between">
      <formula>65.0001</formula>
      <formula>65.9999</formula>
    </cfRule>
    <cfRule type="cellIs" dxfId="2215" priority="424" stopIfTrue="1" operator="between">
      <formula>64.0001</formula>
      <formula>64.9999</formula>
    </cfRule>
    <cfRule type="cellIs" dxfId="2214" priority="425" stopIfTrue="1" operator="between">
      <formula>63.0001</formula>
      <formula>63.9999</formula>
    </cfRule>
    <cfRule type="cellIs" dxfId="2213" priority="426" stopIfTrue="1" operator="between">
      <formula>62.0001</formula>
      <formula>62.9999</formula>
    </cfRule>
    <cfRule type="cellIs" dxfId="2212" priority="427" stopIfTrue="1" operator="between">
      <formula>61.0001</formula>
      <formula>61.9999</formula>
    </cfRule>
    <cfRule type="cellIs" dxfId="2211" priority="428" stopIfTrue="1" operator="between">
      <formula>60.0001</formula>
      <formula>60.9999</formula>
    </cfRule>
    <cfRule type="cellIs" dxfId="2210" priority="429" stopIfTrue="1" operator="between">
      <formula>59.0001</formula>
      <formula>59.9999</formula>
    </cfRule>
    <cfRule type="cellIs" dxfId="2209" priority="430" stopIfTrue="1" operator="between">
      <formula>58.0001</formula>
      <formula>58.9999</formula>
    </cfRule>
    <cfRule type="cellIs" dxfId="2208" priority="431" stopIfTrue="1" operator="between">
      <formula>57.0001</formula>
      <formula>57.9999</formula>
    </cfRule>
    <cfRule type="cellIs" dxfId="2207" priority="432" stopIfTrue="1" operator="between">
      <formula>56.0001</formula>
      <formula>56.9999</formula>
    </cfRule>
    <cfRule type="cellIs" dxfId="2206" priority="433" stopIfTrue="1" operator="between">
      <formula>55.0001</formula>
      <formula>55.9999</formula>
    </cfRule>
    <cfRule type="cellIs" dxfId="2205" priority="434" stopIfTrue="1" operator="between">
      <formula>54.0001</formula>
      <formula>54.9999</formula>
    </cfRule>
    <cfRule type="cellIs" dxfId="2204" priority="435" stopIfTrue="1" operator="between">
      <formula>53.0001</formula>
      <formula>53.9999</formula>
    </cfRule>
    <cfRule type="cellIs" dxfId="2203" priority="436" stopIfTrue="1" operator="between">
      <formula>52.0001</formula>
      <formula>52.9999</formula>
    </cfRule>
    <cfRule type="cellIs" dxfId="2202" priority="437" stopIfTrue="1" operator="between">
      <formula>51.0001</formula>
      <formula>51.9999</formula>
    </cfRule>
    <cfRule type="cellIs" dxfId="2201" priority="438" stopIfTrue="1" operator="between">
      <formula>50.0001</formula>
      <formula>50.9999</formula>
    </cfRule>
    <cfRule type="cellIs" dxfId="2200" priority="439" stopIfTrue="1" operator="between">
      <formula>49.0001</formula>
      <formula>49.9999</formula>
    </cfRule>
    <cfRule type="cellIs" dxfId="2199" priority="440" stopIfTrue="1" operator="between">
      <formula>48.0001</formula>
      <formula>48.9999</formula>
    </cfRule>
    <cfRule type="cellIs" dxfId="2198" priority="441" stopIfTrue="1" operator="between">
      <formula>47.0001</formula>
      <formula>47.9999</formula>
    </cfRule>
    <cfRule type="cellIs" dxfId="2197" priority="442" stopIfTrue="1" operator="between">
      <formula>46.0001</formula>
      <formula>46.9999</formula>
    </cfRule>
    <cfRule type="cellIs" dxfId="2196" priority="443" stopIfTrue="1" operator="between">
      <formula>45.0001</formula>
      <formula>45.9999</formula>
    </cfRule>
    <cfRule type="cellIs" dxfId="2195" priority="444" stopIfTrue="1" operator="between">
      <formula>44.0001</formula>
      <formula>44.9999</formula>
    </cfRule>
    <cfRule type="cellIs" dxfId="2194" priority="445" stopIfTrue="1" operator="between">
      <formula>43.0001</formula>
      <formula>43.9999</formula>
    </cfRule>
    <cfRule type="cellIs" dxfId="2193" priority="446" stopIfTrue="1" operator="between">
      <formula>42.0001</formula>
      <formula>42.9999</formula>
    </cfRule>
    <cfRule type="cellIs" dxfId="2192" priority="447" stopIfTrue="1" operator="between">
      <formula>41.0001</formula>
      <formula>41.9999</formula>
    </cfRule>
    <cfRule type="cellIs" dxfId="2191" priority="448" stopIfTrue="1" operator="between">
      <formula>40.0001</formula>
      <formula>40.9999</formula>
    </cfRule>
    <cfRule type="cellIs" dxfId="2190" priority="449" stopIfTrue="1" operator="between">
      <formula>39.0001</formula>
      <formula>39.9999</formula>
    </cfRule>
    <cfRule type="cellIs" dxfId="2189" priority="450" stopIfTrue="1" operator="between">
      <formula>38.0001</formula>
      <formula>38.9999</formula>
    </cfRule>
    <cfRule type="cellIs" dxfId="2188" priority="451" stopIfTrue="1" operator="between">
      <formula>37.0001</formula>
      <formula>37.9999</formula>
    </cfRule>
    <cfRule type="cellIs" dxfId="2187" priority="452" stopIfTrue="1" operator="between">
      <formula>36.0001</formula>
      <formula>36.9999</formula>
    </cfRule>
    <cfRule type="cellIs" dxfId="2186" priority="453" stopIfTrue="1" operator="between">
      <formula>35.0001</formula>
      <formula>35.9999</formula>
    </cfRule>
    <cfRule type="cellIs" dxfId="2185" priority="454" stopIfTrue="1" operator="between">
      <formula>34.0001</formula>
      <formula>34.9999</formula>
    </cfRule>
    <cfRule type="cellIs" dxfId="2184" priority="455" stopIfTrue="1" operator="between">
      <formula>33.0001</formula>
      <formula>33.9999</formula>
    </cfRule>
    <cfRule type="cellIs" dxfId="2183" priority="456" stopIfTrue="1" operator="between">
      <formula>32.0001</formula>
      <formula>32.9999</formula>
    </cfRule>
    <cfRule type="cellIs" dxfId="2182" priority="457" stopIfTrue="1" operator="between">
      <formula>31.0001</formula>
      <formula>31.9999</formula>
    </cfRule>
    <cfRule type="cellIs" dxfId="2181" priority="458" stopIfTrue="1" operator="between">
      <formula>30.0001</formula>
      <formula>30.9999</formula>
    </cfRule>
    <cfRule type="cellIs" dxfId="2180" priority="459" stopIfTrue="1" operator="between">
      <formula>29.0001</formula>
      <formula>29.9999</formula>
    </cfRule>
    <cfRule type="cellIs" dxfId="2179" priority="460" stopIfTrue="1" operator="between">
      <formula>28.0001</formula>
      <formula>28.9999</formula>
    </cfRule>
    <cfRule type="cellIs" dxfId="2178" priority="461" stopIfTrue="1" operator="between">
      <formula>27.0001</formula>
      <formula>27.9999</formula>
    </cfRule>
    <cfRule type="cellIs" dxfId="2177" priority="462" stopIfTrue="1" operator="between">
      <formula>26.0001</formula>
      <formula>26.9999</formula>
    </cfRule>
    <cfRule type="cellIs" dxfId="2176" priority="463" stopIfTrue="1" operator="between">
      <formula>25.0001</formula>
      <formula>25.9999</formula>
    </cfRule>
    <cfRule type="cellIs" dxfId="2175" priority="464" stopIfTrue="1" operator="between">
      <formula>24.0001</formula>
      <formula>24.9999</formula>
    </cfRule>
    <cfRule type="cellIs" dxfId="2174" priority="465" stopIfTrue="1" operator="between">
      <formula>23.0001</formula>
      <formula>23.9999</formula>
    </cfRule>
    <cfRule type="cellIs" dxfId="2173" priority="466" stopIfTrue="1" operator="between">
      <formula>22.0001</formula>
      <formula>22.9999</formula>
    </cfRule>
    <cfRule type="cellIs" dxfId="2172" priority="467" operator="between">
      <formula>21.0001</formula>
      <formula>21.9999</formula>
    </cfRule>
    <cfRule type="cellIs" dxfId="2171" priority="468" stopIfTrue="1" operator="between">
      <formula>20.0001</formula>
      <formula>20.9999</formula>
    </cfRule>
    <cfRule type="cellIs" dxfId="2170" priority="469" stopIfTrue="1" operator="between">
      <formula>19.0001</formula>
      <formula>19.9999</formula>
    </cfRule>
    <cfRule type="cellIs" dxfId="2169" priority="470" stopIfTrue="1" operator="between">
      <formula>18.0001</formula>
      <formula>18.9999</formula>
    </cfRule>
    <cfRule type="cellIs" dxfId="2168" priority="471" stopIfTrue="1" operator="between">
      <formula>17.0001</formula>
      <formula>17.9999</formula>
    </cfRule>
    <cfRule type="cellIs" dxfId="2167" priority="472" stopIfTrue="1" operator="between">
      <formula>16.0001</formula>
      <formula>16.9999</formula>
    </cfRule>
    <cfRule type="cellIs" dxfId="2166" priority="473" stopIfTrue="1" operator="between">
      <formula>15.0001</formula>
      <formula>15.9999</formula>
    </cfRule>
    <cfRule type="cellIs" dxfId="2165" priority="474" stopIfTrue="1" operator="between">
      <formula>14.0001</formula>
      <formula>14.9999</formula>
    </cfRule>
    <cfRule type="cellIs" dxfId="2164" priority="475" stopIfTrue="1" operator="between">
      <formula>13.0001</formula>
      <formula>13.9999</formula>
    </cfRule>
    <cfRule type="cellIs" dxfId="2163" priority="476" stopIfTrue="1" operator="between">
      <formula>12.0001</formula>
      <formula>12.9999</formula>
    </cfRule>
    <cfRule type="cellIs" dxfId="2162" priority="477" stopIfTrue="1" operator="between">
      <formula>11.0001</formula>
      <formula>11.9999</formula>
    </cfRule>
    <cfRule type="cellIs" dxfId="2161" priority="478" stopIfTrue="1" operator="between">
      <formula>10.0001</formula>
      <formula>10.9999</formula>
    </cfRule>
    <cfRule type="cellIs" dxfId="2160" priority="479" stopIfTrue="1" operator="between">
      <formula>9.0001</formula>
      <formula>9.9999</formula>
    </cfRule>
    <cfRule type="cellIs" dxfId="2159" priority="480" stopIfTrue="1" operator="between">
      <formula>8.0001</formula>
      <formula>8.9999</formula>
    </cfRule>
    <cfRule type="cellIs" dxfId="2158" priority="481" stopIfTrue="1" operator="between">
      <formula>7.0001</formula>
      <formula>7.9999</formula>
    </cfRule>
    <cfRule type="cellIs" dxfId="2157" priority="482" stopIfTrue="1" operator="between">
      <formula>6.0001</formula>
      <formula>6.9999</formula>
    </cfRule>
    <cfRule type="cellIs" dxfId="2156" priority="483" stopIfTrue="1" operator="between">
      <formula>5.0001</formula>
      <formula>5.9999</formula>
    </cfRule>
    <cfRule type="cellIs" dxfId="2155" priority="484" stopIfTrue="1" operator="between">
      <formula>4.0001</formula>
      <formula>4.9999</formula>
    </cfRule>
    <cfRule type="cellIs" dxfId="2154" priority="485" stopIfTrue="1" operator="between">
      <formula>3.0001</formula>
      <formula>3.9999</formula>
    </cfRule>
    <cfRule type="cellIs" dxfId="2153" priority="486" stopIfTrue="1" operator="between">
      <formula>2.0001</formula>
      <formula>2.9999</formula>
    </cfRule>
    <cfRule type="cellIs" dxfId="2152" priority="487" stopIfTrue="1" operator="between">
      <formula>1.0001</formula>
      <formula>1.9999</formula>
    </cfRule>
    <cfRule type="cellIs" dxfId="2151" priority="488" stopIfTrue="1" operator="equal">
      <formula>0</formula>
    </cfRule>
    <cfRule type="cellIs" dxfId="2150" priority="489" stopIfTrue="1" operator="lessThan">
      <formula>1</formula>
    </cfRule>
  </conditionalFormatting>
  <conditionalFormatting sqref="L164">
    <cfRule type="cellIs" dxfId="2149" priority="365" stopIfTrue="1" operator="equal">
      <formula>4</formula>
    </cfRule>
    <cfRule type="cellIs" dxfId="2148" priority="366" stopIfTrue="1" operator="equal">
      <formula>3</formula>
    </cfRule>
    <cfRule type="cellIs" dxfId="2147" priority="367" stopIfTrue="1" operator="equal">
      <formula>2</formula>
    </cfRule>
    <cfRule type="cellIs" dxfId="2146" priority="368" stopIfTrue="1" operator="equal">
      <formula>1</formula>
    </cfRule>
    <cfRule type="cellIs" dxfId="2145" priority="369" stopIfTrue="1" operator="between">
      <formula>3.0001</formula>
      <formula>3.9999</formula>
    </cfRule>
    <cfRule type="cellIs" dxfId="2144" priority="370" stopIfTrue="1" operator="between">
      <formula>2.0001</formula>
      <formula>2.9999</formula>
    </cfRule>
    <cfRule type="cellIs" dxfId="2143" priority="371" stopIfTrue="1" operator="between">
      <formula>1.0001</formula>
      <formula>1.9999</formula>
    </cfRule>
    <cfRule type="cellIs" dxfId="2142" priority="372" stopIfTrue="1" operator="between">
      <formula>0.0001</formula>
      <formula>0.9999</formula>
    </cfRule>
  </conditionalFormatting>
  <conditionalFormatting sqref="AH161:AH163">
    <cfRule type="cellIs" dxfId="2141" priority="238" stopIfTrue="1" operator="between">
      <formula>120.0001</formula>
      <formula>120.9999</formula>
    </cfRule>
    <cfRule type="cellIs" dxfId="2140" priority="239" stopIfTrue="1" operator="between">
      <formula>119.0001</formula>
      <formula>119.9999</formula>
    </cfRule>
    <cfRule type="cellIs" dxfId="2139" priority="240" stopIfTrue="1" operator="between">
      <formula>118.0001</formula>
      <formula>118.9999</formula>
    </cfRule>
    <cfRule type="cellIs" dxfId="2138" priority="241" stopIfTrue="1" operator="between">
      <formula>117.0001</formula>
      <formula>117.9999</formula>
    </cfRule>
    <cfRule type="cellIs" dxfId="2137" priority="242" stopIfTrue="1" operator="between">
      <formula>116.0001</formula>
      <formula>116.9999</formula>
    </cfRule>
    <cfRule type="cellIs" dxfId="2136" priority="243" stopIfTrue="1" operator="between">
      <formula>115.0001</formula>
      <formula>115.9999</formula>
    </cfRule>
    <cfRule type="cellIs" dxfId="2135" priority="244" stopIfTrue="1" operator="between">
      <formula>114.0001</formula>
      <formula>114.9999</formula>
    </cfRule>
    <cfRule type="cellIs" dxfId="2134" priority="245" stopIfTrue="1" operator="between">
      <formula>113.0001</formula>
      <formula>113.9999</formula>
    </cfRule>
    <cfRule type="cellIs" dxfId="2133" priority="246" stopIfTrue="1" operator="between">
      <formula>112.0001</formula>
      <formula>112.9999</formula>
    </cfRule>
    <cfRule type="cellIs" dxfId="2132" priority="247" stopIfTrue="1" operator="between">
      <formula>111.0001</formula>
      <formula>111.9999</formula>
    </cfRule>
    <cfRule type="cellIs" dxfId="2131" priority="248" stopIfTrue="1" operator="between">
      <formula>110.0001</formula>
      <formula>110.9999</formula>
    </cfRule>
    <cfRule type="cellIs" dxfId="2130" priority="249" stopIfTrue="1" operator="between">
      <formula>109.0001</formula>
      <formula>109.9999</formula>
    </cfRule>
    <cfRule type="cellIs" dxfId="2129" priority="250" stopIfTrue="1" operator="between">
      <formula>108.0001</formula>
      <formula>108.9999</formula>
    </cfRule>
    <cfRule type="cellIs" dxfId="2128" priority="251" stopIfTrue="1" operator="between">
      <formula>107.0001</formula>
      <formula>107.9999</formula>
    </cfRule>
    <cfRule type="cellIs" dxfId="2127" priority="252" stopIfTrue="1" operator="between">
      <formula>106.0001</formula>
      <formula>106.9999</formula>
    </cfRule>
    <cfRule type="cellIs" dxfId="2126" priority="253" stopIfTrue="1" operator="between">
      <formula>105.0001</formula>
      <formula>105.9999</formula>
    </cfRule>
    <cfRule type="cellIs" dxfId="2125" priority="254" stopIfTrue="1" operator="between">
      <formula>104.0001</formula>
      <formula>104.9999</formula>
    </cfRule>
    <cfRule type="cellIs" dxfId="2124" priority="255" stopIfTrue="1" operator="between">
      <formula>103.0001</formula>
      <formula>103.9999</formula>
    </cfRule>
    <cfRule type="cellIs" dxfId="2123" priority="256" stopIfTrue="1" operator="between">
      <formula>102.0001</formula>
      <formula>102.9999</formula>
    </cfRule>
    <cfRule type="cellIs" dxfId="2122" priority="257" stopIfTrue="1" operator="between">
      <formula>101.0001</formula>
      <formula>101.9999</formula>
    </cfRule>
    <cfRule type="cellIs" dxfId="2121" priority="258" stopIfTrue="1" operator="between">
      <formula>100.0001</formula>
      <formula>100.9999</formula>
    </cfRule>
    <cfRule type="cellIs" dxfId="2120" priority="259" stopIfTrue="1" operator="between">
      <formula>99.0001</formula>
      <formula>99.9999</formula>
    </cfRule>
    <cfRule type="cellIs" dxfId="2119" priority="260" stopIfTrue="1" operator="between">
      <formula>98.0001</formula>
      <formula>98.9999</formula>
    </cfRule>
    <cfRule type="cellIs" dxfId="2118" priority="261" stopIfTrue="1" operator="between">
      <formula>97.0001</formula>
      <formula>97.9999</formula>
    </cfRule>
    <cfRule type="cellIs" dxfId="2117" priority="262" stopIfTrue="1" operator="between">
      <formula>96.0001</formula>
      <formula>96.9999</formula>
    </cfRule>
    <cfRule type="cellIs" dxfId="2116" priority="263" stopIfTrue="1" operator="between">
      <formula>95.0001</formula>
      <formula>95.9999</formula>
    </cfRule>
    <cfRule type="cellIs" dxfId="2115" priority="264" stopIfTrue="1" operator="between">
      <formula>94.0001</formula>
      <formula>94.9999</formula>
    </cfRule>
    <cfRule type="cellIs" dxfId="2114" priority="265" stopIfTrue="1" operator="between">
      <formula>93.0001</formula>
      <formula>93.9999</formula>
    </cfRule>
    <cfRule type="cellIs" dxfId="2113" priority="266" stopIfTrue="1" operator="between">
      <formula>92.0001</formula>
      <formula>92.9999</formula>
    </cfRule>
    <cfRule type="cellIs" dxfId="2112" priority="267" stopIfTrue="1" operator="between">
      <formula>91.0001</formula>
      <formula>91.9999</formula>
    </cfRule>
    <cfRule type="cellIs" dxfId="2111" priority="268" stopIfTrue="1" operator="between">
      <formula>90.0001</formula>
      <formula>90.9999</formula>
    </cfRule>
    <cfRule type="cellIs" dxfId="2110" priority="269" stopIfTrue="1" operator="between">
      <formula>89.0001</formula>
      <formula>89.9999</formula>
    </cfRule>
    <cfRule type="cellIs" dxfId="2109" priority="270" stopIfTrue="1" operator="between">
      <formula>88.0001</formula>
      <formula>88.9999</formula>
    </cfRule>
    <cfRule type="cellIs" dxfId="2108" priority="271" stopIfTrue="1" operator="between">
      <formula>87.0001</formula>
      <formula>87.9999</formula>
    </cfRule>
    <cfRule type="cellIs" dxfId="2107" priority="272" stopIfTrue="1" operator="between">
      <formula>86.0001</formula>
      <formula>86.9999</formula>
    </cfRule>
    <cfRule type="cellIs" dxfId="2106" priority="273" stopIfTrue="1" operator="between">
      <formula>85.0001</formula>
      <formula>85.9999</formula>
    </cfRule>
    <cfRule type="cellIs" dxfId="2105" priority="274" stopIfTrue="1" operator="between">
      <formula>84.0001</formula>
      <formula>84.9999</formula>
    </cfRule>
    <cfRule type="cellIs" dxfId="2104" priority="275" stopIfTrue="1" operator="between">
      <formula>83.0001</formula>
      <formula>83.9999</formula>
    </cfRule>
    <cfRule type="cellIs" dxfId="2103" priority="276" stopIfTrue="1" operator="between">
      <formula>82.0001</formula>
      <formula>82.9999</formula>
    </cfRule>
    <cfRule type="cellIs" dxfId="2102" priority="277" stopIfTrue="1" operator="between">
      <formula>81.0001</formula>
      <formula>81.9999</formula>
    </cfRule>
    <cfRule type="cellIs" dxfId="2101" priority="278" stopIfTrue="1" operator="between">
      <formula>80.0001</formula>
      <formula>80.9999</formula>
    </cfRule>
    <cfRule type="cellIs" dxfId="2100" priority="279" stopIfTrue="1" operator="between">
      <formula>79.0001</formula>
      <formula>79.9999</formula>
    </cfRule>
    <cfRule type="cellIs" dxfId="2099" priority="280" stopIfTrue="1" operator="between">
      <formula>78.0001</formula>
      <formula>78.9999</formula>
    </cfRule>
    <cfRule type="cellIs" dxfId="2098" priority="281" stopIfTrue="1" operator="between">
      <formula>77.0001</formula>
      <formula>77.9999</formula>
    </cfRule>
    <cfRule type="cellIs" dxfId="2097" priority="282" stopIfTrue="1" operator="between">
      <formula>76.0001</formula>
      <formula>76.9999</formula>
    </cfRule>
    <cfRule type="cellIs" dxfId="2096" priority="283" stopIfTrue="1" operator="between">
      <formula>75.0001</formula>
      <formula>75.9999</formula>
    </cfRule>
    <cfRule type="cellIs" dxfId="2095" priority="284" stopIfTrue="1" operator="between">
      <formula>74.0001</formula>
      <formula>74.9999</formula>
    </cfRule>
    <cfRule type="cellIs" dxfId="2094" priority="285" stopIfTrue="1" operator="between">
      <formula>73.0001</formula>
      <formula>73.9999</formula>
    </cfRule>
    <cfRule type="cellIs" dxfId="2093" priority="286" stopIfTrue="1" operator="between">
      <formula>72.0001</formula>
      <formula>72.9999</formula>
    </cfRule>
    <cfRule type="cellIs" dxfId="2092" priority="287" stopIfTrue="1" operator="between">
      <formula>71.0001</formula>
      <formula>71.9999</formula>
    </cfRule>
    <cfRule type="cellIs" dxfId="2091" priority="288" stopIfTrue="1" operator="between">
      <formula>70.0001</formula>
      <formula>70.9999</formula>
    </cfRule>
    <cfRule type="cellIs" dxfId="2090" priority="289" stopIfTrue="1" operator="between">
      <formula>69.0001</formula>
      <formula>69.9999</formula>
    </cfRule>
    <cfRule type="cellIs" dxfId="2089" priority="290" stopIfTrue="1" operator="between">
      <formula>68.0001</formula>
      <formula>68.9999</formula>
    </cfRule>
    <cfRule type="cellIs" dxfId="2088" priority="291" stopIfTrue="1" operator="between">
      <formula>67.0001</formula>
      <formula>67.9999</formula>
    </cfRule>
    <cfRule type="cellIs" dxfId="2087" priority="292" stopIfTrue="1" operator="between">
      <formula>66.0001</formula>
      <formula>66.9999</formula>
    </cfRule>
    <cfRule type="cellIs" dxfId="2086" priority="293" stopIfTrue="1" operator="between">
      <formula>65.0001</formula>
      <formula>65.9999</formula>
    </cfRule>
    <cfRule type="cellIs" dxfId="2085" priority="294" stopIfTrue="1" operator="between">
      <formula>64.0001</formula>
      <formula>64.9999</formula>
    </cfRule>
    <cfRule type="cellIs" dxfId="2084" priority="295" stopIfTrue="1" operator="between">
      <formula>63.0001</formula>
      <formula>63.9999</formula>
    </cfRule>
    <cfRule type="cellIs" dxfId="2083" priority="296" stopIfTrue="1" operator="between">
      <formula>62.0001</formula>
      <formula>62.9999</formula>
    </cfRule>
    <cfRule type="cellIs" dxfId="2082" priority="297" stopIfTrue="1" operator="between">
      <formula>61.0001</formula>
      <formula>61.9999</formula>
    </cfRule>
    <cfRule type="cellIs" dxfId="2081" priority="298" stopIfTrue="1" operator="between">
      <formula>60.0001</formula>
      <formula>60.9999</formula>
    </cfRule>
    <cfRule type="cellIs" dxfId="2080" priority="299" stopIfTrue="1" operator="between">
      <formula>59.0001</formula>
      <formula>59.9999</formula>
    </cfRule>
    <cfRule type="cellIs" dxfId="2079" priority="300" stopIfTrue="1" operator="between">
      <formula>58.0001</formula>
      <formula>58.9999</formula>
    </cfRule>
    <cfRule type="cellIs" dxfId="2078" priority="301" stopIfTrue="1" operator="between">
      <formula>57.0001</formula>
      <formula>57.9999</formula>
    </cfRule>
    <cfRule type="cellIs" dxfId="2077" priority="302" stopIfTrue="1" operator="between">
      <formula>56.0001</formula>
      <formula>56.9999</formula>
    </cfRule>
    <cfRule type="cellIs" dxfId="2076" priority="303" stopIfTrue="1" operator="between">
      <formula>55.0001</formula>
      <formula>55.9999</formula>
    </cfRule>
    <cfRule type="cellIs" dxfId="2075" priority="304" stopIfTrue="1" operator="between">
      <formula>54.0001</formula>
      <formula>54.9999</formula>
    </cfRule>
    <cfRule type="cellIs" dxfId="2074" priority="305" stopIfTrue="1" operator="between">
      <formula>53.0001</formula>
      <formula>53.9999</formula>
    </cfRule>
    <cfRule type="cellIs" dxfId="2073" priority="306" stopIfTrue="1" operator="between">
      <formula>52.0001</formula>
      <formula>52.9999</formula>
    </cfRule>
    <cfRule type="cellIs" dxfId="2072" priority="307" stopIfTrue="1" operator="between">
      <formula>51.0001</formula>
      <formula>51.9999</formula>
    </cfRule>
    <cfRule type="cellIs" dxfId="2071" priority="308" stopIfTrue="1" operator="between">
      <formula>50.0001</formula>
      <formula>50.9999</formula>
    </cfRule>
    <cfRule type="cellIs" dxfId="2070" priority="309" stopIfTrue="1" operator="between">
      <formula>49.0001</formula>
      <formula>49.9999</formula>
    </cfRule>
    <cfRule type="cellIs" dxfId="2069" priority="310" stopIfTrue="1" operator="between">
      <formula>48.0001</formula>
      <formula>48.9999</formula>
    </cfRule>
    <cfRule type="cellIs" dxfId="2068" priority="311" stopIfTrue="1" operator="between">
      <formula>47.0001</formula>
      <formula>47.9999</formula>
    </cfRule>
    <cfRule type="cellIs" dxfId="2067" priority="312" stopIfTrue="1" operator="between">
      <formula>46.0001</formula>
      <formula>46.9999</formula>
    </cfRule>
    <cfRule type="cellIs" dxfId="2066" priority="313" stopIfTrue="1" operator="between">
      <formula>45.0001</formula>
      <formula>45.9999</formula>
    </cfRule>
    <cfRule type="cellIs" dxfId="2065" priority="314" stopIfTrue="1" operator="between">
      <formula>44.0001</formula>
      <formula>44.9999</formula>
    </cfRule>
    <cfRule type="cellIs" dxfId="2064" priority="315" stopIfTrue="1" operator="between">
      <formula>43.0001</formula>
      <formula>43.9999</formula>
    </cfRule>
    <cfRule type="cellIs" dxfId="2063" priority="316" stopIfTrue="1" operator="between">
      <formula>42.0001</formula>
      <formula>42.9999</formula>
    </cfRule>
    <cfRule type="cellIs" dxfId="2062" priority="317" stopIfTrue="1" operator="between">
      <formula>41.0001</formula>
      <formula>41.9999</formula>
    </cfRule>
    <cfRule type="cellIs" dxfId="2061" priority="318" stopIfTrue="1" operator="between">
      <formula>40.0001</formula>
      <formula>40.9999</formula>
    </cfRule>
    <cfRule type="cellIs" dxfId="2060" priority="319" stopIfTrue="1" operator="between">
      <formula>39.0001</formula>
      <formula>39.9999</formula>
    </cfRule>
    <cfRule type="cellIs" dxfId="2059" priority="320" stopIfTrue="1" operator="between">
      <formula>38.0001</formula>
      <formula>38.9999</formula>
    </cfRule>
    <cfRule type="cellIs" dxfId="2058" priority="321" stopIfTrue="1" operator="between">
      <formula>37.0001</formula>
      <formula>37.9999</formula>
    </cfRule>
    <cfRule type="cellIs" dxfId="2057" priority="322" stopIfTrue="1" operator="between">
      <formula>36.0001</formula>
      <formula>36.9999</formula>
    </cfRule>
    <cfRule type="cellIs" dxfId="2056" priority="323" stopIfTrue="1" operator="between">
      <formula>35.0001</formula>
      <formula>35.9999</formula>
    </cfRule>
    <cfRule type="cellIs" dxfId="2055" priority="324" stopIfTrue="1" operator="between">
      <formula>34.0001</formula>
      <formula>34.9999</formula>
    </cfRule>
    <cfRule type="cellIs" dxfId="2054" priority="325" stopIfTrue="1" operator="between">
      <formula>33.0001</formula>
      <formula>33.9999</formula>
    </cfRule>
    <cfRule type="cellIs" dxfId="2053" priority="326" stopIfTrue="1" operator="between">
      <formula>32.0001</formula>
      <formula>32.9999</formula>
    </cfRule>
    <cfRule type="cellIs" dxfId="2052" priority="327" stopIfTrue="1" operator="between">
      <formula>31.0001</formula>
      <formula>31.9999</formula>
    </cfRule>
    <cfRule type="cellIs" dxfId="2051" priority="328" stopIfTrue="1" operator="between">
      <formula>30.0001</formula>
      <formula>30.9999</formula>
    </cfRule>
    <cfRule type="cellIs" dxfId="2050" priority="329" stopIfTrue="1" operator="between">
      <formula>29.0001</formula>
      <formula>29.9999</formula>
    </cfRule>
    <cfRule type="cellIs" dxfId="2049" priority="330" stopIfTrue="1" operator="between">
      <formula>28.0001</formula>
      <formula>28.9999</formula>
    </cfRule>
    <cfRule type="cellIs" dxfId="2048" priority="331" stopIfTrue="1" operator="between">
      <formula>27.0001</formula>
      <formula>27.9999</formula>
    </cfRule>
    <cfRule type="cellIs" dxfId="2047" priority="332" stopIfTrue="1" operator="between">
      <formula>26.0001</formula>
      <formula>26.9999</formula>
    </cfRule>
    <cfRule type="cellIs" dxfId="2046" priority="333" stopIfTrue="1" operator="between">
      <formula>25.0001</formula>
      <formula>25.9999</formula>
    </cfRule>
    <cfRule type="cellIs" dxfId="2045" priority="334" stopIfTrue="1" operator="between">
      <formula>24.0001</formula>
      <formula>24.9999</formula>
    </cfRule>
    <cfRule type="cellIs" dxfId="2044" priority="335" stopIfTrue="1" operator="between">
      <formula>23.0001</formula>
      <formula>23.9999</formula>
    </cfRule>
    <cfRule type="cellIs" dxfId="2043" priority="336" stopIfTrue="1" operator="between">
      <formula>22.0001</formula>
      <formula>22.9999</formula>
    </cfRule>
    <cfRule type="cellIs" dxfId="2042" priority="337" operator="between">
      <formula>21.0001</formula>
      <formula>21.9999</formula>
    </cfRule>
    <cfRule type="cellIs" dxfId="2041" priority="338" stopIfTrue="1" operator="between">
      <formula>20.0001</formula>
      <formula>20.9999</formula>
    </cfRule>
    <cfRule type="cellIs" dxfId="2040" priority="339" stopIfTrue="1" operator="between">
      <formula>19.0001</formula>
      <formula>19.9999</formula>
    </cfRule>
    <cfRule type="cellIs" dxfId="2039" priority="340" stopIfTrue="1" operator="between">
      <formula>18.0001</formula>
      <formula>18.9999</formula>
    </cfRule>
    <cfRule type="cellIs" dxfId="2038" priority="341" stopIfTrue="1" operator="between">
      <formula>17.0001</formula>
      <formula>17.9999</formula>
    </cfRule>
    <cfRule type="cellIs" dxfId="2037" priority="342" stopIfTrue="1" operator="between">
      <formula>16.0001</formula>
      <formula>16.9999</formula>
    </cfRule>
    <cfRule type="cellIs" dxfId="2036" priority="343" stopIfTrue="1" operator="between">
      <formula>15.0001</formula>
      <formula>15.9999</formula>
    </cfRule>
    <cfRule type="cellIs" dxfId="2035" priority="344" stopIfTrue="1" operator="between">
      <formula>14.0001</formula>
      <formula>14.9999</formula>
    </cfRule>
    <cfRule type="cellIs" dxfId="2034" priority="345" stopIfTrue="1" operator="between">
      <formula>13.0001</formula>
      <formula>13.9999</formula>
    </cfRule>
    <cfRule type="cellIs" dxfId="2033" priority="346" stopIfTrue="1" operator="between">
      <formula>12.0001</formula>
      <formula>12.9999</formula>
    </cfRule>
    <cfRule type="cellIs" dxfId="2032" priority="347" stopIfTrue="1" operator="between">
      <formula>11.0001</formula>
      <formula>11.9999</formula>
    </cfRule>
    <cfRule type="cellIs" dxfId="2031" priority="348" stopIfTrue="1" operator="between">
      <formula>10.0001</formula>
      <formula>10.9999</formula>
    </cfRule>
    <cfRule type="cellIs" dxfId="2030" priority="349" stopIfTrue="1" operator="between">
      <formula>9.0001</formula>
      <formula>9.9999</formula>
    </cfRule>
    <cfRule type="cellIs" dxfId="2029" priority="350" stopIfTrue="1" operator="between">
      <formula>8.0001</formula>
      <formula>8.9999</formula>
    </cfRule>
    <cfRule type="cellIs" dxfId="2028" priority="351" stopIfTrue="1" operator="between">
      <formula>7.0001</formula>
      <formula>7.9999</formula>
    </cfRule>
    <cfRule type="cellIs" dxfId="2027" priority="352" stopIfTrue="1" operator="between">
      <formula>6.0001</formula>
      <formula>6.9999</formula>
    </cfRule>
    <cfRule type="cellIs" dxfId="2026" priority="353" stopIfTrue="1" operator="between">
      <formula>5.0001</formula>
      <formula>5.9999</formula>
    </cfRule>
    <cfRule type="cellIs" dxfId="2025" priority="354" stopIfTrue="1" operator="between">
      <formula>4.0001</formula>
      <formula>4.9999</formula>
    </cfRule>
    <cfRule type="cellIs" dxfId="2024" priority="355" stopIfTrue="1" operator="between">
      <formula>3.0001</formula>
      <formula>3.9999</formula>
    </cfRule>
    <cfRule type="cellIs" dxfId="2023" priority="356" stopIfTrue="1" operator="between">
      <formula>2.0001</formula>
      <formula>2.9999</formula>
    </cfRule>
    <cfRule type="cellIs" dxfId="2022" priority="357" stopIfTrue="1" operator="between">
      <formula>1.0001</formula>
      <formula>1.9999</formula>
    </cfRule>
    <cfRule type="cellIs" dxfId="2021" priority="358" stopIfTrue="1" operator="equal">
      <formula>0</formula>
    </cfRule>
    <cfRule type="cellIs" dxfId="2020" priority="359" stopIfTrue="1" operator="lessThan">
      <formula>1</formula>
    </cfRule>
  </conditionalFormatting>
  <conditionalFormatting sqref="AH164">
    <cfRule type="cellIs" dxfId="2019" priority="230" stopIfTrue="1" operator="equal">
      <formula>4</formula>
    </cfRule>
    <cfRule type="cellIs" dxfId="2018" priority="231" stopIfTrue="1" operator="equal">
      <formula>3</formula>
    </cfRule>
    <cfRule type="cellIs" dxfId="2017" priority="232" stopIfTrue="1" operator="equal">
      <formula>2</formula>
    </cfRule>
    <cfRule type="cellIs" dxfId="2016" priority="233" stopIfTrue="1" operator="equal">
      <formula>1</formula>
    </cfRule>
    <cfRule type="cellIs" dxfId="2015" priority="234" stopIfTrue="1" operator="between">
      <formula>3.0001</formula>
      <formula>3.9999</formula>
    </cfRule>
    <cfRule type="cellIs" dxfId="2014" priority="235" stopIfTrue="1" operator="between">
      <formula>2.0001</formula>
      <formula>2.9999</formula>
    </cfRule>
    <cfRule type="cellIs" dxfId="2013" priority="236" stopIfTrue="1" operator="between">
      <formula>1.0001</formula>
      <formula>1.9999</formula>
    </cfRule>
    <cfRule type="cellIs" dxfId="2012" priority="237" stopIfTrue="1" operator="between">
      <formula>0.0001</formula>
      <formula>0.9999</formula>
    </cfRule>
  </conditionalFormatting>
  <conditionalFormatting sqref="H143">
    <cfRule type="cellIs" priority="225" stopIfTrue="1" operator="equal">
      <formula>0</formula>
    </cfRule>
    <cfRule type="cellIs" dxfId="2011" priority="227" stopIfTrue="1" operator="notBetween">
      <formula>I143</formula>
      <formula>J143</formula>
    </cfRule>
  </conditionalFormatting>
  <conditionalFormatting sqref="H144">
    <cfRule type="cellIs" priority="224" stopIfTrue="1" operator="equal">
      <formula>0</formula>
    </cfRule>
    <cfRule type="cellIs" dxfId="2010" priority="226" stopIfTrue="1" operator="notBetween">
      <formula>I144</formula>
      <formula>J144</formula>
    </cfRule>
  </conditionalFormatting>
  <conditionalFormatting sqref="H145">
    <cfRule type="cellIs" priority="222" stopIfTrue="1" operator="equal">
      <formula>0</formula>
    </cfRule>
    <cfRule type="cellIs" dxfId="2009" priority="223" stopIfTrue="1" operator="notBetween">
      <formula>I145</formula>
      <formula>J145</formula>
    </cfRule>
  </conditionalFormatting>
  <conditionalFormatting sqref="I143">
    <cfRule type="cellIs" dxfId="2008" priority="221" stopIfTrue="1" operator="lessThan">
      <formula>800</formula>
    </cfRule>
  </conditionalFormatting>
  <conditionalFormatting sqref="J143">
    <cfRule type="cellIs" dxfId="2007" priority="219" stopIfTrue="1" operator="between">
      <formula>800</formula>
      <formula>1199</formula>
    </cfRule>
    <cfRule type="cellIs" dxfId="2006" priority="220" stopIfTrue="1" operator="lessThan">
      <formula>800</formula>
    </cfRule>
  </conditionalFormatting>
  <conditionalFormatting sqref="I144">
    <cfRule type="cellIs" dxfId="2005" priority="218" stopIfTrue="1" operator="lessThan">
      <formula>1800</formula>
    </cfRule>
  </conditionalFormatting>
  <conditionalFormatting sqref="J144">
    <cfRule type="cellIs" dxfId="2004" priority="216" stopIfTrue="1" operator="between">
      <formula>1800</formula>
      <formula>2699</formula>
    </cfRule>
    <cfRule type="cellIs" dxfId="2003" priority="217" stopIfTrue="1" operator="lessThan">
      <formula>1800</formula>
    </cfRule>
  </conditionalFormatting>
  <conditionalFormatting sqref="I145">
    <cfRule type="cellIs" dxfId="2002" priority="215" stopIfTrue="1" operator="lessThan">
      <formula>300</formula>
    </cfRule>
  </conditionalFormatting>
  <conditionalFormatting sqref="J145">
    <cfRule type="cellIs" dxfId="2001" priority="213" stopIfTrue="1" operator="between">
      <formula>300</formula>
      <formula>379</formula>
    </cfRule>
    <cfRule type="cellIs" dxfId="2000" priority="214" stopIfTrue="1" operator="lessThan">
      <formula>300</formula>
    </cfRule>
  </conditionalFormatting>
  <conditionalFormatting sqref="I143:J145">
    <cfRule type="cellIs" dxfId="1999" priority="212" stopIfTrue="1" operator="equal">
      <formula>0</formula>
    </cfRule>
  </conditionalFormatting>
  <conditionalFormatting sqref="K13">
    <cfRule type="cellIs" dxfId="1998" priority="211" operator="greaterThan">
      <formula>1</formula>
    </cfRule>
  </conditionalFormatting>
  <conditionalFormatting sqref="AH165">
    <cfRule type="cellIs" dxfId="1997" priority="1" stopIfTrue="1" operator="between">
      <formula>120.0001</formula>
      <formula>120.9999</formula>
    </cfRule>
    <cfRule type="cellIs" dxfId="1996" priority="2" stopIfTrue="1" operator="between">
      <formula>119.0001</formula>
      <formula>119.9999</formula>
    </cfRule>
    <cfRule type="cellIs" dxfId="1995" priority="3" stopIfTrue="1" operator="between">
      <formula>118.0001</formula>
      <formula>118.9999</formula>
    </cfRule>
    <cfRule type="cellIs" dxfId="1994" priority="4" stopIfTrue="1" operator="between">
      <formula>117.0001</formula>
      <formula>117.9999</formula>
    </cfRule>
    <cfRule type="cellIs" dxfId="1993" priority="5" stopIfTrue="1" operator="between">
      <formula>116.0001</formula>
      <formula>116.9999</formula>
    </cfRule>
    <cfRule type="cellIs" dxfId="1992" priority="6" stopIfTrue="1" operator="between">
      <formula>115.0001</formula>
      <formula>115.9999</formula>
    </cfRule>
    <cfRule type="cellIs" dxfId="1991" priority="7" stopIfTrue="1" operator="between">
      <formula>114.0001</formula>
      <formula>114.9999</formula>
    </cfRule>
    <cfRule type="cellIs" dxfId="1990" priority="8" stopIfTrue="1" operator="between">
      <formula>113.0001</formula>
      <formula>113.9999</formula>
    </cfRule>
    <cfRule type="cellIs" dxfId="1989" priority="9" stopIfTrue="1" operator="between">
      <formula>112.0001</formula>
      <formula>112.9999</formula>
    </cfRule>
    <cfRule type="cellIs" dxfId="1988" priority="10" stopIfTrue="1" operator="between">
      <formula>111.0001</formula>
      <formula>111.9999</formula>
    </cfRule>
    <cfRule type="cellIs" dxfId="1987" priority="11" stopIfTrue="1" operator="between">
      <formula>110.0001</formula>
      <formula>110.9999</formula>
    </cfRule>
    <cfRule type="cellIs" dxfId="1986" priority="12" stopIfTrue="1" operator="between">
      <formula>109.0001</formula>
      <formula>109.9999</formula>
    </cfRule>
    <cfRule type="cellIs" dxfId="1985" priority="13" stopIfTrue="1" operator="between">
      <formula>108.0001</formula>
      <formula>108.9999</formula>
    </cfRule>
    <cfRule type="cellIs" dxfId="1984" priority="14" stopIfTrue="1" operator="between">
      <formula>107.0001</formula>
      <formula>107.9999</formula>
    </cfRule>
    <cfRule type="cellIs" dxfId="1983" priority="15" stopIfTrue="1" operator="between">
      <formula>106.0001</formula>
      <formula>106.9999</formula>
    </cfRule>
    <cfRule type="cellIs" dxfId="1982" priority="16" stopIfTrue="1" operator="between">
      <formula>105.0001</formula>
      <formula>105.9999</formula>
    </cfRule>
    <cfRule type="cellIs" dxfId="1981" priority="17" stopIfTrue="1" operator="between">
      <formula>104.0001</formula>
      <formula>104.9999</formula>
    </cfRule>
    <cfRule type="cellIs" dxfId="1980" priority="18" stopIfTrue="1" operator="between">
      <formula>103.0001</formula>
      <formula>103.9999</formula>
    </cfRule>
    <cfRule type="cellIs" dxfId="1979" priority="19" stopIfTrue="1" operator="between">
      <formula>102.0001</formula>
      <formula>102.9999</formula>
    </cfRule>
    <cfRule type="cellIs" dxfId="1978" priority="20" stopIfTrue="1" operator="between">
      <formula>101.0001</formula>
      <formula>101.9999</formula>
    </cfRule>
    <cfRule type="cellIs" dxfId="1977" priority="21" stopIfTrue="1" operator="between">
      <formula>100.0001</formula>
      <formula>100.9999</formula>
    </cfRule>
    <cfRule type="cellIs" dxfId="1976" priority="22" stopIfTrue="1" operator="between">
      <formula>99.0001</formula>
      <formula>99.9999</formula>
    </cfRule>
    <cfRule type="cellIs" dxfId="1975" priority="23" stopIfTrue="1" operator="between">
      <formula>98.0001</formula>
      <formula>98.9999</formula>
    </cfRule>
    <cfRule type="cellIs" dxfId="1974" priority="24" stopIfTrue="1" operator="between">
      <formula>97.0001</formula>
      <formula>97.9999</formula>
    </cfRule>
    <cfRule type="cellIs" dxfId="1973" priority="25" stopIfTrue="1" operator="between">
      <formula>96.0001</formula>
      <formula>96.9999</formula>
    </cfRule>
    <cfRule type="cellIs" dxfId="1972" priority="26" stopIfTrue="1" operator="between">
      <formula>95.0001</formula>
      <formula>95.9999</formula>
    </cfRule>
    <cfRule type="cellIs" dxfId="1971" priority="27" stopIfTrue="1" operator="between">
      <formula>94.0001</formula>
      <formula>94.9999</formula>
    </cfRule>
    <cfRule type="cellIs" dxfId="1970" priority="28" stopIfTrue="1" operator="between">
      <formula>93.0001</formula>
      <formula>93.9999</formula>
    </cfRule>
    <cfRule type="cellIs" dxfId="1969" priority="29" stopIfTrue="1" operator="between">
      <formula>92.0001</formula>
      <formula>92.9999</formula>
    </cfRule>
    <cfRule type="cellIs" dxfId="1968" priority="30" stopIfTrue="1" operator="between">
      <formula>91.0001</formula>
      <formula>91.9999</formula>
    </cfRule>
    <cfRule type="cellIs" dxfId="1967" priority="31" stopIfTrue="1" operator="between">
      <formula>90.0001</formula>
      <formula>90.9999</formula>
    </cfRule>
    <cfRule type="cellIs" dxfId="1966" priority="32" stopIfTrue="1" operator="between">
      <formula>89.0001</formula>
      <formula>89.9999</formula>
    </cfRule>
    <cfRule type="cellIs" dxfId="1965" priority="33" stopIfTrue="1" operator="between">
      <formula>88.0001</formula>
      <formula>88.9999</formula>
    </cfRule>
    <cfRule type="cellIs" dxfId="1964" priority="34" stopIfTrue="1" operator="between">
      <formula>87.0001</formula>
      <formula>87.9999</formula>
    </cfRule>
    <cfRule type="cellIs" dxfId="1963" priority="35" stopIfTrue="1" operator="between">
      <formula>86.0001</formula>
      <formula>86.9999</formula>
    </cfRule>
    <cfRule type="cellIs" dxfId="1962" priority="36" stopIfTrue="1" operator="between">
      <formula>85.0001</formula>
      <formula>85.9999</formula>
    </cfRule>
    <cfRule type="cellIs" dxfId="1961" priority="37" stopIfTrue="1" operator="between">
      <formula>84.0001</formula>
      <formula>84.9999</formula>
    </cfRule>
    <cfRule type="cellIs" dxfId="1960" priority="38" stopIfTrue="1" operator="between">
      <formula>83.0001</formula>
      <formula>83.9999</formula>
    </cfRule>
    <cfRule type="cellIs" dxfId="1959" priority="39" stopIfTrue="1" operator="between">
      <formula>82.0001</formula>
      <formula>82.9999</formula>
    </cfRule>
    <cfRule type="cellIs" dxfId="1958" priority="40" stopIfTrue="1" operator="between">
      <formula>81.0001</formula>
      <formula>81.9999</formula>
    </cfRule>
    <cfRule type="cellIs" dxfId="1957" priority="41" stopIfTrue="1" operator="between">
      <formula>80.0001</formula>
      <formula>80.9999</formula>
    </cfRule>
    <cfRule type="cellIs" dxfId="1956" priority="42" stopIfTrue="1" operator="between">
      <formula>79.0001</formula>
      <formula>79.9999</formula>
    </cfRule>
    <cfRule type="cellIs" dxfId="1955" priority="43" stopIfTrue="1" operator="between">
      <formula>78.0001</formula>
      <formula>78.9999</formula>
    </cfRule>
    <cfRule type="cellIs" dxfId="1954" priority="44" stopIfTrue="1" operator="between">
      <formula>77.0001</formula>
      <formula>77.9999</formula>
    </cfRule>
    <cfRule type="cellIs" dxfId="1953" priority="45" stopIfTrue="1" operator="between">
      <formula>76.0001</formula>
      <formula>76.9999</formula>
    </cfRule>
    <cfRule type="cellIs" dxfId="1952" priority="46" stopIfTrue="1" operator="between">
      <formula>75.0001</formula>
      <formula>75.9999</formula>
    </cfRule>
    <cfRule type="cellIs" dxfId="1951" priority="47" stopIfTrue="1" operator="between">
      <formula>74.0001</formula>
      <formula>74.9999</formula>
    </cfRule>
    <cfRule type="cellIs" dxfId="1950" priority="48" stopIfTrue="1" operator="between">
      <formula>73.0001</formula>
      <formula>73.9999</formula>
    </cfRule>
    <cfRule type="cellIs" dxfId="1949" priority="49" stopIfTrue="1" operator="between">
      <formula>72.0001</formula>
      <formula>72.9999</formula>
    </cfRule>
    <cfRule type="cellIs" dxfId="1948" priority="50" stopIfTrue="1" operator="between">
      <formula>71.0001</formula>
      <formula>71.9999</formula>
    </cfRule>
    <cfRule type="cellIs" dxfId="1947" priority="51" stopIfTrue="1" operator="between">
      <formula>70.0001</formula>
      <formula>70.9999</formula>
    </cfRule>
    <cfRule type="cellIs" dxfId="1946" priority="52" stopIfTrue="1" operator="between">
      <formula>69.0001</formula>
      <formula>69.9999</formula>
    </cfRule>
    <cfRule type="cellIs" dxfId="1945" priority="53" stopIfTrue="1" operator="between">
      <formula>68.0001</formula>
      <formula>68.9999</formula>
    </cfRule>
    <cfRule type="cellIs" dxfId="1944" priority="54" stopIfTrue="1" operator="between">
      <formula>67.0001</formula>
      <formula>67.9999</formula>
    </cfRule>
    <cfRule type="cellIs" dxfId="1943" priority="55" stopIfTrue="1" operator="between">
      <formula>66.0001</formula>
      <formula>66.9999</formula>
    </cfRule>
    <cfRule type="cellIs" dxfId="1942" priority="56" stopIfTrue="1" operator="between">
      <formula>65.0001</formula>
      <formula>65.9999</formula>
    </cfRule>
    <cfRule type="cellIs" dxfId="1941" priority="57" stopIfTrue="1" operator="between">
      <formula>64.0001</formula>
      <formula>64.9999</formula>
    </cfRule>
    <cfRule type="cellIs" dxfId="1940" priority="58" stopIfTrue="1" operator="between">
      <formula>63.0001</formula>
      <formula>63.9999</formula>
    </cfRule>
    <cfRule type="cellIs" dxfId="1939" priority="59" stopIfTrue="1" operator="between">
      <formula>62.0001</formula>
      <formula>62.9999</formula>
    </cfRule>
    <cfRule type="cellIs" dxfId="1938" priority="60" stopIfTrue="1" operator="between">
      <formula>61.0001</formula>
      <formula>61.9999</formula>
    </cfRule>
    <cfRule type="cellIs" dxfId="1937" priority="61" stopIfTrue="1" operator="between">
      <formula>60.0001</formula>
      <formula>60.9999</formula>
    </cfRule>
    <cfRule type="cellIs" dxfId="1936" priority="62" stopIfTrue="1" operator="between">
      <formula>59.0001</formula>
      <formula>59.9999</formula>
    </cfRule>
    <cfRule type="cellIs" dxfId="1935" priority="63" stopIfTrue="1" operator="between">
      <formula>58.0001</formula>
      <formula>58.9999</formula>
    </cfRule>
    <cfRule type="cellIs" dxfId="1934" priority="64" stopIfTrue="1" operator="between">
      <formula>57.0001</formula>
      <formula>57.9999</formula>
    </cfRule>
    <cfRule type="cellIs" dxfId="1933" priority="65" stopIfTrue="1" operator="between">
      <formula>56.0001</formula>
      <formula>56.9999</formula>
    </cfRule>
    <cfRule type="cellIs" dxfId="1932" priority="66" stopIfTrue="1" operator="between">
      <formula>55.0001</formula>
      <formula>55.9999</formula>
    </cfRule>
    <cfRule type="cellIs" dxfId="1931" priority="67" stopIfTrue="1" operator="between">
      <formula>54.0001</formula>
      <formula>54.9999</formula>
    </cfRule>
    <cfRule type="cellIs" dxfId="1930" priority="68" stopIfTrue="1" operator="between">
      <formula>53.0001</formula>
      <formula>53.9999</formula>
    </cfRule>
    <cfRule type="cellIs" dxfId="1929" priority="69" stopIfTrue="1" operator="between">
      <formula>52.0001</formula>
      <formula>52.9999</formula>
    </cfRule>
    <cfRule type="cellIs" dxfId="1928" priority="70" stopIfTrue="1" operator="between">
      <formula>51.0001</formula>
      <formula>51.9999</formula>
    </cfRule>
    <cfRule type="cellIs" dxfId="1927" priority="71" stopIfTrue="1" operator="between">
      <formula>50.0001</formula>
      <formula>50.9999</formula>
    </cfRule>
    <cfRule type="cellIs" dxfId="1926" priority="72" stopIfTrue="1" operator="between">
      <formula>49.0001</formula>
      <formula>49.9999</formula>
    </cfRule>
    <cfRule type="cellIs" dxfId="1925" priority="73" stopIfTrue="1" operator="between">
      <formula>48.0001</formula>
      <formula>48.9999</formula>
    </cfRule>
    <cfRule type="cellIs" dxfId="1924" priority="74" stopIfTrue="1" operator="between">
      <formula>47.0001</formula>
      <formula>47.9999</formula>
    </cfRule>
    <cfRule type="cellIs" dxfId="1923" priority="75" stopIfTrue="1" operator="between">
      <formula>46.0001</formula>
      <formula>46.9999</formula>
    </cfRule>
    <cfRule type="cellIs" dxfId="1922" priority="76" stopIfTrue="1" operator="between">
      <formula>45.0001</formula>
      <formula>45.9999</formula>
    </cfRule>
    <cfRule type="cellIs" dxfId="1921" priority="77" stopIfTrue="1" operator="between">
      <formula>44.0001</formula>
      <formula>44.9999</formula>
    </cfRule>
    <cfRule type="cellIs" dxfId="1920" priority="78" stopIfTrue="1" operator="between">
      <formula>43.0001</formula>
      <formula>43.9999</formula>
    </cfRule>
    <cfRule type="cellIs" dxfId="1919" priority="79" stopIfTrue="1" operator="between">
      <formula>42.0001</formula>
      <formula>42.9999</formula>
    </cfRule>
    <cfRule type="cellIs" dxfId="1918" priority="80" stopIfTrue="1" operator="between">
      <formula>41.0001</formula>
      <formula>41.9999</formula>
    </cfRule>
    <cfRule type="cellIs" dxfId="1917" priority="81" stopIfTrue="1" operator="between">
      <formula>40.0001</formula>
      <formula>40.9999</formula>
    </cfRule>
    <cfRule type="cellIs" dxfId="1916" priority="82" stopIfTrue="1" operator="between">
      <formula>39.0001</formula>
      <formula>39.9999</formula>
    </cfRule>
    <cfRule type="cellIs" dxfId="1915" priority="83" stopIfTrue="1" operator="between">
      <formula>38.0001</formula>
      <formula>38.9999</formula>
    </cfRule>
    <cfRule type="cellIs" dxfId="1914" priority="84" stopIfTrue="1" operator="between">
      <formula>37.0001</formula>
      <formula>37.9999</formula>
    </cfRule>
    <cfRule type="cellIs" dxfId="1913" priority="85" stopIfTrue="1" operator="between">
      <formula>36.0001</formula>
      <formula>36.9999</formula>
    </cfRule>
    <cfRule type="cellIs" dxfId="1912" priority="86" stopIfTrue="1" operator="between">
      <formula>35.0001</formula>
      <formula>35.9999</formula>
    </cfRule>
    <cfRule type="cellIs" dxfId="1911" priority="87" stopIfTrue="1" operator="between">
      <formula>34.0001</formula>
      <formula>34.9999</formula>
    </cfRule>
    <cfRule type="cellIs" dxfId="1910" priority="88" stopIfTrue="1" operator="between">
      <formula>33.0001</formula>
      <formula>33.9999</formula>
    </cfRule>
    <cfRule type="cellIs" dxfId="1909" priority="89" stopIfTrue="1" operator="between">
      <formula>32.0001</formula>
      <formula>32.9999</formula>
    </cfRule>
    <cfRule type="cellIs" dxfId="1908" priority="90" stopIfTrue="1" operator="between">
      <formula>31.0001</formula>
      <formula>31.9999</formula>
    </cfRule>
    <cfRule type="cellIs" dxfId="1907" priority="91" stopIfTrue="1" operator="between">
      <formula>30.0001</formula>
      <formula>30.9999</formula>
    </cfRule>
    <cfRule type="cellIs" dxfId="1906" priority="92" stopIfTrue="1" operator="between">
      <formula>29.0001</formula>
      <formula>29.9999</formula>
    </cfRule>
    <cfRule type="cellIs" dxfId="1905" priority="93" stopIfTrue="1" operator="between">
      <formula>28.0001</formula>
      <formula>28.9999</formula>
    </cfRule>
    <cfRule type="cellIs" dxfId="1904" priority="94" stopIfTrue="1" operator="between">
      <formula>27.0001</formula>
      <formula>27.9999</formula>
    </cfRule>
    <cfRule type="cellIs" dxfId="1903" priority="95" stopIfTrue="1" operator="between">
      <formula>26.0001</formula>
      <formula>26.9999</formula>
    </cfRule>
    <cfRule type="cellIs" dxfId="1902" priority="96" stopIfTrue="1" operator="between">
      <formula>25.0001</formula>
      <formula>25.9999</formula>
    </cfRule>
    <cfRule type="cellIs" dxfId="1901" priority="97" stopIfTrue="1" operator="between">
      <formula>24.0001</formula>
      <formula>24.9999</formula>
    </cfRule>
    <cfRule type="cellIs" dxfId="1900" priority="98" stopIfTrue="1" operator="between">
      <formula>23.0001</formula>
      <formula>23.9999</formula>
    </cfRule>
    <cfRule type="cellIs" dxfId="1899" priority="99" stopIfTrue="1" operator="between">
      <formula>22.0001</formula>
      <formula>22.9999</formula>
    </cfRule>
    <cfRule type="cellIs" dxfId="1898" priority="100" operator="between">
      <formula>21.0001</formula>
      <formula>21.9999</formula>
    </cfRule>
    <cfRule type="cellIs" dxfId="1897" priority="101" stopIfTrue="1" operator="between">
      <formula>20.0001</formula>
      <formula>20.9999</formula>
    </cfRule>
    <cfRule type="cellIs" dxfId="1896" priority="102" stopIfTrue="1" operator="between">
      <formula>19.0001</formula>
      <formula>19.9999</formula>
    </cfRule>
    <cfRule type="cellIs" dxfId="1895" priority="103" stopIfTrue="1" operator="between">
      <formula>18.0001</formula>
      <formula>18.9999</formula>
    </cfRule>
    <cfRule type="cellIs" dxfId="1894" priority="104" stopIfTrue="1" operator="between">
      <formula>17.0001</formula>
      <formula>17.9999</formula>
    </cfRule>
    <cfRule type="cellIs" dxfId="1893" priority="105" stopIfTrue="1" operator="between">
      <formula>16.0001</formula>
      <formula>16.9999</formula>
    </cfRule>
    <cfRule type="cellIs" dxfId="1892" priority="106" stopIfTrue="1" operator="between">
      <formula>15.0001</formula>
      <formula>15.9999</formula>
    </cfRule>
    <cfRule type="cellIs" dxfId="1891" priority="107" stopIfTrue="1" operator="between">
      <formula>14.0001</formula>
      <formula>14.9999</formula>
    </cfRule>
    <cfRule type="cellIs" dxfId="1890" priority="108" stopIfTrue="1" operator="between">
      <formula>13.0001</formula>
      <formula>13.9999</formula>
    </cfRule>
    <cfRule type="cellIs" dxfId="1889" priority="109" stopIfTrue="1" operator="between">
      <formula>12.0001</formula>
      <formula>12.9999</formula>
    </cfRule>
    <cfRule type="cellIs" dxfId="1888" priority="110" stopIfTrue="1" operator="between">
      <formula>11.0001</formula>
      <formula>11.9999</formula>
    </cfRule>
    <cfRule type="cellIs" dxfId="1887" priority="111" stopIfTrue="1" operator="between">
      <formula>10.0001</formula>
      <formula>10.9999</formula>
    </cfRule>
    <cfRule type="cellIs" dxfId="1886" priority="112" stopIfTrue="1" operator="between">
      <formula>9.0001</formula>
      <formula>9.9999</formula>
    </cfRule>
    <cfRule type="cellIs" dxfId="1885" priority="113" stopIfTrue="1" operator="between">
      <formula>8.0001</formula>
      <formula>8.9999</formula>
    </cfRule>
    <cfRule type="cellIs" dxfId="1884" priority="114" stopIfTrue="1" operator="between">
      <formula>7.0001</formula>
      <formula>7.9999</formula>
    </cfRule>
    <cfRule type="cellIs" dxfId="1883" priority="115" stopIfTrue="1" operator="between">
      <formula>6.0001</formula>
      <formula>6.9999</formula>
    </cfRule>
    <cfRule type="cellIs" dxfId="1882" priority="116" stopIfTrue="1" operator="between">
      <formula>5.0001</formula>
      <formula>5.9999</formula>
    </cfRule>
    <cfRule type="cellIs" dxfId="1881" priority="117" stopIfTrue="1" operator="between">
      <formula>4.0001</formula>
      <formula>4.9999</formula>
    </cfRule>
    <cfRule type="cellIs" dxfId="1880" priority="118" stopIfTrue="1" operator="between">
      <formula>3.0001</formula>
      <formula>3.9999</formula>
    </cfRule>
    <cfRule type="cellIs" dxfId="1879" priority="119" stopIfTrue="1" operator="between">
      <formula>2.0001</formula>
      <formula>2.9999</formula>
    </cfRule>
    <cfRule type="cellIs" dxfId="1878" priority="120" stopIfTrue="1" operator="between">
      <formula>1.0001</formula>
      <formula>1.9999</formula>
    </cfRule>
    <cfRule type="cellIs" dxfId="1877" priority="121" stopIfTrue="1" operator="equal">
      <formula>0</formula>
    </cfRule>
    <cfRule type="cellIs" dxfId="1876" priority="122" stopIfTrue="1" operator="lessThan">
      <formula>1</formula>
    </cfRule>
  </conditionalFormatting>
  <printOptions horizontalCentered="1" verticalCentered="1"/>
  <pageMargins left="0.31496062992125984" right="0.31496062992125984" top="0.39370078740157483" bottom="0.39370078740157483" header="0.31496062992125984" footer="0.31496062992125984"/>
  <pageSetup paperSize="9" scale="12" orientation="landscape" r:id="rId1"/>
  <ignoredErrors>
    <ignoredError sqref="G11:G13 G23:G25" unlockedFormula="1"/>
  </ignoredErrors>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B1:O14"/>
  <sheetViews>
    <sheetView showGridLines="0" showOutlineSymbols="0" zoomScale="80" zoomScaleNormal="80" workbookViewId="0">
      <pane xSplit="3" ySplit="9" topLeftCell="D10" activePane="bottomRight" state="frozen"/>
      <selection activeCell="M7" sqref="M7"/>
      <selection pane="topRight" activeCell="M7" sqref="M7"/>
      <selection pane="bottomLeft" activeCell="M7" sqref="M7"/>
      <selection pane="bottomRight" activeCell="L11" sqref="L11"/>
    </sheetView>
  </sheetViews>
  <sheetFormatPr defaultRowHeight="14.25" outlineLevelRow="2" outlineLevelCol="3"/>
  <cols>
    <col min="1" max="1" width="2.25" style="393" customWidth="1"/>
    <col min="2" max="2" width="4.875" style="393" customWidth="1"/>
    <col min="3" max="3" width="52.5" style="393" customWidth="1"/>
    <col min="4" max="4" width="24" style="393" customWidth="1"/>
    <col min="5" max="6" width="16.625" style="393" customWidth="1"/>
    <col min="7" max="7" width="4.125" style="393" customWidth="1"/>
    <col min="8" max="8" width="13.75" style="393" customWidth="1" outlineLevel="1"/>
    <col min="9" max="9" width="22" style="393" customWidth="1" outlineLevel="3"/>
    <col min="10" max="10" width="22" style="393" customWidth="1" outlineLevel="2"/>
    <col min="11" max="11" width="2.375" style="393" customWidth="1"/>
    <col min="12" max="12" width="29.75" style="393" customWidth="1"/>
    <col min="13" max="14" width="9" style="393"/>
    <col min="15" max="15" width="9.375" style="393" customWidth="1"/>
    <col min="16" max="16384" width="9" style="393"/>
  </cols>
  <sheetData>
    <row r="1" spans="2:15" ht="18.75" thickBot="1">
      <c r="C1" s="1608"/>
      <c r="D1" s="1608"/>
      <c r="E1" s="1608"/>
      <c r="F1" s="1608"/>
      <c r="G1" s="1608"/>
      <c r="H1" s="1608"/>
    </row>
    <row r="2" spans="2:15" ht="15.75">
      <c r="B2" s="1609" t="s">
        <v>598</v>
      </c>
      <c r="C2" s="814"/>
      <c r="D2" s="815"/>
      <c r="E2" s="815"/>
      <c r="F2" s="815"/>
      <c r="G2" s="815"/>
      <c r="H2" s="815"/>
      <c r="I2" s="815"/>
      <c r="J2" s="816"/>
      <c r="L2" s="819"/>
    </row>
    <row r="3" spans="2:15" ht="29.25" customHeight="1">
      <c r="B3" s="1609"/>
      <c r="C3" s="2074" t="s">
        <v>916</v>
      </c>
      <c r="D3" s="1611" t="s">
        <v>923</v>
      </c>
      <c r="E3" s="1611"/>
      <c r="F3" s="1611" t="s">
        <v>925</v>
      </c>
      <c r="G3" s="1336"/>
      <c r="H3" s="2075" t="s">
        <v>922</v>
      </c>
      <c r="I3" s="1633"/>
      <c r="J3" s="1634"/>
      <c r="L3" s="822"/>
    </row>
    <row r="4" spans="2:15" ht="29.25" customHeight="1">
      <c r="B4" s="1609"/>
      <c r="C4" s="1610"/>
      <c r="D4" s="1611"/>
      <c r="E4" s="1611"/>
      <c r="F4" s="1611"/>
      <c r="G4" s="1336"/>
      <c r="H4" s="2075"/>
      <c r="I4" s="2076" t="s">
        <v>924</v>
      </c>
      <c r="J4" s="1622" t="s">
        <v>530</v>
      </c>
      <c r="L4" s="1650" t="s">
        <v>611</v>
      </c>
    </row>
    <row r="5" spans="2:15" ht="22.5" customHeight="1">
      <c r="B5" s="1609"/>
      <c r="C5" s="1610"/>
      <c r="D5" s="1611"/>
      <c r="E5" s="1611"/>
      <c r="F5" s="1611"/>
      <c r="G5" s="1336"/>
      <c r="H5" s="2075"/>
      <c r="I5" s="2077"/>
      <c r="J5" s="1622"/>
      <c r="L5" s="1651"/>
    </row>
    <row r="6" spans="2:15" ht="51.75" customHeight="1">
      <c r="B6" s="1609"/>
      <c r="C6" s="1610"/>
      <c r="D6" s="1611"/>
      <c r="E6" s="1611"/>
      <c r="F6" s="1611"/>
      <c r="G6" s="1336"/>
      <c r="H6" s="2075"/>
      <c r="I6" s="2077"/>
      <c r="J6" s="1622"/>
      <c r="L6" s="1651"/>
    </row>
    <row r="7" spans="2:15" ht="44.25" customHeight="1">
      <c r="B7" s="1609"/>
      <c r="C7" s="1610"/>
      <c r="D7" s="1611"/>
      <c r="E7" s="1611"/>
      <c r="F7" s="1611"/>
      <c r="G7" s="1336"/>
      <c r="H7" s="2075"/>
      <c r="I7" s="2077"/>
      <c r="J7" s="830"/>
      <c r="L7" s="832"/>
    </row>
    <row r="8" spans="2:15" ht="29.25" customHeight="1">
      <c r="B8" s="1609"/>
      <c r="C8" s="833"/>
      <c r="D8" s="1612"/>
      <c r="E8" s="1612"/>
      <c r="F8" s="1612"/>
      <c r="G8" s="1337"/>
      <c r="H8" s="1201" t="s">
        <v>3</v>
      </c>
      <c r="I8" s="1339" t="s">
        <v>256</v>
      </c>
      <c r="J8" s="837" t="s">
        <v>256</v>
      </c>
      <c r="L8" s="841" t="s">
        <v>256</v>
      </c>
    </row>
    <row r="9" spans="2:15" ht="15" customHeight="1" thickBot="1">
      <c r="C9" s="842"/>
      <c r="D9" s="1198"/>
      <c r="E9" s="843"/>
      <c r="F9" s="1202" t="s">
        <v>919</v>
      </c>
      <c r="G9" s="843"/>
      <c r="H9" s="845"/>
      <c r="I9" s="845"/>
      <c r="J9" s="846"/>
      <c r="L9" s="822"/>
    </row>
    <row r="10" spans="2:15" ht="15" customHeight="1" outlineLevel="2">
      <c r="B10" s="1241">
        <v>1</v>
      </c>
      <c r="C10" s="1010" t="s">
        <v>294</v>
      </c>
      <c r="D10" s="1010" t="s">
        <v>917</v>
      </c>
      <c r="E10" s="877" t="s">
        <v>137</v>
      </c>
      <c r="F10" s="877" t="str">
        <f>CONCATENATE(E10,$F$9)</f>
        <v>SEDE_COP</v>
      </c>
      <c r="G10" s="878">
        <v>2</v>
      </c>
      <c r="H10" s="1488">
        <f>'Nº Funcionários COPA'!G8</f>
        <v>8</v>
      </c>
      <c r="I10" s="1238">
        <f>HLOOKUP(F10,'Postos COPA'!$K$7:$M$141,(139-6),FALSE)</f>
        <v>5882.86</v>
      </c>
      <c r="J10" s="1238">
        <f>H10*I10</f>
        <v>47062.879999999997</v>
      </c>
      <c r="L10" s="1230">
        <f>J10</f>
        <v>47062.879999999997</v>
      </c>
      <c r="O10" s="1196"/>
    </row>
    <row r="11" spans="2:15" ht="15" customHeight="1" outlineLevel="2">
      <c r="B11" s="1242">
        <v>2</v>
      </c>
      <c r="C11" s="1014" t="s">
        <v>913</v>
      </c>
      <c r="D11" s="1014" t="s">
        <v>917</v>
      </c>
      <c r="E11" s="1199" t="s">
        <v>920</v>
      </c>
      <c r="F11" s="1199" t="str">
        <f>CONCATENATE(E11,$F$9)</f>
        <v>CONG_COP</v>
      </c>
      <c r="G11" s="1200">
        <v>3</v>
      </c>
      <c r="H11" s="1488">
        <f>'Nº Funcionários COPA'!G9</f>
        <v>1</v>
      </c>
      <c r="I11" s="1239">
        <f>HLOOKUP(F11,'Postos COPA'!$K$7:$M$141,(139-6),FALSE)</f>
        <v>5882.8577888888885</v>
      </c>
      <c r="J11" s="1239">
        <f>H11*I11</f>
        <v>5882.8577888888885</v>
      </c>
      <c r="L11" s="1231">
        <f>J11</f>
        <v>5882.8577888888885</v>
      </c>
    </row>
    <row r="12" spans="2:15" ht="15" customHeight="1" outlineLevel="2">
      <c r="B12" s="1242">
        <v>3</v>
      </c>
      <c r="C12" s="1014" t="s">
        <v>914</v>
      </c>
      <c r="D12" s="1014" t="s">
        <v>918</v>
      </c>
      <c r="E12" s="1199" t="s">
        <v>921</v>
      </c>
      <c r="F12" s="1199" t="str">
        <f>CONCATENATE(E12,$F$9)</f>
        <v>GUAR_COP</v>
      </c>
      <c r="G12" s="1200">
        <v>4</v>
      </c>
      <c r="H12" s="1488">
        <f>'Nº Funcionários COPA'!G10</f>
        <v>1</v>
      </c>
      <c r="I12" s="1240">
        <f>HLOOKUP(F12,'Postos COPA'!$K$7:$M$141,(139-6),FALSE)</f>
        <v>6088.6777888888892</v>
      </c>
      <c r="J12" s="1240">
        <f>H12*I12</f>
        <v>6088.6777888888892</v>
      </c>
      <c r="L12" s="1232">
        <f>J12</f>
        <v>6088.6777888888892</v>
      </c>
    </row>
    <row r="13" spans="2:15" ht="15.75" customHeight="1" outlineLevel="1" thickBot="1">
      <c r="B13" s="1204"/>
      <c r="C13" s="1233" t="s">
        <v>76</v>
      </c>
      <c r="D13" s="1233"/>
      <c r="E13" s="1234"/>
      <c r="F13" s="1234"/>
      <c r="G13" s="1235"/>
      <c r="H13" s="1236">
        <f>SUM(H10:H12)</f>
        <v>10</v>
      </c>
      <c r="I13" s="1028"/>
      <c r="J13" s="1237">
        <f>SUM(J10:J12)</f>
        <v>59034.415577777778</v>
      </c>
      <c r="L13" s="1203">
        <f>SUM(L10:L12)</f>
        <v>59034.415577777778</v>
      </c>
    </row>
    <row r="14" spans="2:15">
      <c r="C14" s="1038"/>
      <c r="D14" s="1038"/>
    </row>
  </sheetData>
  <sheetProtection algorithmName="SHA-512" hashValue="wu0xzRmPw9GPLboJK0iS6I6Hm1agII1aRBfKla3gGnqLGsBn2H0BN0SGEEkXBrDKOuLRCrgSEGuRzi6ou2j5Fw==" saltValue="qSCJUizE/cwjkRbXhRIS/w==" spinCount="100000" sheet="1" objects="1" scenarios="1"/>
  <mergeCells count="11">
    <mergeCell ref="L4:L6"/>
    <mergeCell ref="C1:H1"/>
    <mergeCell ref="B2:B8"/>
    <mergeCell ref="C3:C7"/>
    <mergeCell ref="D3:D8"/>
    <mergeCell ref="E3:E8"/>
    <mergeCell ref="F3:F8"/>
    <mergeCell ref="H3:H7"/>
    <mergeCell ref="I3:J3"/>
    <mergeCell ref="I4:I7"/>
    <mergeCell ref="J4:J6"/>
  </mergeCells>
  <printOptions horizontalCentered="1" verticalCentered="1"/>
  <pageMargins left="0.31496062992125984" right="0.31496062992125984" top="0.39370078740157483" bottom="0.39370078740157483" header="0.31496062992125984" footer="0.31496062992125984"/>
  <pageSetup paperSize="9" scale="12" orientation="landscape" r:id="rId1"/>
  <ignoredErrors>
    <ignoredError sqref="H10:H12" unlockedFormula="1"/>
  </ignoredErrors>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sheetPr>
  <dimension ref="A1:S195"/>
  <sheetViews>
    <sheetView showGridLines="0" zoomScale="80" zoomScaleNormal="80" workbookViewId="0">
      <pane xSplit="2" ySplit="11" topLeftCell="C12" activePane="bottomRight" state="frozen"/>
      <selection activeCell="M7" sqref="M7"/>
      <selection pane="topRight" activeCell="M7" sqref="M7"/>
      <selection pane="bottomLeft" activeCell="M7" sqref="M7"/>
      <selection pane="bottomRight" sqref="A1:P1"/>
    </sheetView>
  </sheetViews>
  <sheetFormatPr defaultRowHeight="14.25"/>
  <cols>
    <col min="1" max="1" width="3.875" style="393" customWidth="1"/>
    <col min="2" max="2" width="32.625" style="393" customWidth="1"/>
    <col min="3" max="3" width="13.375" style="393" customWidth="1"/>
    <col min="4" max="4" width="16.375" style="393" customWidth="1"/>
    <col min="5" max="5" width="11.875" style="393" customWidth="1"/>
    <col min="6" max="6" width="14.75" style="393" customWidth="1"/>
    <col min="7" max="7" width="12.125" style="393" customWidth="1"/>
    <col min="8" max="8" width="13.5" style="393" customWidth="1"/>
    <col min="9" max="9" width="20.875" style="393" customWidth="1"/>
    <col min="10" max="10" width="11" style="393" customWidth="1"/>
    <col min="11" max="11" width="15.25" style="393" customWidth="1"/>
    <col min="12" max="12" width="25.375" style="393" bestFit="1" customWidth="1"/>
    <col min="13" max="13" width="25.625" style="393" bestFit="1" customWidth="1"/>
    <col min="14" max="16" width="17.75" style="393" customWidth="1"/>
    <col min="17" max="17" width="11.25" style="393" customWidth="1"/>
    <col min="18" max="18" width="25" style="393" customWidth="1"/>
    <col min="19" max="19" width="18.25" style="393" customWidth="1"/>
    <col min="20" max="16384" width="9" style="393"/>
  </cols>
  <sheetData>
    <row r="1" spans="1:19" ht="20.25">
      <c r="A1" s="2078" t="s">
        <v>243</v>
      </c>
      <c r="B1" s="2078"/>
      <c r="C1" s="2078"/>
      <c r="D1" s="2078"/>
      <c r="E1" s="2078"/>
      <c r="F1" s="2078"/>
      <c r="G1" s="2078"/>
      <c r="H1" s="2078"/>
      <c r="I1" s="2078"/>
      <c r="J1" s="2078"/>
      <c r="K1" s="2078"/>
      <c r="L1" s="2078"/>
      <c r="M1" s="2078"/>
      <c r="N1" s="2078"/>
      <c r="O1" s="2078"/>
      <c r="P1" s="2079"/>
      <c r="Q1" s="1250"/>
      <c r="R1" s="1284"/>
      <c r="S1" s="1284"/>
    </row>
    <row r="2" spans="1:19" ht="15" customHeight="1">
      <c r="A2" s="1056">
        <v>1</v>
      </c>
      <c r="B2" s="1057" t="s">
        <v>585</v>
      </c>
      <c r="C2" s="2091"/>
      <c r="D2" s="2091"/>
      <c r="E2" s="2091"/>
      <c r="F2" s="2091"/>
      <c r="G2" s="2091"/>
      <c r="H2" s="2091"/>
      <c r="I2" s="2091"/>
      <c r="J2" s="2091"/>
      <c r="K2" s="2091"/>
      <c r="L2" s="2091"/>
      <c r="M2" s="2091"/>
      <c r="N2" s="2091"/>
      <c r="O2" s="2091"/>
      <c r="P2" s="2092"/>
      <c r="Q2" s="1489"/>
      <c r="R2" s="1285"/>
      <c r="S2" s="1285"/>
    </row>
    <row r="3" spans="1:19" ht="15" customHeight="1">
      <c r="A3" s="1056">
        <v>2</v>
      </c>
      <c r="B3" s="1057" t="s">
        <v>586</v>
      </c>
      <c r="C3" s="2091"/>
      <c r="D3" s="2091"/>
      <c r="E3" s="2091"/>
      <c r="F3" s="2091"/>
      <c r="G3" s="2091"/>
      <c r="H3" s="2091"/>
      <c r="I3" s="2091"/>
      <c r="J3" s="2091"/>
      <c r="K3" s="2091"/>
      <c r="L3" s="2091"/>
      <c r="M3" s="2091"/>
      <c r="N3" s="2091"/>
      <c r="O3" s="2091"/>
      <c r="P3" s="2092"/>
      <c r="Q3" s="1489"/>
      <c r="R3" s="1285"/>
      <c r="S3" s="1285"/>
    </row>
    <row r="4" spans="1:19" ht="15" customHeight="1">
      <c r="A4" s="1056">
        <v>3</v>
      </c>
      <c r="B4" s="1057" t="s">
        <v>587</v>
      </c>
      <c r="C4" s="2091"/>
      <c r="D4" s="2091"/>
      <c r="E4" s="2091"/>
      <c r="F4" s="2091"/>
      <c r="G4" s="2091"/>
      <c r="H4" s="2091"/>
      <c r="I4" s="2091"/>
      <c r="J4" s="2091"/>
      <c r="K4" s="2091"/>
      <c r="L4" s="2091"/>
      <c r="M4" s="2091"/>
      <c r="N4" s="2091"/>
      <c r="O4" s="2091"/>
      <c r="P4" s="2092"/>
      <c r="Q4" s="1489"/>
      <c r="R4" s="1285"/>
      <c r="S4" s="1285"/>
    </row>
    <row r="5" spans="1:19" ht="15" customHeight="1">
      <c r="A5" s="1056">
        <v>4</v>
      </c>
      <c r="B5" s="1057" t="s">
        <v>588</v>
      </c>
      <c r="C5" s="2091"/>
      <c r="D5" s="2091"/>
      <c r="E5" s="2091"/>
      <c r="F5" s="2091"/>
      <c r="G5" s="2091"/>
      <c r="H5" s="2091"/>
      <c r="I5" s="2091"/>
      <c r="J5" s="2091"/>
      <c r="K5" s="2091"/>
      <c r="L5" s="2091"/>
      <c r="M5" s="2091"/>
      <c r="N5" s="2091"/>
      <c r="O5" s="2091"/>
      <c r="P5" s="2092"/>
      <c r="Q5" s="1489"/>
      <c r="R5" s="1285"/>
      <c r="S5" s="1285"/>
    </row>
    <row r="6" spans="1:19" ht="15" customHeight="1">
      <c r="A6" s="1056">
        <v>5</v>
      </c>
      <c r="B6" s="1057" t="s">
        <v>589</v>
      </c>
      <c r="C6" s="2091"/>
      <c r="D6" s="2091"/>
      <c r="E6" s="2091"/>
      <c r="F6" s="2091"/>
      <c r="G6" s="1058" t="s">
        <v>244</v>
      </c>
      <c r="H6" s="2094"/>
      <c r="I6" s="2094"/>
      <c r="J6" s="2093" t="s">
        <v>245</v>
      </c>
      <c r="K6" s="2093"/>
      <c r="L6" s="2095"/>
      <c r="M6" s="2095"/>
      <c r="N6" s="2095"/>
      <c r="O6" s="2095"/>
      <c r="P6" s="2096"/>
      <c r="Q6" s="1489"/>
      <c r="R6" s="1285"/>
      <c r="S6" s="1285"/>
    </row>
    <row r="7" spans="1:19" ht="15" customHeight="1">
      <c r="A7" s="1056">
        <v>6</v>
      </c>
      <c r="B7" s="1057" t="s">
        <v>590</v>
      </c>
      <c r="C7" s="2091"/>
      <c r="D7" s="2091"/>
      <c r="E7" s="2091"/>
      <c r="F7" s="2091"/>
      <c r="G7" s="1058" t="s">
        <v>246</v>
      </c>
      <c r="H7" s="2091"/>
      <c r="I7" s="2091"/>
      <c r="J7" s="2091"/>
      <c r="K7" s="2091"/>
      <c r="L7" s="2091"/>
      <c r="M7" s="2091"/>
      <c r="N7" s="2091"/>
      <c r="O7" s="2091"/>
      <c r="P7" s="2092"/>
      <c r="Q7" s="1489"/>
      <c r="R7" s="1285"/>
      <c r="S7" s="1285"/>
    </row>
    <row r="8" spans="1:19" ht="15" customHeight="1">
      <c r="A8" s="1056">
        <v>7</v>
      </c>
      <c r="B8" s="1057" t="s">
        <v>591</v>
      </c>
      <c r="C8" s="2091"/>
      <c r="D8" s="2091"/>
      <c r="E8" s="2091"/>
      <c r="F8" s="2091"/>
      <c r="G8" s="2091"/>
      <c r="H8" s="2091"/>
      <c r="I8" s="2091"/>
      <c r="J8" s="2091"/>
      <c r="K8" s="2091"/>
      <c r="L8" s="2091"/>
      <c r="M8" s="2091"/>
      <c r="N8" s="2091"/>
      <c r="O8" s="2091"/>
      <c r="P8" s="2092"/>
      <c r="Q8" s="1489"/>
      <c r="R8" s="1285"/>
      <c r="S8" s="1285"/>
    </row>
    <row r="9" spans="1:19" ht="20.25" customHeight="1">
      <c r="A9" s="1056">
        <v>8</v>
      </c>
      <c r="B9" s="1057" t="s">
        <v>592</v>
      </c>
      <c r="C9" s="2097" t="s">
        <v>584</v>
      </c>
      <c r="D9" s="2098"/>
      <c r="E9" s="2098"/>
      <c r="F9" s="2098"/>
      <c r="G9" s="2098"/>
      <c r="H9" s="2098"/>
      <c r="I9" s="2098"/>
      <c r="J9" s="2098"/>
      <c r="K9" s="2098"/>
      <c r="L9" s="2098"/>
      <c r="M9" s="2098"/>
      <c r="N9" s="2098"/>
      <c r="O9" s="2098"/>
      <c r="P9" s="2098"/>
      <c r="Q9" s="1489"/>
      <c r="R9" s="1285"/>
      <c r="S9" s="1285"/>
    </row>
    <row r="10" spans="1:19" ht="74.25" customHeight="1">
      <c r="A10" s="2108" t="s">
        <v>556</v>
      </c>
      <c r="B10" s="2115" t="s">
        <v>247</v>
      </c>
      <c r="C10" s="1059" t="s">
        <v>248</v>
      </c>
      <c r="D10" s="1060" t="s">
        <v>249</v>
      </c>
      <c r="E10" s="1060"/>
      <c r="F10" s="1060" t="s">
        <v>563</v>
      </c>
      <c r="G10" s="1061" t="s">
        <v>250</v>
      </c>
      <c r="H10" s="1060" t="s">
        <v>251</v>
      </c>
      <c r="I10" s="1062" t="s">
        <v>564</v>
      </c>
      <c r="J10" s="1062" t="s">
        <v>579</v>
      </c>
      <c r="K10" s="1063" t="s">
        <v>252</v>
      </c>
      <c r="L10" s="1063" t="s">
        <v>562</v>
      </c>
      <c r="M10" s="1064" t="s">
        <v>932</v>
      </c>
      <c r="N10" s="1064" t="s">
        <v>560</v>
      </c>
      <c r="O10" s="1064" t="s">
        <v>561</v>
      </c>
      <c r="P10" s="1064" t="s">
        <v>933</v>
      </c>
      <c r="Q10" s="1061" t="s">
        <v>250</v>
      </c>
      <c r="R10" s="1063" t="s">
        <v>934</v>
      </c>
      <c r="S10" s="1063"/>
    </row>
    <row r="11" spans="1:19" ht="22.5">
      <c r="A11" s="2108"/>
      <c r="B11" s="2116"/>
      <c r="C11" s="1065" t="s">
        <v>253</v>
      </c>
      <c r="D11" s="1065" t="s">
        <v>254</v>
      </c>
      <c r="E11" s="1065"/>
      <c r="F11" s="1065" t="s">
        <v>255</v>
      </c>
      <c r="G11" s="1065" t="s">
        <v>255</v>
      </c>
      <c r="H11" s="1066" t="s">
        <v>256</v>
      </c>
      <c r="I11" s="1065" t="s">
        <v>254</v>
      </c>
      <c r="J11" s="1067" t="s">
        <v>257</v>
      </c>
      <c r="K11" s="1066" t="s">
        <v>256</v>
      </c>
      <c r="L11" s="1066" t="s">
        <v>256</v>
      </c>
      <c r="M11" s="1066" t="s">
        <v>256</v>
      </c>
      <c r="N11" s="1066" t="s">
        <v>256</v>
      </c>
      <c r="O11" s="1066" t="s">
        <v>256</v>
      </c>
      <c r="P11" s="1066" t="s">
        <v>256</v>
      </c>
      <c r="Q11" s="1065" t="s">
        <v>255</v>
      </c>
      <c r="R11" s="1066" t="s">
        <v>256</v>
      </c>
      <c r="S11" s="1066"/>
    </row>
    <row r="12" spans="1:19" ht="15" customHeight="1">
      <c r="A12" s="2107">
        <v>1</v>
      </c>
      <c r="B12" s="2109" t="s">
        <v>534</v>
      </c>
      <c r="C12" s="2120" t="str">
        <f>'Custos e Preços LIMPEZA'!AE10</f>
        <v>SIM</v>
      </c>
      <c r="D12" s="1068" t="s">
        <v>126</v>
      </c>
      <c r="E12" s="1069" t="s">
        <v>636</v>
      </c>
      <c r="F12" s="1070">
        <f>'Custos e Preços LIMPEZA'!AG16</f>
        <v>1</v>
      </c>
      <c r="G12" s="1071">
        <f>'Custos e Preços LIMPEZA'!AH16</f>
        <v>1</v>
      </c>
      <c r="H12" s="527">
        <f>'Custos e Preços LIMPEZA'!AI16</f>
        <v>7268.4506177777776</v>
      </c>
      <c r="I12" s="1072"/>
      <c r="J12" s="415"/>
      <c r="K12" s="1072"/>
      <c r="L12" s="1072"/>
      <c r="M12" s="1073"/>
      <c r="N12" s="1073"/>
      <c r="O12" s="1073"/>
      <c r="P12" s="1073"/>
      <c r="Q12" s="1073"/>
      <c r="R12" s="1073"/>
      <c r="S12" s="1073"/>
    </row>
    <row r="13" spans="1:19" ht="14.25" customHeight="1">
      <c r="A13" s="2107"/>
      <c r="B13" s="2110"/>
      <c r="C13" s="2120"/>
      <c r="D13" s="1068" t="s">
        <v>138</v>
      </c>
      <c r="E13" s="1069" t="s">
        <v>634</v>
      </c>
      <c r="F13" s="1070">
        <f>'Custos e Preços LIMPEZA'!AG17</f>
        <v>23.01</v>
      </c>
      <c r="G13" s="2122">
        <f>'Custos e Preços LIMPEZA'!AH17</f>
        <v>26</v>
      </c>
      <c r="H13" s="528">
        <f>'Custos e Preços LIMPEZA'!AI17</f>
        <v>6001.28</v>
      </c>
      <c r="I13" s="1074" t="s">
        <v>258</v>
      </c>
      <c r="J13" s="1075">
        <f>'Custos e Preços LIMPEZA'!AK17</f>
        <v>22200</v>
      </c>
      <c r="K13" s="515">
        <f>'Custos e Preços LIMPEZA'!AL17</f>
        <v>6.5215916553424629</v>
      </c>
      <c r="L13" s="516">
        <f>'Custos e Preços LIMPEZA'!AM17</f>
        <v>144779.33474860268</v>
      </c>
      <c r="M13" s="2117">
        <f>'Custos e Preços LIMPEZA'!AN17</f>
        <v>163726.84672102565</v>
      </c>
      <c r="N13" s="2117">
        <f>'Custos e Preços LIMPEZA'!AP17</f>
        <v>15442.930740740747</v>
      </c>
      <c r="O13" s="2117">
        <f>'Custos e Preços LIMPEZA'!AQ17</f>
        <v>53630.759999999995</v>
      </c>
      <c r="P13" s="2117">
        <f>'Custos e Preços LIMPEZA'!AS17</f>
        <v>232800.53746176639</v>
      </c>
      <c r="Q13" s="2168">
        <f>'Custos e Preços COPA'!H10</f>
        <v>8</v>
      </c>
      <c r="R13" s="2117">
        <f>'Custos e Preços COPA'!L10</f>
        <v>47062.879999999997</v>
      </c>
      <c r="S13" s="2155"/>
    </row>
    <row r="14" spans="1:19" ht="14.25" customHeight="1">
      <c r="A14" s="2107"/>
      <c r="B14" s="2110"/>
      <c r="C14" s="2120"/>
      <c r="D14" s="1068" t="s">
        <v>138</v>
      </c>
      <c r="E14" s="1069" t="s">
        <v>634</v>
      </c>
      <c r="F14" s="1070">
        <f>'Custos e Preços LIMPEZA'!AG18</f>
        <v>1.99</v>
      </c>
      <c r="G14" s="2122"/>
      <c r="H14" s="528">
        <f>'Custos e Preços LIMPEZA'!AI18</f>
        <v>6001.28</v>
      </c>
      <c r="I14" s="1074" t="s">
        <v>259</v>
      </c>
      <c r="J14" s="1075">
        <f>'Custos e Preços LIMPEZA'!AK18</f>
        <v>14072</v>
      </c>
      <c r="K14" s="515">
        <f>'Custos e Preços LIMPEZA'!AL18</f>
        <v>0.88978935966281336</v>
      </c>
      <c r="L14" s="516">
        <f>'Custos e Preços LIMPEZA'!AM18</f>
        <v>12521.11586917511</v>
      </c>
      <c r="M14" s="2118"/>
      <c r="N14" s="2118"/>
      <c r="O14" s="2118"/>
      <c r="P14" s="2118"/>
      <c r="Q14" s="2169"/>
      <c r="R14" s="2118"/>
      <c r="S14" s="2156"/>
    </row>
    <row r="15" spans="1:19" ht="14.25" customHeight="1">
      <c r="A15" s="2107"/>
      <c r="B15" s="2111"/>
      <c r="C15" s="2121"/>
      <c r="D15" s="1076" t="s">
        <v>139</v>
      </c>
      <c r="E15" s="1076" t="s">
        <v>635</v>
      </c>
      <c r="F15" s="1077">
        <f>'Custos e Preços LIMPEZA'!AG19</f>
        <v>1</v>
      </c>
      <c r="G15" s="2123"/>
      <c r="H15" s="529">
        <f>'Custos e Preços LIMPEZA'!AI19</f>
        <v>6426.3961032478637</v>
      </c>
      <c r="I15" s="1078" t="s">
        <v>260</v>
      </c>
      <c r="J15" s="1079">
        <f>'Custos e Preços LIMPEZA'!AK19</f>
        <v>3522</v>
      </c>
      <c r="K15" s="517">
        <f>'Custos e Preços LIMPEZA'!AL19</f>
        <v>1.8246439816149529</v>
      </c>
      <c r="L15" s="518">
        <f>'Custos e Preços LIMPEZA'!AM19</f>
        <v>6426.3961032478637</v>
      </c>
      <c r="M15" s="2118"/>
      <c r="N15" s="2118"/>
      <c r="O15" s="2118"/>
      <c r="P15" s="2118"/>
      <c r="Q15" s="2170"/>
      <c r="R15" s="2118"/>
      <c r="S15" s="2156"/>
    </row>
    <row r="16" spans="1:19" s="1089" customFormat="1" ht="15" hidden="1" customHeight="1">
      <c r="A16" s="1080"/>
      <c r="B16" s="1081"/>
      <c r="C16" s="1082"/>
      <c r="D16" s="1083"/>
      <c r="E16" s="1083"/>
      <c r="F16" s="1084"/>
      <c r="G16" s="2128"/>
      <c r="H16" s="530"/>
      <c r="I16" s="1085"/>
      <c r="J16" s="1086"/>
      <c r="K16" s="1087"/>
      <c r="L16" s="519"/>
      <c r="M16" s="1088"/>
      <c r="N16" s="1088"/>
      <c r="O16" s="1088"/>
      <c r="P16" s="1088"/>
      <c r="Q16" s="1088"/>
      <c r="R16" s="1088"/>
      <c r="S16" s="1088"/>
    </row>
    <row r="17" spans="1:19" s="1089" customFormat="1" ht="15" hidden="1" customHeight="1">
      <c r="A17" s="1080"/>
      <c r="B17" s="1081"/>
      <c r="C17" s="1082"/>
      <c r="D17" s="1083"/>
      <c r="E17" s="1083"/>
      <c r="F17" s="1084"/>
      <c r="G17" s="2128"/>
      <c r="H17" s="530"/>
      <c r="I17" s="1085"/>
      <c r="J17" s="1086"/>
      <c r="K17" s="1087"/>
      <c r="L17" s="519"/>
      <c r="M17" s="1088"/>
      <c r="N17" s="1088"/>
      <c r="O17" s="1088"/>
      <c r="P17" s="1088"/>
      <c r="Q17" s="1088"/>
      <c r="R17" s="1088"/>
      <c r="S17" s="1088"/>
    </row>
    <row r="18" spans="1:19" s="1089" customFormat="1" ht="15" hidden="1" customHeight="1">
      <c r="A18" s="1080"/>
      <c r="B18" s="1081"/>
      <c r="C18" s="1082"/>
      <c r="D18" s="1083"/>
      <c r="E18" s="1083"/>
      <c r="F18" s="1084"/>
      <c r="G18" s="2128"/>
      <c r="H18" s="530"/>
      <c r="I18" s="1085"/>
      <c r="J18" s="1086"/>
      <c r="K18" s="1087"/>
      <c r="L18" s="519"/>
      <c r="M18" s="1088"/>
      <c r="N18" s="1088"/>
      <c r="O18" s="1088"/>
      <c r="P18" s="1088"/>
      <c r="Q18" s="1088"/>
      <c r="R18" s="1088"/>
      <c r="S18" s="1088"/>
    </row>
    <row r="19" spans="1:19" ht="15" customHeight="1">
      <c r="A19" s="2107">
        <v>2</v>
      </c>
      <c r="B19" s="2109" t="s">
        <v>535</v>
      </c>
      <c r="C19" s="2119" t="str">
        <f>'Custos e Preços LIMPEZA'!AE22</f>
        <v>NÃO</v>
      </c>
      <c r="D19" s="1090" t="s">
        <v>138</v>
      </c>
      <c r="E19" s="1091" t="str">
        <f>'Custos e Preços LIMPEZA'!S23</f>
        <v>CAB_AUX</v>
      </c>
      <c r="F19" s="1092">
        <f>'Custos e Preços LIMPEZA'!AG23</f>
        <v>0.65800000000000003</v>
      </c>
      <c r="G19" s="2122">
        <f>'Custos e Preços LIMPEZA'!AH23</f>
        <v>1</v>
      </c>
      <c r="H19" s="528">
        <f>'Custos e Preços LIMPEZA'!AI23</f>
        <v>4994.8310000000001</v>
      </c>
      <c r="I19" s="1093" t="s">
        <v>258</v>
      </c>
      <c r="J19" s="1094">
        <f>'Custos e Preços LIMPEZA'!AK23</f>
        <v>549</v>
      </c>
      <c r="K19" s="520">
        <f>'Custos e Preços LIMPEZA'!AL23</f>
        <v>5.986518757741349</v>
      </c>
      <c r="L19" s="521">
        <f>'Custos e Preços LIMPEZA'!AM23</f>
        <v>3286.5987980000004</v>
      </c>
      <c r="M19" s="2117">
        <f>'Custos e Preços LIMPEZA'!AN23</f>
        <v>4999.3028265200001</v>
      </c>
      <c r="N19" s="2117">
        <f>'Custos e Preços LIMPEZA'!AP23</f>
        <v>932.2917962962963</v>
      </c>
      <c r="O19" s="2117">
        <f>'Custos e Preços LIMPEZA'!AQ23</f>
        <v>1730.26</v>
      </c>
      <c r="P19" s="2117">
        <f>'Custos e Preços LIMPEZA'!AS23</f>
        <v>7661.8546228162968</v>
      </c>
      <c r="Q19" s="2165"/>
      <c r="R19" s="2155"/>
      <c r="S19" s="2155"/>
    </row>
    <row r="20" spans="1:19" ht="15" customHeight="1">
      <c r="A20" s="2107"/>
      <c r="B20" s="2110"/>
      <c r="C20" s="2120"/>
      <c r="D20" s="1069" t="s">
        <v>138</v>
      </c>
      <c r="E20" s="1095" t="str">
        <f>'Custos e Preços LIMPEZA'!S24</f>
        <v>CAB_AUX</v>
      </c>
      <c r="F20" s="1096">
        <f>'Custos e Preços LIMPEZA'!AG24</f>
        <v>0.32819999999999999</v>
      </c>
      <c r="G20" s="2122"/>
      <c r="H20" s="528">
        <f>'Custos e Preços LIMPEZA'!AI24</f>
        <v>4994.8310000000001</v>
      </c>
      <c r="I20" s="1074" t="s">
        <v>259</v>
      </c>
      <c r="J20" s="1097">
        <f>'Custos e Preços LIMPEZA'!AK24</f>
        <v>361</v>
      </c>
      <c r="K20" s="522">
        <f>'Custos e Preços LIMPEZA'!AL24</f>
        <v>4.5410070199445984</v>
      </c>
      <c r="L20" s="516">
        <f>'Custos e Preços LIMPEZA'!AM24</f>
        <v>1639.3035342000001</v>
      </c>
      <c r="M20" s="2118"/>
      <c r="N20" s="2118"/>
      <c r="O20" s="2118"/>
      <c r="P20" s="2118"/>
      <c r="Q20" s="2166"/>
      <c r="R20" s="2156"/>
      <c r="S20" s="2156"/>
    </row>
    <row r="21" spans="1:19" ht="15" customHeight="1">
      <c r="A21" s="2107"/>
      <c r="B21" s="2111"/>
      <c r="C21" s="2121"/>
      <c r="D21" s="1098" t="s">
        <v>139</v>
      </c>
      <c r="E21" s="1099" t="str">
        <f>'Custos e Preços LIMPEZA'!S25</f>
        <v>CAB_LIMP</v>
      </c>
      <c r="F21" s="1077">
        <f>'Custos e Preços LIMPEZA'!AG25</f>
        <v>1.38E-2</v>
      </c>
      <c r="G21" s="2123"/>
      <c r="H21" s="529">
        <f>'Custos e Preços LIMPEZA'!AI25</f>
        <v>5318.8763999999992</v>
      </c>
      <c r="I21" s="1078" t="s">
        <v>260</v>
      </c>
      <c r="J21" s="1079">
        <f>'Custos e Preços LIMPEZA'!AK25</f>
        <v>49</v>
      </c>
      <c r="K21" s="517">
        <f>'Custos e Preços LIMPEZA'!AL25</f>
        <v>1.4979692718367343</v>
      </c>
      <c r="L21" s="518">
        <f>'Custos e Preços LIMPEZA'!AM25</f>
        <v>73.400494319999979</v>
      </c>
      <c r="M21" s="2118"/>
      <c r="N21" s="2118"/>
      <c r="O21" s="2118"/>
      <c r="P21" s="2118"/>
      <c r="Q21" s="2167"/>
      <c r="R21" s="2156"/>
      <c r="S21" s="2156"/>
    </row>
    <row r="22" spans="1:19" s="1089" customFormat="1" ht="15" hidden="1" customHeight="1">
      <c r="A22" s="1100"/>
      <c r="B22" s="1101"/>
      <c r="C22" s="1102"/>
      <c r="D22" s="1103"/>
      <c r="E22" s="1103"/>
      <c r="F22" s="1104"/>
      <c r="G22" s="2127"/>
      <c r="H22" s="531"/>
      <c r="I22" s="1105"/>
      <c r="J22" s="1106"/>
      <c r="K22" s="1107"/>
      <c r="L22" s="523"/>
      <c r="M22" s="1108"/>
      <c r="N22" s="1108"/>
      <c r="O22" s="1108"/>
      <c r="P22" s="1108"/>
      <c r="Q22" s="1108"/>
      <c r="R22" s="1253"/>
      <c r="S22" s="1253"/>
    </row>
    <row r="23" spans="1:19" s="1089" customFormat="1" ht="15" hidden="1" customHeight="1">
      <c r="A23" s="1080"/>
      <c r="B23" s="1081"/>
      <c r="C23" s="1082"/>
      <c r="D23" s="1083"/>
      <c r="E23" s="1083"/>
      <c r="F23" s="1084"/>
      <c r="G23" s="2128"/>
      <c r="H23" s="530"/>
      <c r="I23" s="1085"/>
      <c r="J23" s="1086"/>
      <c r="K23" s="1087"/>
      <c r="L23" s="519"/>
      <c r="M23" s="1088"/>
      <c r="N23" s="1088"/>
      <c r="O23" s="1088"/>
      <c r="P23" s="1088"/>
      <c r="Q23" s="1088"/>
      <c r="R23" s="1254"/>
      <c r="S23" s="1254"/>
    </row>
    <row r="24" spans="1:19" s="1089" customFormat="1" ht="15" hidden="1" customHeight="1">
      <c r="A24" s="1109"/>
      <c r="B24" s="1110"/>
      <c r="C24" s="1111"/>
      <c r="D24" s="1112"/>
      <c r="E24" s="1112"/>
      <c r="F24" s="1113"/>
      <c r="G24" s="2129"/>
      <c r="H24" s="532"/>
      <c r="I24" s="1114"/>
      <c r="J24" s="1115"/>
      <c r="K24" s="1116"/>
      <c r="L24" s="524"/>
      <c r="M24" s="1117"/>
      <c r="N24" s="1117"/>
      <c r="O24" s="1117"/>
      <c r="P24" s="1117"/>
      <c r="Q24" s="1117"/>
      <c r="R24" s="1255"/>
      <c r="S24" s="1255"/>
    </row>
    <row r="25" spans="1:19" ht="15" customHeight="1">
      <c r="A25" s="2107">
        <v>3</v>
      </c>
      <c r="B25" s="2102" t="s">
        <v>536</v>
      </c>
      <c r="C25" s="2119" t="str">
        <f>'Custos e Preços LIMPEZA'!AE28</f>
        <v>SIM</v>
      </c>
      <c r="D25" s="1118" t="s">
        <v>138</v>
      </c>
      <c r="E25" s="1091" t="str">
        <f>'Custos e Preços LIMPEZA'!S29</f>
        <v>APOIO_1_AUX</v>
      </c>
      <c r="F25" s="1092">
        <f>'Custos e Preços LIMPEZA'!AG29</f>
        <v>3.2484999999999999</v>
      </c>
      <c r="G25" s="2122">
        <f>'Custos e Preços LIMPEZA'!AH29</f>
        <v>4</v>
      </c>
      <c r="H25" s="528">
        <f>'Custos e Preços LIMPEZA'!AI29</f>
        <v>5903.8876944444446</v>
      </c>
      <c r="I25" s="1119" t="s">
        <v>258</v>
      </c>
      <c r="J25" s="1094">
        <f>'Custos e Preços LIMPEZA'!AK29</f>
        <v>2695</v>
      </c>
      <c r="K25" s="520">
        <f>'Custos e Preços LIMPEZA'!AL29</f>
        <v>7.1164301207431455</v>
      </c>
      <c r="L25" s="521">
        <f>'Custos e Preços LIMPEZA'!AM29</f>
        <v>19178.779175402778</v>
      </c>
      <c r="M25" s="2117">
        <f>'Custos e Preços LIMPEZA'!AN29</f>
        <v>23677.191060777779</v>
      </c>
      <c r="N25" s="2117">
        <f>'Custos e Preços LIMPEZA'!AP29</f>
        <v>2504.6256666666663</v>
      </c>
      <c r="O25" s="2117">
        <f>'Custos e Preços LIMPEZA'!AQ29</f>
        <v>2147.3533333333335</v>
      </c>
      <c r="P25" s="2117">
        <f>'Custos e Preços LIMPEZA'!AS29</f>
        <v>28329.170060777778</v>
      </c>
      <c r="Q25" s="2165"/>
      <c r="R25" s="2155"/>
      <c r="S25" s="2155"/>
    </row>
    <row r="26" spans="1:19" ht="15" customHeight="1">
      <c r="A26" s="2107"/>
      <c r="B26" s="2103"/>
      <c r="C26" s="2120"/>
      <c r="D26" s="1068" t="s">
        <v>138</v>
      </c>
      <c r="E26" s="1095" t="str">
        <f>'Custos e Preços LIMPEZA'!S30</f>
        <v>APOIO_1_AUX</v>
      </c>
      <c r="F26" s="1096">
        <f>'Custos e Preços LIMPEZA'!AG30</f>
        <v>0.60650000000000004</v>
      </c>
      <c r="G26" s="2122"/>
      <c r="H26" s="528">
        <f>'Custos e Preços LIMPEZA'!AI30</f>
        <v>5903.8876944444446</v>
      </c>
      <c r="I26" s="1120" t="s">
        <v>259</v>
      </c>
      <c r="J26" s="1097">
        <f>'Custos e Preços LIMPEZA'!AK30</f>
        <v>1213</v>
      </c>
      <c r="K26" s="522">
        <f>'Custos e Preços LIMPEZA'!AL30</f>
        <v>2.9519438472222226</v>
      </c>
      <c r="L26" s="516">
        <f>'Custos e Preços LIMPEZA'!AM30</f>
        <v>3580.7078866805559</v>
      </c>
      <c r="M26" s="2118"/>
      <c r="N26" s="2118"/>
      <c r="O26" s="2118"/>
      <c r="P26" s="2118"/>
      <c r="Q26" s="2166"/>
      <c r="R26" s="2156"/>
      <c r="S26" s="2156"/>
    </row>
    <row r="27" spans="1:19" ht="15" customHeight="1">
      <c r="A27" s="2107"/>
      <c r="B27" s="2104"/>
      <c r="C27" s="2121"/>
      <c r="D27" s="1076" t="s">
        <v>139</v>
      </c>
      <c r="E27" s="1099" t="str">
        <f>'Custos e Preços LIMPEZA'!S31</f>
        <v>APOIO_1_LIMP</v>
      </c>
      <c r="F27" s="1077">
        <f>'Custos e Preços LIMPEZA'!AG31</f>
        <v>0.14499999999999999</v>
      </c>
      <c r="G27" s="2123"/>
      <c r="H27" s="529">
        <f>'Custos e Preços LIMPEZA'!AI31</f>
        <v>6328.9930944444441</v>
      </c>
      <c r="I27" s="1121" t="s">
        <v>260</v>
      </c>
      <c r="J27" s="1079">
        <f>'Custos e Preços LIMPEZA'!AK31</f>
        <v>549</v>
      </c>
      <c r="K27" s="517">
        <f>'Custos e Preços LIMPEZA'!AL31</f>
        <v>1.6715919830499901</v>
      </c>
      <c r="L27" s="518">
        <f>'Custos e Preços LIMPEZA'!AM31</f>
        <v>917.70399869444464</v>
      </c>
      <c r="M27" s="2118"/>
      <c r="N27" s="2118"/>
      <c r="O27" s="2118"/>
      <c r="P27" s="2118"/>
      <c r="Q27" s="2167"/>
      <c r="R27" s="2156"/>
      <c r="S27" s="2156"/>
    </row>
    <row r="28" spans="1:19" s="1089" customFormat="1" ht="15" hidden="1" customHeight="1">
      <c r="A28" s="1100"/>
      <c r="B28" s="1101"/>
      <c r="C28" s="1102"/>
      <c r="D28" s="1103"/>
      <c r="E28" s="1103"/>
      <c r="F28" s="1104"/>
      <c r="G28" s="2127"/>
      <c r="H28" s="531"/>
      <c r="I28" s="1105"/>
      <c r="J28" s="1106"/>
      <c r="K28" s="1107"/>
      <c r="L28" s="523"/>
      <c r="M28" s="1108"/>
      <c r="N28" s="1108"/>
      <c r="O28" s="1108"/>
      <c r="P28" s="1108"/>
      <c r="Q28" s="2165"/>
      <c r="R28" s="1253"/>
      <c r="S28" s="1253"/>
    </row>
    <row r="29" spans="1:19" s="1089" customFormat="1" ht="15" hidden="1" customHeight="1">
      <c r="A29" s="1080"/>
      <c r="B29" s="1081"/>
      <c r="C29" s="1082"/>
      <c r="D29" s="1083"/>
      <c r="E29" s="1083"/>
      <c r="F29" s="1084"/>
      <c r="G29" s="2128"/>
      <c r="H29" s="530"/>
      <c r="I29" s="1085"/>
      <c r="J29" s="1086"/>
      <c r="K29" s="1087"/>
      <c r="L29" s="519"/>
      <c r="M29" s="1088"/>
      <c r="N29" s="1088"/>
      <c r="O29" s="1088"/>
      <c r="P29" s="1088"/>
      <c r="Q29" s="2166"/>
      <c r="R29" s="1254"/>
      <c r="S29" s="1254"/>
    </row>
    <row r="30" spans="1:19" s="1089" customFormat="1" ht="15" hidden="1" customHeight="1">
      <c r="A30" s="1109"/>
      <c r="B30" s="1110"/>
      <c r="C30" s="1111"/>
      <c r="D30" s="1112"/>
      <c r="E30" s="1112"/>
      <c r="F30" s="1113"/>
      <c r="G30" s="2129"/>
      <c r="H30" s="532"/>
      <c r="I30" s="1114"/>
      <c r="J30" s="1115"/>
      <c r="K30" s="1116"/>
      <c r="L30" s="524"/>
      <c r="M30" s="1117"/>
      <c r="N30" s="1117"/>
      <c r="O30" s="1117"/>
      <c r="P30" s="1117"/>
      <c r="Q30" s="2167"/>
      <c r="R30" s="1255"/>
      <c r="S30" s="1255"/>
    </row>
    <row r="31" spans="1:19" ht="15" customHeight="1">
      <c r="A31" s="2112">
        <v>4</v>
      </c>
      <c r="B31" s="2110" t="s">
        <v>537</v>
      </c>
      <c r="C31" s="2119" t="str">
        <f>'Custos e Preços LIMPEZA'!AE34</f>
        <v>NÃO</v>
      </c>
      <c r="D31" s="1068" t="s">
        <v>138</v>
      </c>
      <c r="E31" s="1091" t="str">
        <f>'Custos e Preços LIMPEZA'!S35</f>
        <v>APOIO_2_AUX</v>
      </c>
      <c r="F31" s="1092">
        <f>'Custos e Preços LIMPEZA'!AG35</f>
        <v>0.83819999999999995</v>
      </c>
      <c r="G31" s="2122">
        <f>'Custos e Preços LIMPEZA'!AH35</f>
        <v>0.99999999999999989</v>
      </c>
      <c r="H31" s="528">
        <f>'Custos e Preços LIMPEZA'!AI35</f>
        <v>4966.4823888888886</v>
      </c>
      <c r="I31" s="1120" t="s">
        <v>258</v>
      </c>
      <c r="J31" s="1094">
        <f>'Custos e Preços LIMPEZA'!AK35</f>
        <v>550</v>
      </c>
      <c r="K31" s="520">
        <f>'Custos e Preços LIMPEZA'!AL35</f>
        <v>7.568919160666665</v>
      </c>
      <c r="L31" s="521">
        <f>'Custos e Preços LIMPEZA'!AM35</f>
        <v>4162.9055383666655</v>
      </c>
      <c r="M31" s="2117">
        <f>'Custos e Preços LIMPEZA'!AN35</f>
        <v>4971.2133057288875</v>
      </c>
      <c r="N31" s="2117">
        <f>'Custos e Preços LIMPEZA'!AP35</f>
        <v>829.70874074074072</v>
      </c>
      <c r="O31" s="2117">
        <f>'Custos e Preços LIMPEZA'!AQ35</f>
        <v>1048.3933333333334</v>
      </c>
      <c r="P31" s="2117">
        <f>'Custos e Preços LIMPEZA'!AS35</f>
        <v>6849.3153798029616</v>
      </c>
      <c r="Q31" s="2165"/>
      <c r="R31" s="2155"/>
      <c r="S31" s="2155"/>
    </row>
    <row r="32" spans="1:19" ht="15" customHeight="1">
      <c r="A32" s="2107"/>
      <c r="B32" s="2110"/>
      <c r="C32" s="2120"/>
      <c r="D32" s="1068" t="s">
        <v>138</v>
      </c>
      <c r="E32" s="1095" t="str">
        <f>'Custos e Preços LIMPEZA'!S36</f>
        <v>APOIO_2_AUX</v>
      </c>
      <c r="F32" s="1096">
        <f>'Custos e Preços LIMPEZA'!AG36</f>
        <v>0.1472</v>
      </c>
      <c r="G32" s="2122"/>
      <c r="H32" s="528">
        <f>'Custos e Preços LIMPEZA'!AI36</f>
        <v>4966.4823888888886</v>
      </c>
      <c r="I32" s="1120" t="s">
        <v>259</v>
      </c>
      <c r="J32" s="1097">
        <f>'Custos e Preços LIMPEZA'!AK36</f>
        <v>250</v>
      </c>
      <c r="K32" s="522">
        <f>'Custos e Preços LIMPEZA'!AL36</f>
        <v>2.9242648305777776</v>
      </c>
      <c r="L32" s="516">
        <f>'Custos e Preços LIMPEZA'!AM36</f>
        <v>731.06620764444438</v>
      </c>
      <c r="M32" s="2118"/>
      <c r="N32" s="2118"/>
      <c r="O32" s="2118"/>
      <c r="P32" s="2118"/>
      <c r="Q32" s="2166"/>
      <c r="R32" s="2156"/>
      <c r="S32" s="2156"/>
    </row>
    <row r="33" spans="1:19" ht="15" customHeight="1">
      <c r="A33" s="2107"/>
      <c r="B33" s="2111"/>
      <c r="C33" s="2121"/>
      <c r="D33" s="1076" t="s">
        <v>139</v>
      </c>
      <c r="E33" s="1099" t="str">
        <f>'Custos e Preços LIMPEZA'!S37</f>
        <v>APOIO_2_LIMP</v>
      </c>
      <c r="F33" s="1077">
        <f>'Custos e Preços LIMPEZA'!AG37</f>
        <v>1.46E-2</v>
      </c>
      <c r="G33" s="2123"/>
      <c r="H33" s="529">
        <f>'Custos e Preços LIMPEZA'!AI37</f>
        <v>5290.5177888888884</v>
      </c>
      <c r="I33" s="1121" t="s">
        <v>260</v>
      </c>
      <c r="J33" s="1079">
        <f>'Custos e Preços LIMPEZA'!AK37</f>
        <v>52</v>
      </c>
      <c r="K33" s="517">
        <f>'Custos e Preços LIMPEZA'!AL37</f>
        <v>1.4854146099572647</v>
      </c>
      <c r="L33" s="518">
        <f>'Custos e Preços LIMPEZA'!AM37</f>
        <v>77.241559717777761</v>
      </c>
      <c r="M33" s="2118"/>
      <c r="N33" s="2118"/>
      <c r="O33" s="2118"/>
      <c r="P33" s="2118"/>
      <c r="Q33" s="2167"/>
      <c r="R33" s="2156"/>
      <c r="S33" s="2156"/>
    </row>
    <row r="34" spans="1:19" s="1089" customFormat="1" ht="15" hidden="1" customHeight="1">
      <c r="A34" s="1100"/>
      <c r="B34" s="1101"/>
      <c r="C34" s="1102"/>
      <c r="D34" s="1103"/>
      <c r="E34" s="1103"/>
      <c r="F34" s="1104"/>
      <c r="G34" s="2127"/>
      <c r="H34" s="531"/>
      <c r="I34" s="1105"/>
      <c r="J34" s="1106"/>
      <c r="K34" s="1107"/>
      <c r="L34" s="523"/>
      <c r="M34" s="1108"/>
      <c r="N34" s="1108"/>
      <c r="O34" s="1108"/>
      <c r="P34" s="1108"/>
      <c r="Q34" s="2165"/>
      <c r="R34" s="1253"/>
      <c r="S34" s="1253"/>
    </row>
    <row r="35" spans="1:19" s="1089" customFormat="1" ht="15" hidden="1" customHeight="1">
      <c r="A35" s="1080"/>
      <c r="B35" s="1081"/>
      <c r="C35" s="1082"/>
      <c r="D35" s="1083"/>
      <c r="E35" s="1083"/>
      <c r="F35" s="1084"/>
      <c r="G35" s="2128"/>
      <c r="H35" s="530"/>
      <c r="I35" s="1085"/>
      <c r="J35" s="1086"/>
      <c r="K35" s="1087"/>
      <c r="L35" s="519"/>
      <c r="M35" s="1088"/>
      <c r="N35" s="1088"/>
      <c r="O35" s="1088"/>
      <c r="P35" s="1088"/>
      <c r="Q35" s="2166"/>
      <c r="R35" s="1254"/>
      <c r="S35" s="1254"/>
    </row>
    <row r="36" spans="1:19" s="1089" customFormat="1" ht="15" hidden="1" customHeight="1">
      <c r="A36" s="1109"/>
      <c r="B36" s="1110"/>
      <c r="C36" s="1111"/>
      <c r="D36" s="1112"/>
      <c r="E36" s="1112"/>
      <c r="F36" s="1113"/>
      <c r="G36" s="2129"/>
      <c r="H36" s="532"/>
      <c r="I36" s="1114"/>
      <c r="J36" s="1115"/>
      <c r="K36" s="1116"/>
      <c r="L36" s="524"/>
      <c r="M36" s="1117"/>
      <c r="N36" s="1117"/>
      <c r="O36" s="1117"/>
      <c r="P36" s="1117"/>
      <c r="Q36" s="2167"/>
      <c r="R36" s="1255"/>
      <c r="S36" s="1255"/>
    </row>
    <row r="37" spans="1:19" ht="15" customHeight="1">
      <c r="A37" s="2107">
        <v>5</v>
      </c>
      <c r="B37" s="2109" t="s">
        <v>538</v>
      </c>
      <c r="C37" s="2119" t="str">
        <f>'Custos e Preços LIMPEZA'!AE40</f>
        <v>SIM</v>
      </c>
      <c r="D37" s="1068" t="s">
        <v>138</v>
      </c>
      <c r="E37" s="1091" t="str">
        <f>'Custos e Preços LIMPEZA'!S41</f>
        <v>ARU_AUX</v>
      </c>
      <c r="F37" s="1092">
        <f>'Custos e Preços LIMPEZA'!AG41</f>
        <v>2.1358000000000001</v>
      </c>
      <c r="G37" s="2122">
        <f>'Custos e Preços LIMPEZA'!AH41</f>
        <v>3.0000000000000004</v>
      </c>
      <c r="H37" s="528">
        <f>'Custos e Preços LIMPEZA'!AI41</f>
        <v>5976.747148148148</v>
      </c>
      <c r="I37" s="1120" t="s">
        <v>258</v>
      </c>
      <c r="J37" s="1094">
        <f>'Custos e Preços LIMPEZA'!AK41</f>
        <v>1499</v>
      </c>
      <c r="K37" s="520">
        <f>'Custos e Preços LIMPEZA'!AL41</f>
        <v>8.5157682181553138</v>
      </c>
      <c r="L37" s="521">
        <f>'Custos e Preços LIMPEZA'!AM41</f>
        <v>12765.136559014816</v>
      </c>
      <c r="M37" s="2117">
        <f>'Custos e Preços LIMPEZA'!AN41</f>
        <v>17970.252741244447</v>
      </c>
      <c r="N37" s="2117">
        <f>'Custos e Preços LIMPEZA'!AP41</f>
        <v>1606.4294814814812</v>
      </c>
      <c r="O37" s="2117">
        <f>'Custos e Preços LIMPEZA'!AQ41</f>
        <v>1552.8033333333335</v>
      </c>
      <c r="P37" s="2117">
        <f>'Custos e Preços LIMPEZA'!AS41</f>
        <v>21129.485556059262</v>
      </c>
      <c r="Q37" s="2165"/>
      <c r="R37" s="2155"/>
      <c r="S37" s="2155"/>
    </row>
    <row r="38" spans="1:19" ht="15" customHeight="1">
      <c r="A38" s="2107"/>
      <c r="B38" s="2110"/>
      <c r="C38" s="2120"/>
      <c r="D38" s="1068" t="s">
        <v>138</v>
      </c>
      <c r="E38" s="1095" t="str">
        <f>'Custos e Preços LIMPEZA'!S42</f>
        <v>ARU_AUX</v>
      </c>
      <c r="F38" s="1096">
        <f>'Custos e Preços LIMPEZA'!AG42</f>
        <v>0.7722</v>
      </c>
      <c r="G38" s="2122"/>
      <c r="H38" s="528">
        <f>'Custos e Preços LIMPEZA'!AI42</f>
        <v>5976.747148148148</v>
      </c>
      <c r="I38" s="1120" t="s">
        <v>259</v>
      </c>
      <c r="J38" s="1097">
        <f>'Custos e Preços LIMPEZA'!AK42</f>
        <v>1082</v>
      </c>
      <c r="K38" s="522">
        <f>'Custos e Preços LIMPEZA'!AL42</f>
        <v>4.2654751828096122</v>
      </c>
      <c r="L38" s="516">
        <f>'Custos e Preços LIMPEZA'!AM42</f>
        <v>4615.2441478000001</v>
      </c>
      <c r="M38" s="2118"/>
      <c r="N38" s="2118"/>
      <c r="O38" s="2118"/>
      <c r="P38" s="2118"/>
      <c r="Q38" s="2166"/>
      <c r="R38" s="2156"/>
      <c r="S38" s="2156"/>
    </row>
    <row r="39" spans="1:19" ht="15" customHeight="1">
      <c r="A39" s="2107"/>
      <c r="B39" s="2111"/>
      <c r="C39" s="2121"/>
      <c r="D39" s="1076" t="s">
        <v>139</v>
      </c>
      <c r="E39" s="1099" t="str">
        <f>'Custos e Preços LIMPEZA'!S43</f>
        <v>ARU_LIMP</v>
      </c>
      <c r="F39" s="1077">
        <f>'Custos e Preços LIMPEZA'!AG43</f>
        <v>9.1999999999999998E-2</v>
      </c>
      <c r="G39" s="2123"/>
      <c r="H39" s="529">
        <f>'Custos e Preços LIMPEZA'!AI43</f>
        <v>6411.6525481481476</v>
      </c>
      <c r="I39" s="1121" t="s">
        <v>260</v>
      </c>
      <c r="J39" s="1079">
        <f>'Custos e Preços LIMPEZA'!AK43</f>
        <v>326</v>
      </c>
      <c r="K39" s="517">
        <f>'Custos e Preços LIMPEZA'!AL43</f>
        <v>1.8094234184957962</v>
      </c>
      <c r="L39" s="518">
        <f>'Custos e Preços LIMPEZA'!AM43</f>
        <v>589.87203442962959</v>
      </c>
      <c r="M39" s="2118"/>
      <c r="N39" s="2118"/>
      <c r="O39" s="2118"/>
      <c r="P39" s="2118"/>
      <c r="Q39" s="2167"/>
      <c r="R39" s="2156"/>
      <c r="S39" s="2156"/>
    </row>
    <row r="40" spans="1:19" s="1089" customFormat="1" ht="15" hidden="1" customHeight="1">
      <c r="A40" s="1100"/>
      <c r="B40" s="1101"/>
      <c r="C40" s="1102"/>
      <c r="D40" s="1103"/>
      <c r="E40" s="1103"/>
      <c r="F40" s="1104"/>
      <c r="G40" s="2127"/>
      <c r="H40" s="531"/>
      <c r="I40" s="1105"/>
      <c r="J40" s="1106"/>
      <c r="K40" s="1107"/>
      <c r="L40" s="523"/>
      <c r="M40" s="1108"/>
      <c r="N40" s="1108"/>
      <c r="O40" s="1108"/>
      <c r="P40" s="1108"/>
      <c r="Q40" s="2165"/>
      <c r="R40" s="1253"/>
      <c r="S40" s="1253"/>
    </row>
    <row r="41" spans="1:19" s="1089" customFormat="1" ht="15" hidden="1" customHeight="1">
      <c r="A41" s="1080"/>
      <c r="B41" s="1081"/>
      <c r="C41" s="1082"/>
      <c r="D41" s="1083"/>
      <c r="E41" s="1083"/>
      <c r="F41" s="1084"/>
      <c r="G41" s="2128"/>
      <c r="H41" s="530"/>
      <c r="I41" s="1085"/>
      <c r="J41" s="1086"/>
      <c r="K41" s="1087"/>
      <c r="L41" s="519"/>
      <c r="M41" s="1088"/>
      <c r="N41" s="1088"/>
      <c r="O41" s="1088"/>
      <c r="P41" s="1088"/>
      <c r="Q41" s="2166"/>
      <c r="R41" s="1254"/>
      <c r="S41" s="1254"/>
    </row>
    <row r="42" spans="1:19" s="1089" customFormat="1" ht="15" hidden="1" customHeight="1">
      <c r="A42" s="1109"/>
      <c r="B42" s="1110"/>
      <c r="C42" s="1111"/>
      <c r="D42" s="1112"/>
      <c r="E42" s="1112"/>
      <c r="F42" s="1113"/>
      <c r="G42" s="2129"/>
      <c r="H42" s="532"/>
      <c r="I42" s="1114"/>
      <c r="J42" s="1115"/>
      <c r="K42" s="1116"/>
      <c r="L42" s="524"/>
      <c r="M42" s="1117"/>
      <c r="N42" s="1117"/>
      <c r="O42" s="1117"/>
      <c r="P42" s="1117"/>
      <c r="Q42" s="2167"/>
      <c r="R42" s="1255"/>
      <c r="S42" s="1255"/>
    </row>
    <row r="43" spans="1:19" ht="15" customHeight="1">
      <c r="A43" s="2107">
        <v>6</v>
      </c>
      <c r="B43" s="2109" t="s">
        <v>539</v>
      </c>
      <c r="C43" s="2119" t="str">
        <f>'Custos e Preços LIMPEZA'!AE46</f>
        <v>SIM</v>
      </c>
      <c r="D43" s="1068" t="s">
        <v>138</v>
      </c>
      <c r="E43" s="1091" t="str">
        <f>'Custos e Preços LIMPEZA'!S47</f>
        <v>AQA_AUX</v>
      </c>
      <c r="F43" s="1092">
        <f>'Custos e Preços LIMPEZA'!AG47</f>
        <v>1.556</v>
      </c>
      <c r="G43" s="2122">
        <f>'Custos e Preços LIMPEZA'!AH47</f>
        <v>2</v>
      </c>
      <c r="H43" s="528">
        <f>'Custos e Preços LIMPEZA'!AI47</f>
        <v>6023.5934444444447</v>
      </c>
      <c r="I43" s="1120" t="s">
        <v>258</v>
      </c>
      <c r="J43" s="1094">
        <f>'Custos e Preços LIMPEZA'!AK47</f>
        <v>1431</v>
      </c>
      <c r="K43" s="520">
        <f>'Custos e Preços LIMPEZA'!AL47</f>
        <v>6.5497633819395924</v>
      </c>
      <c r="L43" s="521">
        <f>'Custos e Preços LIMPEZA'!AM47</f>
        <v>9372.7113995555574</v>
      </c>
      <c r="M43" s="2117">
        <f>'Custos e Preços LIMPEZA'!AN47</f>
        <v>12107.38064488889</v>
      </c>
      <c r="N43" s="2117">
        <f>'Custos e Preços LIMPEZA'!AP47</f>
        <v>2336.1257222222221</v>
      </c>
      <c r="O43" s="2117">
        <f>'Custos e Preços LIMPEZA'!AQ47</f>
        <v>1700.4933333333333</v>
      </c>
      <c r="P43" s="2117">
        <f>'Custos e Preços LIMPEZA'!AS47</f>
        <v>16143.999700444447</v>
      </c>
      <c r="Q43" s="2165"/>
      <c r="R43" s="2155"/>
      <c r="S43" s="2155"/>
    </row>
    <row r="44" spans="1:19" ht="15" customHeight="1">
      <c r="A44" s="2107"/>
      <c r="B44" s="2110"/>
      <c r="C44" s="2120"/>
      <c r="D44" s="1068" t="s">
        <v>138</v>
      </c>
      <c r="E44" s="1095" t="str">
        <f>'Custos e Preços LIMPEZA'!S48</f>
        <v>AQA_AUX</v>
      </c>
      <c r="F44" s="1096">
        <f>'Custos e Preços LIMPEZA'!AG48</f>
        <v>0.30399999999999999</v>
      </c>
      <c r="G44" s="2122"/>
      <c r="H44" s="528">
        <f>'Custos e Preços LIMPEZA'!AI48</f>
        <v>6023.5934444444447</v>
      </c>
      <c r="I44" s="1120" t="s">
        <v>259</v>
      </c>
      <c r="J44" s="1097">
        <f>'Custos e Preços LIMPEZA'!AK48</f>
        <v>760</v>
      </c>
      <c r="K44" s="522">
        <f>'Custos e Preços LIMPEZA'!AL48</f>
        <v>2.409437377777778</v>
      </c>
      <c r="L44" s="516">
        <f>'Custos e Preços LIMPEZA'!AM48</f>
        <v>1831.1724071111112</v>
      </c>
      <c r="M44" s="2118"/>
      <c r="N44" s="2118"/>
      <c r="O44" s="2118"/>
      <c r="P44" s="2118"/>
      <c r="Q44" s="2166"/>
      <c r="R44" s="2156"/>
      <c r="S44" s="2156"/>
    </row>
    <row r="45" spans="1:19" ht="15" customHeight="1">
      <c r="A45" s="2107"/>
      <c r="B45" s="2111"/>
      <c r="C45" s="2121"/>
      <c r="D45" s="1076" t="s">
        <v>139</v>
      </c>
      <c r="E45" s="1099" t="str">
        <f>'Custos e Preços LIMPEZA'!S49</f>
        <v>AQA_LIMP</v>
      </c>
      <c r="F45" s="1077">
        <f>'Custos e Preços LIMPEZA'!AG49</f>
        <v>0.14000000000000001</v>
      </c>
      <c r="G45" s="2123"/>
      <c r="H45" s="529">
        <f>'Custos e Preços LIMPEZA'!AI49</f>
        <v>6453.5488444444445</v>
      </c>
      <c r="I45" s="1121" t="s">
        <v>260</v>
      </c>
      <c r="J45" s="1079">
        <f>'Custos e Preços LIMPEZA'!AK49</f>
        <v>263</v>
      </c>
      <c r="K45" s="517">
        <f>'Custos e Preços LIMPEZA'!AL49</f>
        <v>3.4353491947613013</v>
      </c>
      <c r="L45" s="518">
        <f>'Custos e Preços LIMPEZA'!AM49</f>
        <v>903.49683822222221</v>
      </c>
      <c r="M45" s="2118"/>
      <c r="N45" s="2118"/>
      <c r="O45" s="2118"/>
      <c r="P45" s="2118"/>
      <c r="Q45" s="2167"/>
      <c r="R45" s="2156"/>
      <c r="S45" s="2156"/>
    </row>
    <row r="46" spans="1:19" s="1089" customFormat="1" ht="15" hidden="1" customHeight="1">
      <c r="A46" s="1100"/>
      <c r="B46" s="1101"/>
      <c r="C46" s="1102"/>
      <c r="D46" s="1103"/>
      <c r="E46" s="1103"/>
      <c r="F46" s="1104"/>
      <c r="G46" s="2127"/>
      <c r="H46" s="531"/>
      <c r="I46" s="1105"/>
      <c r="J46" s="1106"/>
      <c r="K46" s="1107"/>
      <c r="L46" s="523"/>
      <c r="M46" s="1108"/>
      <c r="N46" s="1108"/>
      <c r="O46" s="1108"/>
      <c r="P46" s="1108"/>
      <c r="Q46" s="2165"/>
      <c r="R46" s="1253"/>
      <c r="S46" s="1253"/>
    </row>
    <row r="47" spans="1:19" s="1089" customFormat="1" ht="15" hidden="1" customHeight="1">
      <c r="A47" s="1080"/>
      <c r="B47" s="1081"/>
      <c r="C47" s="1082"/>
      <c r="D47" s="1083"/>
      <c r="E47" s="1083"/>
      <c r="F47" s="1084"/>
      <c r="G47" s="2128"/>
      <c r="H47" s="530"/>
      <c r="I47" s="1085"/>
      <c r="J47" s="1086"/>
      <c r="K47" s="1087"/>
      <c r="L47" s="519"/>
      <c r="M47" s="1088"/>
      <c r="N47" s="1088"/>
      <c r="O47" s="1088"/>
      <c r="P47" s="1088"/>
      <c r="Q47" s="2166"/>
      <c r="R47" s="1254"/>
      <c r="S47" s="1254"/>
    </row>
    <row r="48" spans="1:19" s="1089" customFormat="1" ht="15" hidden="1" customHeight="1">
      <c r="A48" s="1109"/>
      <c r="B48" s="1110"/>
      <c r="C48" s="1111"/>
      <c r="D48" s="1112"/>
      <c r="E48" s="1112"/>
      <c r="F48" s="1113"/>
      <c r="G48" s="2129"/>
      <c r="H48" s="532"/>
      <c r="I48" s="1114"/>
      <c r="J48" s="1115"/>
      <c r="K48" s="1116"/>
      <c r="L48" s="524"/>
      <c r="M48" s="1117"/>
      <c r="N48" s="1117"/>
      <c r="O48" s="1117"/>
      <c r="P48" s="1117"/>
      <c r="Q48" s="2167"/>
      <c r="R48" s="1255"/>
      <c r="S48" s="1255"/>
    </row>
    <row r="49" spans="1:19" ht="15" customHeight="1">
      <c r="A49" s="2107">
        <v>7</v>
      </c>
      <c r="B49" s="2109" t="s">
        <v>540</v>
      </c>
      <c r="C49" s="2119" t="str">
        <f>'Custos e Preços LIMPEZA'!AE52</f>
        <v>SIM</v>
      </c>
      <c r="D49" s="1068" t="s">
        <v>138</v>
      </c>
      <c r="E49" s="1091" t="str">
        <f>'Custos e Preços LIMPEZA'!S53</f>
        <v>BRU_AUX</v>
      </c>
      <c r="F49" s="1092">
        <f>'Custos e Preços LIMPEZA'!AG53</f>
        <v>1.6671</v>
      </c>
      <c r="G49" s="2122">
        <f>'Custos e Preços LIMPEZA'!AH53</f>
        <v>3</v>
      </c>
      <c r="H49" s="528">
        <f>'Custos e Preços LIMPEZA'!AI53</f>
        <v>5884.6115925925924</v>
      </c>
      <c r="I49" s="1120" t="s">
        <v>258</v>
      </c>
      <c r="J49" s="1094">
        <f>'Custos e Preços LIMPEZA'!AK53</f>
        <v>1593</v>
      </c>
      <c r="K49" s="520">
        <f>'Custos e Preços LIMPEZA'!AL53</f>
        <v>6.1583402297621541</v>
      </c>
      <c r="L49" s="521">
        <f>'Custos e Preços LIMPEZA'!AM53</f>
        <v>9810.2359860111119</v>
      </c>
      <c r="M49" s="2117">
        <f>'Custos e Preços LIMPEZA'!AN53</f>
        <v>17675.090547777778</v>
      </c>
      <c r="N49" s="2117">
        <f>'Custos e Preços LIMPEZA'!AP53</f>
        <v>1645.5961481481477</v>
      </c>
      <c r="O49" s="2117">
        <f>'Custos e Preços LIMPEZA'!AQ53</f>
        <v>1894.7833333333333</v>
      </c>
      <c r="P49" s="2117">
        <f>'Custos e Preços LIMPEZA'!AS53</f>
        <v>21215.470029259257</v>
      </c>
      <c r="Q49" s="2165"/>
      <c r="R49" s="2155"/>
      <c r="S49" s="2155"/>
    </row>
    <row r="50" spans="1:19" ht="15" customHeight="1">
      <c r="A50" s="2107"/>
      <c r="B50" s="2110"/>
      <c r="C50" s="2120"/>
      <c r="D50" s="1068" t="s">
        <v>138</v>
      </c>
      <c r="E50" s="1095" t="str">
        <f>'Custos e Preços LIMPEZA'!S54</f>
        <v>BRU_AUX</v>
      </c>
      <c r="F50" s="1096">
        <f>'Custos e Preços LIMPEZA'!AG54</f>
        <v>1.2828999999999999</v>
      </c>
      <c r="G50" s="2122"/>
      <c r="H50" s="528">
        <f>'Custos e Preços LIMPEZA'!AI54</f>
        <v>5884.6115925925924</v>
      </c>
      <c r="I50" s="1120" t="s">
        <v>259</v>
      </c>
      <c r="J50" s="1097">
        <f>'Custos e Preços LIMPEZA'!AK54</f>
        <v>3407</v>
      </c>
      <c r="K50" s="522">
        <f>'Custos e Preços LIMPEZA'!AL54</f>
        <v>2.2158403910000106</v>
      </c>
      <c r="L50" s="516">
        <f>'Custos e Preços LIMPEZA'!AM54</f>
        <v>7549.3682121370366</v>
      </c>
      <c r="M50" s="2118"/>
      <c r="N50" s="2118"/>
      <c r="O50" s="2118"/>
      <c r="P50" s="2118"/>
      <c r="Q50" s="2166"/>
      <c r="R50" s="2156"/>
      <c r="S50" s="2156"/>
    </row>
    <row r="51" spans="1:19" ht="15" customHeight="1">
      <c r="A51" s="2107"/>
      <c r="B51" s="2111"/>
      <c r="C51" s="2121"/>
      <c r="D51" s="1076" t="s">
        <v>139</v>
      </c>
      <c r="E51" s="1099" t="str">
        <f>'Custos e Preços LIMPEZA'!S55</f>
        <v>BRU_LIMP</v>
      </c>
      <c r="F51" s="1077">
        <f>'Custos e Preços LIMPEZA'!AG55</f>
        <v>0.05</v>
      </c>
      <c r="G51" s="2123"/>
      <c r="H51" s="529">
        <f>'Custos e Preços LIMPEZA'!AI55</f>
        <v>6309.726992592593</v>
      </c>
      <c r="I51" s="1121" t="s">
        <v>260</v>
      </c>
      <c r="J51" s="1079">
        <f>'Custos e Preços LIMPEZA'!AK55</f>
        <v>221</v>
      </c>
      <c r="K51" s="517">
        <f>'Custos e Preços LIMPEZA'!AL55</f>
        <v>1.427540043572985</v>
      </c>
      <c r="L51" s="518">
        <f>'Custos e Preços LIMPEZA'!AM55</f>
        <v>315.48634962962967</v>
      </c>
      <c r="M51" s="2118"/>
      <c r="N51" s="2118"/>
      <c r="O51" s="2118"/>
      <c r="P51" s="2118"/>
      <c r="Q51" s="2167"/>
      <c r="R51" s="2156"/>
      <c r="S51" s="2156"/>
    </row>
    <row r="52" spans="1:19" s="1089" customFormat="1" ht="15" hidden="1" customHeight="1">
      <c r="A52" s="1100"/>
      <c r="B52" s="1101"/>
      <c r="C52" s="1102"/>
      <c r="D52" s="1103"/>
      <c r="E52" s="1103"/>
      <c r="F52" s="1104"/>
      <c r="G52" s="2127"/>
      <c r="H52" s="531"/>
      <c r="I52" s="1105"/>
      <c r="J52" s="1106"/>
      <c r="K52" s="1107"/>
      <c r="L52" s="523"/>
      <c r="M52" s="1108"/>
      <c r="N52" s="1108"/>
      <c r="O52" s="1108"/>
      <c r="P52" s="1108"/>
      <c r="Q52" s="2165"/>
      <c r="R52" s="1253"/>
      <c r="S52" s="1253"/>
    </row>
    <row r="53" spans="1:19" s="1089" customFormat="1" ht="15" hidden="1" customHeight="1">
      <c r="A53" s="1080"/>
      <c r="B53" s="1081"/>
      <c r="C53" s="1082"/>
      <c r="D53" s="1083"/>
      <c r="E53" s="1083"/>
      <c r="F53" s="1084"/>
      <c r="G53" s="2128"/>
      <c r="H53" s="530"/>
      <c r="I53" s="1085"/>
      <c r="J53" s="1086"/>
      <c r="K53" s="1087"/>
      <c r="L53" s="519"/>
      <c r="M53" s="1088"/>
      <c r="N53" s="1088"/>
      <c r="O53" s="1088"/>
      <c r="P53" s="1088"/>
      <c r="Q53" s="2166"/>
      <c r="R53" s="1254"/>
      <c r="S53" s="1254"/>
    </row>
    <row r="54" spans="1:19" s="1089" customFormat="1" ht="15" hidden="1" customHeight="1">
      <c r="A54" s="1109"/>
      <c r="B54" s="1110"/>
      <c r="C54" s="1111"/>
      <c r="D54" s="1112"/>
      <c r="E54" s="1112"/>
      <c r="F54" s="1113"/>
      <c r="G54" s="2129"/>
      <c r="H54" s="532"/>
      <c r="I54" s="1114"/>
      <c r="J54" s="1115"/>
      <c r="K54" s="1116"/>
      <c r="L54" s="524"/>
      <c r="M54" s="1117"/>
      <c r="N54" s="1117"/>
      <c r="O54" s="1117"/>
      <c r="P54" s="1117"/>
      <c r="Q54" s="2167"/>
      <c r="R54" s="1255"/>
      <c r="S54" s="1255"/>
    </row>
    <row r="55" spans="1:19" ht="15" customHeight="1">
      <c r="A55" s="2107">
        <v>8</v>
      </c>
      <c r="B55" s="2109" t="s">
        <v>541</v>
      </c>
      <c r="C55" s="2119" t="str">
        <f>'Custos e Preços LIMPEZA'!AE58</f>
        <v>SIM</v>
      </c>
      <c r="D55" s="1068" t="s">
        <v>138</v>
      </c>
      <c r="E55" s="1091" t="str">
        <f>'Custos e Preços LIMPEZA'!S59</f>
        <v>CAS_AUX</v>
      </c>
      <c r="F55" s="1092">
        <f>'Custos e Preços LIMPEZA'!AG59</f>
        <v>5.8116000000000003</v>
      </c>
      <c r="G55" s="2122">
        <f>'Custos e Preços LIMPEZA'!AH59</f>
        <v>6</v>
      </c>
      <c r="H55" s="528">
        <f>'Custos e Preços LIMPEZA'!AI59</f>
        <v>6203.2947500000009</v>
      </c>
      <c r="I55" s="1120" t="s">
        <v>258</v>
      </c>
      <c r="J55" s="1094">
        <f>'Custos e Preços LIMPEZA'!AK59</f>
        <v>5259</v>
      </c>
      <c r="K55" s="520">
        <f>'Custos e Preços LIMPEZA'!AL59</f>
        <v>6.855118419680549</v>
      </c>
      <c r="L55" s="521">
        <f>'Custos e Preços LIMPEZA'!AM59</f>
        <v>36051.067769100009</v>
      </c>
      <c r="M55" s="2117">
        <f>'Custos e Preços LIMPEZA'!AN59</f>
        <v>37258.839203520009</v>
      </c>
      <c r="N55" s="2117">
        <f>'Custos e Preços LIMPEZA'!AP59</f>
        <v>5463.2096111111105</v>
      </c>
      <c r="O55" s="2117">
        <f>'Custos e Preços LIMPEZA'!AQ59</f>
        <v>8692.7233333333334</v>
      </c>
      <c r="P55" s="2117">
        <f>'Custos e Preços LIMPEZA'!AS59</f>
        <v>51414.772147964453</v>
      </c>
      <c r="Q55" s="2165"/>
      <c r="R55" s="2155"/>
      <c r="S55" s="2155"/>
    </row>
    <row r="56" spans="1:19" ht="15" customHeight="1">
      <c r="A56" s="2107"/>
      <c r="B56" s="2110"/>
      <c r="C56" s="2120"/>
      <c r="D56" s="1068" t="s">
        <v>138</v>
      </c>
      <c r="E56" s="1095" t="str">
        <f>'Custos e Preços LIMPEZA'!S60</f>
        <v>CAS_AUX</v>
      </c>
      <c r="F56" s="1096">
        <f>'Custos e Preços LIMPEZA'!AG60</f>
        <v>9.9599999999999994E-2</v>
      </c>
      <c r="G56" s="2122"/>
      <c r="H56" s="528">
        <f>'Custos e Preços LIMPEZA'!AI60</f>
        <v>6203.2947500000009</v>
      </c>
      <c r="I56" s="1120" t="s">
        <v>259</v>
      </c>
      <c r="J56" s="1097">
        <f>'Custos e Preços LIMPEZA'!AK60</f>
        <v>219</v>
      </c>
      <c r="K56" s="522">
        <f>'Custos e Preços LIMPEZA'!AL60</f>
        <v>2.821224461643836</v>
      </c>
      <c r="L56" s="516">
        <f>'Custos e Preços LIMPEZA'!AM60</f>
        <v>617.84815710000009</v>
      </c>
      <c r="M56" s="2118"/>
      <c r="N56" s="2118"/>
      <c r="O56" s="2118"/>
      <c r="P56" s="2118"/>
      <c r="Q56" s="2166"/>
      <c r="R56" s="2156"/>
      <c r="S56" s="2156"/>
    </row>
    <row r="57" spans="1:19" ht="15" customHeight="1">
      <c r="A57" s="2107"/>
      <c r="B57" s="2111"/>
      <c r="C57" s="2121"/>
      <c r="D57" s="1076" t="s">
        <v>139</v>
      </c>
      <c r="E57" s="1099" t="str">
        <f>'Custos e Preços LIMPEZA'!S61</f>
        <v>CAS_LIMP</v>
      </c>
      <c r="F57" s="1077">
        <f>'Custos e Preços LIMPEZA'!AG61</f>
        <v>8.8800000000000004E-2</v>
      </c>
      <c r="G57" s="2123"/>
      <c r="H57" s="529">
        <f>'Custos e Preços LIMPEZA'!AI61</f>
        <v>6643.2801500000005</v>
      </c>
      <c r="I57" s="1121" t="s">
        <v>260</v>
      </c>
      <c r="J57" s="1079">
        <f>'Custos e Preços LIMPEZA'!AK61</f>
        <v>398</v>
      </c>
      <c r="K57" s="517">
        <f>'Custos e Preços LIMPEZA'!AL61</f>
        <v>1.4822192897487438</v>
      </c>
      <c r="L57" s="518">
        <f>'Custos e Preços LIMPEZA'!AM61</f>
        <v>589.92327732000001</v>
      </c>
      <c r="M57" s="2118"/>
      <c r="N57" s="2118"/>
      <c r="O57" s="2118"/>
      <c r="P57" s="2118"/>
      <c r="Q57" s="2167"/>
      <c r="R57" s="2156"/>
      <c r="S57" s="2156"/>
    </row>
    <row r="58" spans="1:19" s="1089" customFormat="1" ht="15" hidden="1" customHeight="1">
      <c r="A58" s="1100"/>
      <c r="B58" s="1101"/>
      <c r="C58" s="1102"/>
      <c r="D58" s="1103"/>
      <c r="E58" s="1103"/>
      <c r="F58" s="1104"/>
      <c r="G58" s="2127"/>
      <c r="H58" s="531"/>
      <c r="I58" s="1105"/>
      <c r="J58" s="1106"/>
      <c r="K58" s="1107"/>
      <c r="L58" s="523"/>
      <c r="M58" s="1108"/>
      <c r="N58" s="1108"/>
      <c r="O58" s="1108"/>
      <c r="P58" s="1108"/>
      <c r="Q58" s="2165"/>
      <c r="R58" s="1253"/>
      <c r="S58" s="1253"/>
    </row>
    <row r="59" spans="1:19" s="1089" customFormat="1" ht="15" hidden="1" customHeight="1">
      <c r="A59" s="1080"/>
      <c r="B59" s="1081"/>
      <c r="C59" s="1082"/>
      <c r="D59" s="1083"/>
      <c r="E59" s="1083"/>
      <c r="F59" s="1084"/>
      <c r="G59" s="2128"/>
      <c r="H59" s="530"/>
      <c r="I59" s="1085"/>
      <c r="J59" s="1086"/>
      <c r="K59" s="1087"/>
      <c r="L59" s="519"/>
      <c r="M59" s="1088"/>
      <c r="N59" s="1088"/>
      <c r="O59" s="1088"/>
      <c r="P59" s="1088"/>
      <c r="Q59" s="2166"/>
      <c r="R59" s="1254"/>
      <c r="S59" s="1254"/>
    </row>
    <row r="60" spans="1:19" s="1089" customFormat="1" ht="15" hidden="1" customHeight="1">
      <c r="A60" s="1109"/>
      <c r="B60" s="1110"/>
      <c r="C60" s="1111"/>
      <c r="D60" s="1112"/>
      <c r="E60" s="1112"/>
      <c r="F60" s="1113"/>
      <c r="G60" s="2129"/>
      <c r="H60" s="532"/>
      <c r="I60" s="1114"/>
      <c r="J60" s="1115"/>
      <c r="K60" s="1116"/>
      <c r="L60" s="524"/>
      <c r="M60" s="1117"/>
      <c r="N60" s="1117"/>
      <c r="O60" s="1117"/>
      <c r="P60" s="1117"/>
      <c r="Q60" s="2167"/>
      <c r="R60" s="1255"/>
      <c r="S60" s="1255"/>
    </row>
    <row r="61" spans="1:19" ht="15" customHeight="1">
      <c r="A61" s="2107">
        <v>9</v>
      </c>
      <c r="B61" s="2109" t="s">
        <v>543</v>
      </c>
      <c r="C61" s="2119" t="str">
        <f>'Custos e Preços LIMPEZA'!AE64</f>
        <v>NÃO</v>
      </c>
      <c r="D61" s="1068" t="s">
        <v>138</v>
      </c>
      <c r="E61" s="1122" t="str">
        <f>'Custos e Preços LIMPEZA'!S65</f>
        <v>CAS_APOIO_AUX</v>
      </c>
      <c r="F61" s="1092">
        <f>'Custos e Preços LIMPEZA'!AG65</f>
        <v>0.8337</v>
      </c>
      <c r="G61" s="2122">
        <f>'Custos e Preços LIMPEZA'!AH65</f>
        <v>1.0000100000000001</v>
      </c>
      <c r="H61" s="528">
        <f>'Custos e Preços LIMPEZA'!AI65</f>
        <v>5098.0093916977494</v>
      </c>
      <c r="I61" s="1120" t="s">
        <v>258</v>
      </c>
      <c r="J61" s="1094">
        <f>'Custos e Preços LIMPEZA'!AK65</f>
        <v>441</v>
      </c>
      <c r="K61" s="520">
        <f>'Custos e Preços LIMPEZA'!AL65</f>
        <v>9.637665373828602</v>
      </c>
      <c r="L61" s="521">
        <f>'Custos e Preços LIMPEZA'!AM65</f>
        <v>4250.2104298584136</v>
      </c>
      <c r="M61" s="2117">
        <f>'Custos e Preços LIMPEZA'!AN65</f>
        <v>5101.8538068656662</v>
      </c>
      <c r="N61" s="2117">
        <f>'Custos e Preços LIMPEZA'!AP65</f>
        <v>744.022074074074</v>
      </c>
      <c r="O61" s="2117">
        <f>'Custos e Preços LIMPEZA'!AQ65</f>
        <v>214.59333333333331</v>
      </c>
      <c r="P61" s="2117">
        <f>'Custos e Preços LIMPEZA'!AS65</f>
        <v>6060.4692142730737</v>
      </c>
      <c r="Q61" s="2165"/>
      <c r="R61" s="2155"/>
      <c r="S61" s="2155"/>
    </row>
    <row r="62" spans="1:19" ht="15" customHeight="1">
      <c r="A62" s="2107"/>
      <c r="B62" s="2110"/>
      <c r="C62" s="2120"/>
      <c r="D62" s="1068" t="s">
        <v>138</v>
      </c>
      <c r="E62" s="1123" t="str">
        <f>'Custos e Preços LIMPEZA'!S66</f>
        <v>CAS_APOIO_AUX</v>
      </c>
      <c r="F62" s="1096">
        <f>'Custos e Preços LIMPEZA'!AG66</f>
        <v>0.155</v>
      </c>
      <c r="G62" s="2122"/>
      <c r="H62" s="528">
        <f>'Custos e Preços LIMPEZA'!AI66</f>
        <v>5098.0093916977494</v>
      </c>
      <c r="I62" s="1120" t="s">
        <v>259</v>
      </c>
      <c r="J62" s="1097">
        <f>'Custos e Preços LIMPEZA'!AK66</f>
        <v>218</v>
      </c>
      <c r="K62" s="522">
        <f>'Custos e Preços LIMPEZA'!AL66</f>
        <v>3.624731448225464</v>
      </c>
      <c r="L62" s="516">
        <f>'Custos e Preços LIMPEZA'!AM66</f>
        <v>790.19145571315119</v>
      </c>
      <c r="M62" s="2118"/>
      <c r="N62" s="2118"/>
      <c r="O62" s="2118"/>
      <c r="P62" s="2118"/>
      <c r="Q62" s="2166"/>
      <c r="R62" s="2156"/>
      <c r="S62" s="2156"/>
    </row>
    <row r="63" spans="1:19" ht="15" customHeight="1">
      <c r="A63" s="2107"/>
      <c r="B63" s="2111"/>
      <c r="C63" s="2121"/>
      <c r="D63" s="1076" t="s">
        <v>139</v>
      </c>
      <c r="E63" s="1124" t="str">
        <f>'Custos e Preços LIMPEZA'!S67</f>
        <v>CAS_APOIO_LIMP</v>
      </c>
      <c r="F63" s="1077">
        <f>'Custos e Preços LIMPEZA'!AG67</f>
        <v>1.1310000000000001E-2</v>
      </c>
      <c r="G63" s="2123"/>
      <c r="H63" s="529">
        <f>'Custos e Preços LIMPEZA'!AI67</f>
        <v>5433.414791697749</v>
      </c>
      <c r="I63" s="1121" t="s">
        <v>260</v>
      </c>
      <c r="J63" s="1079">
        <f>'Custos e Preços LIMPEZA'!AK67</f>
        <v>40</v>
      </c>
      <c r="K63" s="517">
        <f>'Custos e Preços LIMPEZA'!AL67</f>
        <v>1.5362980323525386</v>
      </c>
      <c r="L63" s="518">
        <f>'Custos e Preços LIMPEZA'!AM67</f>
        <v>61.451921294101545</v>
      </c>
      <c r="M63" s="2118"/>
      <c r="N63" s="2118"/>
      <c r="O63" s="2118"/>
      <c r="P63" s="2118"/>
      <c r="Q63" s="2167"/>
      <c r="R63" s="2156"/>
      <c r="S63" s="2156"/>
    </row>
    <row r="64" spans="1:19" s="1089" customFormat="1" ht="15" hidden="1" customHeight="1">
      <c r="A64" s="1100"/>
      <c r="B64" s="1101"/>
      <c r="C64" s="1102"/>
      <c r="D64" s="1103"/>
      <c r="E64" s="1103"/>
      <c r="F64" s="1104"/>
      <c r="G64" s="2127"/>
      <c r="H64" s="531"/>
      <c r="I64" s="1105"/>
      <c r="J64" s="1106"/>
      <c r="K64" s="1107"/>
      <c r="L64" s="523"/>
      <c r="M64" s="1108"/>
      <c r="N64" s="1108"/>
      <c r="O64" s="1108"/>
      <c r="P64" s="1108"/>
      <c r="Q64" s="2165"/>
      <c r="R64" s="1253"/>
      <c r="S64" s="1253"/>
    </row>
    <row r="65" spans="1:19" s="1089" customFormat="1" ht="15" hidden="1" customHeight="1">
      <c r="A65" s="1080"/>
      <c r="B65" s="1081"/>
      <c r="C65" s="1082"/>
      <c r="D65" s="1083"/>
      <c r="E65" s="1083"/>
      <c r="F65" s="1084"/>
      <c r="G65" s="2128"/>
      <c r="H65" s="530"/>
      <c r="I65" s="1085"/>
      <c r="J65" s="1086"/>
      <c r="K65" s="1087"/>
      <c r="L65" s="519"/>
      <c r="M65" s="1088"/>
      <c r="N65" s="1088"/>
      <c r="O65" s="1088"/>
      <c r="P65" s="1088"/>
      <c r="Q65" s="2166"/>
      <c r="R65" s="1254"/>
      <c r="S65" s="1254"/>
    </row>
    <row r="66" spans="1:19" s="1089" customFormat="1" ht="15" hidden="1" customHeight="1">
      <c r="A66" s="1109"/>
      <c r="B66" s="1110"/>
      <c r="C66" s="1111"/>
      <c r="D66" s="1112"/>
      <c r="E66" s="1112"/>
      <c r="F66" s="1113"/>
      <c r="G66" s="2129"/>
      <c r="H66" s="532"/>
      <c r="I66" s="1114"/>
      <c r="J66" s="1115"/>
      <c r="K66" s="1116"/>
      <c r="L66" s="524"/>
      <c r="M66" s="1117"/>
      <c r="N66" s="1117"/>
      <c r="O66" s="1117"/>
      <c r="P66" s="1117"/>
      <c r="Q66" s="2167"/>
      <c r="R66" s="1255"/>
      <c r="S66" s="1255"/>
    </row>
    <row r="67" spans="1:19" ht="15" customHeight="1">
      <c r="A67" s="2107">
        <v>10</v>
      </c>
      <c r="B67" s="2109" t="s">
        <v>542</v>
      </c>
      <c r="C67" s="2119" t="str">
        <f>'Custos e Preços LIMPEZA'!AE70</f>
        <v>não</v>
      </c>
      <c r="D67" s="1068" t="s">
        <v>138</v>
      </c>
      <c r="E67" s="1122" t="str">
        <f>'Custos e Preços LIMPEZA'!S71</f>
        <v>CAS_AERO_AUX</v>
      </c>
      <c r="F67" s="1092">
        <f>'Custos e Preços LIMPEZA'!AG71</f>
        <v>1.9874000000000001</v>
      </c>
      <c r="G67" s="2122">
        <f>'Custos e Preços LIMPEZA'!AH71</f>
        <v>2</v>
      </c>
      <c r="H67" s="528">
        <f>'Custos e Preços LIMPEZA'!AI71</f>
        <v>5121.2829722222214</v>
      </c>
      <c r="I67" s="1120" t="s">
        <v>258</v>
      </c>
      <c r="J67" s="1094">
        <f>'Custos e Preços LIMPEZA'!AK71</f>
        <v>1589</v>
      </c>
      <c r="K67" s="520">
        <f>'Custos e Preços LIMPEZA'!AL71</f>
        <v>6.4053101189392336</v>
      </c>
      <c r="L67" s="521">
        <f>'Custos e Preços LIMPEZA'!AM71</f>
        <v>10178.037778994441</v>
      </c>
      <c r="M67" s="2117">
        <f>'Custos e Preços LIMPEZA'!AN71</f>
        <v>10246.792052484441</v>
      </c>
      <c r="N67" s="2117">
        <f>'Custos e Preços LIMPEZA'!AP71</f>
        <v>2255.872388888889</v>
      </c>
      <c r="O67" s="2117">
        <f>'Custos e Preços LIMPEZA'!AQ71</f>
        <v>2043.5066666666667</v>
      </c>
      <c r="P67" s="2117">
        <f>'Custos e Preços LIMPEZA'!AS71</f>
        <v>14546.171108039996</v>
      </c>
      <c r="Q67" s="2165"/>
      <c r="R67" s="2155"/>
      <c r="S67" s="2155"/>
    </row>
    <row r="68" spans="1:19" ht="15" customHeight="1">
      <c r="A68" s="2107"/>
      <c r="B68" s="2110"/>
      <c r="C68" s="2120"/>
      <c r="D68" s="1068" t="s">
        <v>138</v>
      </c>
      <c r="E68" s="1123" t="str">
        <f>'Custos e Preços LIMPEZA'!S72</f>
        <v>CAS_AERO_AUX</v>
      </c>
      <c r="F68" s="1096">
        <f>'Custos e Preços LIMPEZA'!AG72</f>
        <v>0</v>
      </c>
      <c r="G68" s="2122"/>
      <c r="H68" s="528">
        <f>'Custos e Preços LIMPEZA'!AI72</f>
        <v>0</v>
      </c>
      <c r="I68" s="1120" t="s">
        <v>259</v>
      </c>
      <c r="J68" s="1097">
        <f>'Custos e Preços LIMPEZA'!AK72</f>
        <v>0</v>
      </c>
      <c r="K68" s="522">
        <f>'Custos e Preços LIMPEZA'!AL72</f>
        <v>0</v>
      </c>
      <c r="L68" s="516">
        <f>'Custos e Preços LIMPEZA'!AM72</f>
        <v>0</v>
      </c>
      <c r="M68" s="2118"/>
      <c r="N68" s="2118"/>
      <c r="O68" s="2118"/>
      <c r="P68" s="2118"/>
      <c r="Q68" s="2166"/>
      <c r="R68" s="2156"/>
      <c r="S68" s="2156"/>
    </row>
    <row r="69" spans="1:19" ht="15" customHeight="1">
      <c r="A69" s="2107"/>
      <c r="B69" s="2111"/>
      <c r="C69" s="2121"/>
      <c r="D69" s="1076" t="s">
        <v>139</v>
      </c>
      <c r="E69" s="1124" t="str">
        <f>'Custos e Preços LIMPEZA'!S73</f>
        <v>CAS_AERO_LIMP</v>
      </c>
      <c r="F69" s="1077">
        <f>'Custos e Preços LIMPEZA'!AG73</f>
        <v>1.26E-2</v>
      </c>
      <c r="G69" s="2123"/>
      <c r="H69" s="529">
        <f>'Custos e Preços LIMPEZA'!AI73</f>
        <v>5456.6883722222219</v>
      </c>
      <c r="I69" s="1121" t="s">
        <v>260</v>
      </c>
      <c r="J69" s="1079">
        <f>'Custos e Preços LIMPEZA'!AK73</f>
        <v>31.15</v>
      </c>
      <c r="K69" s="517">
        <f>'Custos e Preços LIMPEZA'!AL73</f>
        <v>2.2071997910112362</v>
      </c>
      <c r="L69" s="518">
        <f>'Custos e Preços LIMPEZA'!AM73</f>
        <v>68.754273490000003</v>
      </c>
      <c r="M69" s="2118"/>
      <c r="N69" s="2118"/>
      <c r="O69" s="2118"/>
      <c r="P69" s="2118"/>
      <c r="Q69" s="2167"/>
      <c r="R69" s="2156"/>
      <c r="S69" s="2156"/>
    </row>
    <row r="70" spans="1:19" s="1089" customFormat="1" ht="15" hidden="1" customHeight="1">
      <c r="A70" s="1100"/>
      <c r="B70" s="1101"/>
      <c r="C70" s="1102"/>
      <c r="D70" s="1103"/>
      <c r="E70" s="1103"/>
      <c r="F70" s="1104"/>
      <c r="G70" s="2127"/>
      <c r="H70" s="531"/>
      <c r="I70" s="1105"/>
      <c r="J70" s="1106"/>
      <c r="K70" s="1107"/>
      <c r="L70" s="523"/>
      <c r="M70" s="1108"/>
      <c r="N70" s="1108"/>
      <c r="O70" s="1108"/>
      <c r="P70" s="1108"/>
      <c r="Q70" s="2165"/>
      <c r="R70" s="1253"/>
      <c r="S70" s="1253"/>
    </row>
    <row r="71" spans="1:19" s="1089" customFormat="1" ht="15" hidden="1" customHeight="1">
      <c r="A71" s="1080"/>
      <c r="B71" s="1081"/>
      <c r="C71" s="1082"/>
      <c r="D71" s="1083"/>
      <c r="E71" s="1083"/>
      <c r="F71" s="1084"/>
      <c r="G71" s="2128"/>
      <c r="H71" s="530"/>
      <c r="I71" s="1085"/>
      <c r="J71" s="1086"/>
      <c r="K71" s="1087"/>
      <c r="L71" s="519"/>
      <c r="M71" s="1088"/>
      <c r="N71" s="1088"/>
      <c r="O71" s="1088"/>
      <c r="P71" s="1088"/>
      <c r="Q71" s="2166"/>
      <c r="R71" s="1254"/>
      <c r="S71" s="1254"/>
    </row>
    <row r="72" spans="1:19" s="1089" customFormat="1" ht="15" hidden="1" customHeight="1">
      <c r="A72" s="1109"/>
      <c r="B72" s="1110"/>
      <c r="C72" s="1111"/>
      <c r="D72" s="1112"/>
      <c r="E72" s="1112"/>
      <c r="F72" s="1113"/>
      <c r="G72" s="2129"/>
      <c r="H72" s="532"/>
      <c r="I72" s="1114"/>
      <c r="J72" s="1115"/>
      <c r="K72" s="1116"/>
      <c r="L72" s="524"/>
      <c r="M72" s="1117"/>
      <c r="N72" s="1117"/>
      <c r="O72" s="1117"/>
      <c r="P72" s="1117"/>
      <c r="Q72" s="2167"/>
      <c r="R72" s="1255"/>
      <c r="S72" s="1255"/>
    </row>
    <row r="73" spans="1:19" ht="15" customHeight="1">
      <c r="A73" s="2113">
        <v>11</v>
      </c>
      <c r="B73" s="2102" t="s">
        <v>544</v>
      </c>
      <c r="C73" s="2119" t="str">
        <f>'Custos e Preços LIMPEZA'!AE76</f>
        <v>SIM</v>
      </c>
      <c r="D73" s="1068" t="s">
        <v>138</v>
      </c>
      <c r="E73" s="1091" t="str">
        <f>'Custos e Preços LIMPEZA'!S77</f>
        <v>CZO_AUX</v>
      </c>
      <c r="F73" s="1092">
        <f>'Custos e Preços LIMPEZA'!AG77</f>
        <v>0.74970000000000003</v>
      </c>
      <c r="G73" s="2122">
        <f>'Custos e Preços LIMPEZA'!AH77</f>
        <v>1</v>
      </c>
      <c r="H73" s="528">
        <f>'Custos e Preços LIMPEZA'!AI77</f>
        <v>6256.650333333333</v>
      </c>
      <c r="I73" s="1120" t="s">
        <v>258</v>
      </c>
      <c r="J73" s="1094">
        <f>'Custos e Preços LIMPEZA'!AK77</f>
        <v>653</v>
      </c>
      <c r="K73" s="520">
        <f>'Custos e Preços LIMPEZA'!AL77</f>
        <v>7.1831711407350687</v>
      </c>
      <c r="L73" s="521">
        <f>'Custos e Preços LIMPEZA'!AM77</f>
        <v>4690.6107548999998</v>
      </c>
      <c r="M73" s="2117">
        <f>'Custos e Preços LIMPEZA'!AN77</f>
        <v>6263.0302666333337</v>
      </c>
      <c r="N73" s="2117">
        <f>'Custos e Preços LIMPEZA'!AP77</f>
        <v>1164.0292962962965</v>
      </c>
      <c r="O73" s="2117">
        <f>'Custos e Preços LIMPEZA'!AQ77</f>
        <v>2937.2266666666669</v>
      </c>
      <c r="P73" s="2117">
        <f>'Custos e Preços LIMPEZA'!AS77</f>
        <v>10364.286229596297</v>
      </c>
      <c r="Q73" s="2165"/>
      <c r="R73" s="2155"/>
      <c r="S73" s="2155"/>
    </row>
    <row r="74" spans="1:19" ht="15" customHeight="1">
      <c r="A74" s="2114"/>
      <c r="B74" s="2103"/>
      <c r="C74" s="2120"/>
      <c r="D74" s="1068" t="s">
        <v>138</v>
      </c>
      <c r="E74" s="1095" t="str">
        <f>'Custos e Preços LIMPEZA'!S78</f>
        <v>CZO_AUX</v>
      </c>
      <c r="F74" s="1096">
        <f>'Custos e Preços LIMPEZA'!AG78</f>
        <v>0.23580000000000001</v>
      </c>
      <c r="G74" s="2122"/>
      <c r="H74" s="528">
        <f>'Custos e Preços LIMPEZA'!AI78</f>
        <v>6256.650333333333</v>
      </c>
      <c r="I74" s="1120" t="s">
        <v>259</v>
      </c>
      <c r="J74" s="1097">
        <f>'Custos e Preços LIMPEZA'!AK78</f>
        <v>448</v>
      </c>
      <c r="K74" s="522">
        <f>'Custos e Preços LIMPEZA'!AL78</f>
        <v>3.293120867410714</v>
      </c>
      <c r="L74" s="516">
        <f>'Custos e Preços LIMPEZA'!AM78</f>
        <v>1475.3181485999999</v>
      </c>
      <c r="M74" s="2118"/>
      <c r="N74" s="2118"/>
      <c r="O74" s="2118"/>
      <c r="P74" s="2118"/>
      <c r="Q74" s="2166"/>
      <c r="R74" s="2156"/>
      <c r="S74" s="2156"/>
    </row>
    <row r="75" spans="1:19" ht="15" customHeight="1">
      <c r="A75" s="2112"/>
      <c r="B75" s="2104"/>
      <c r="C75" s="2121"/>
      <c r="D75" s="1076" t="s">
        <v>139</v>
      </c>
      <c r="E75" s="1099" t="str">
        <f>'Custos e Preços LIMPEZA'!S79</f>
        <v>CZO_LIMP</v>
      </c>
      <c r="F75" s="1077">
        <f>'Custos e Preços LIMPEZA'!AG79</f>
        <v>1.4500000000000001E-2</v>
      </c>
      <c r="G75" s="2123"/>
      <c r="H75" s="529">
        <f>'Custos e Preços LIMPEZA'!AI79</f>
        <v>6696.6457333333328</v>
      </c>
      <c r="I75" s="1121" t="s">
        <v>260</v>
      </c>
      <c r="J75" s="1079">
        <f>'Custos e Preços LIMPEZA'!AK79</f>
        <v>65</v>
      </c>
      <c r="K75" s="517">
        <f>'Custos e Preços LIMPEZA'!AL79</f>
        <v>1.4938671251282052</v>
      </c>
      <c r="L75" s="518">
        <f>'Custos e Preços LIMPEZA'!AM79</f>
        <v>97.101363133333336</v>
      </c>
      <c r="M75" s="2118"/>
      <c r="N75" s="2118"/>
      <c r="O75" s="2118"/>
      <c r="P75" s="2118"/>
      <c r="Q75" s="2167"/>
      <c r="R75" s="2156"/>
      <c r="S75" s="2156"/>
    </row>
    <row r="76" spans="1:19" s="1089" customFormat="1" ht="15" hidden="1" customHeight="1">
      <c r="A76" s="1100"/>
      <c r="B76" s="1101"/>
      <c r="C76" s="1102"/>
      <c r="D76" s="1103"/>
      <c r="E76" s="1103"/>
      <c r="F76" s="1104"/>
      <c r="G76" s="2127"/>
      <c r="H76" s="531"/>
      <c r="I76" s="1105"/>
      <c r="J76" s="1106"/>
      <c r="K76" s="1107"/>
      <c r="L76" s="523"/>
      <c r="M76" s="1108"/>
      <c r="N76" s="1108"/>
      <c r="O76" s="1108"/>
      <c r="P76" s="1108"/>
      <c r="Q76" s="2165"/>
      <c r="R76" s="1253"/>
      <c r="S76" s="1253"/>
    </row>
    <row r="77" spans="1:19" s="1089" customFormat="1" ht="15" hidden="1" customHeight="1">
      <c r="A77" s="1080"/>
      <c r="B77" s="1081"/>
      <c r="C77" s="1082"/>
      <c r="D77" s="1083"/>
      <c r="E77" s="1083"/>
      <c r="F77" s="1084"/>
      <c r="G77" s="2128"/>
      <c r="H77" s="530"/>
      <c r="I77" s="1085"/>
      <c r="J77" s="1086"/>
      <c r="K77" s="1087"/>
      <c r="L77" s="519"/>
      <c r="M77" s="1088"/>
      <c r="N77" s="1088"/>
      <c r="O77" s="1088"/>
      <c r="P77" s="1088"/>
      <c r="Q77" s="2166"/>
      <c r="R77" s="1254"/>
      <c r="S77" s="1254"/>
    </row>
    <row r="78" spans="1:19" s="1089" customFormat="1" ht="15" hidden="1" customHeight="1">
      <c r="A78" s="1109"/>
      <c r="B78" s="1110"/>
      <c r="C78" s="1111"/>
      <c r="D78" s="1112"/>
      <c r="E78" s="1112"/>
      <c r="F78" s="1113"/>
      <c r="G78" s="2129"/>
      <c r="H78" s="532"/>
      <c r="I78" s="1114"/>
      <c r="J78" s="1115"/>
      <c r="K78" s="1116"/>
      <c r="L78" s="524"/>
      <c r="M78" s="1117"/>
      <c r="N78" s="1117"/>
      <c r="O78" s="1117"/>
      <c r="P78" s="1117"/>
      <c r="Q78" s="2167"/>
      <c r="R78" s="1255"/>
      <c r="S78" s="1255"/>
    </row>
    <row r="79" spans="1:19" ht="15" customHeight="1">
      <c r="A79" s="2107">
        <v>12</v>
      </c>
      <c r="B79" s="2109" t="s">
        <v>545</v>
      </c>
      <c r="C79" s="2119" t="str">
        <f>'Custos e Preços LIMPEZA'!AE82</f>
        <v>SIM</v>
      </c>
      <c r="D79" s="1068" t="s">
        <v>138</v>
      </c>
      <c r="E79" s="1091" t="str">
        <f>'Custos e Preços LIMPEZA'!S83</f>
        <v>JLS_AUX</v>
      </c>
      <c r="F79" s="1092">
        <f>'Custos e Preços LIMPEZA'!AG83</f>
        <v>0.92</v>
      </c>
      <c r="G79" s="2122">
        <f>'Custos e Preços LIMPEZA'!AH83</f>
        <v>3</v>
      </c>
      <c r="H79" s="528">
        <f>'Custos e Preços LIMPEZA'!AI83</f>
        <v>5969.0079814814817</v>
      </c>
      <c r="I79" s="1120" t="s">
        <v>258</v>
      </c>
      <c r="J79" s="1094">
        <f>'Custos e Preços LIMPEZA'!AK83</f>
        <v>1100</v>
      </c>
      <c r="K79" s="520">
        <f>'Custos e Preços LIMPEZA'!AL83</f>
        <v>4.9922612208754211</v>
      </c>
      <c r="L79" s="521">
        <f>'Custos e Preços LIMPEZA'!AM83</f>
        <v>5491.4873429629633</v>
      </c>
      <c r="M79" s="2117">
        <f>'Custos e Preços LIMPEZA'!AN83</f>
        <v>17926.373287444447</v>
      </c>
      <c r="N79" s="2117">
        <f>'Custos e Preços LIMPEZA'!AP83</f>
        <v>1485.6674444444441</v>
      </c>
      <c r="O79" s="2117">
        <f>'Custos e Preços LIMPEZA'!AQ83</f>
        <v>1021.7533333333333</v>
      </c>
      <c r="P79" s="2117">
        <f>'Custos e Preços LIMPEZA'!AS83</f>
        <v>20433.794065222224</v>
      </c>
      <c r="Q79" s="2165"/>
      <c r="R79" s="2155"/>
      <c r="S79" s="2155"/>
    </row>
    <row r="80" spans="1:19" ht="15" customHeight="1">
      <c r="A80" s="2107"/>
      <c r="B80" s="2110"/>
      <c r="C80" s="2120"/>
      <c r="D80" s="1068" t="s">
        <v>138</v>
      </c>
      <c r="E80" s="1095" t="str">
        <f>'Custos e Preços LIMPEZA'!S84</f>
        <v>JLS_AUX</v>
      </c>
      <c r="F80" s="1096">
        <f>'Custos e Preços LIMPEZA'!AG84</f>
        <v>2.0350000000000001</v>
      </c>
      <c r="G80" s="2122"/>
      <c r="H80" s="528">
        <f>'Custos e Preços LIMPEZA'!AI84</f>
        <v>5969.0079814814817</v>
      </c>
      <c r="I80" s="1120" t="s">
        <v>259</v>
      </c>
      <c r="J80" s="1097">
        <f>'Custos e Preços LIMPEZA'!AK84</f>
        <v>5800</v>
      </c>
      <c r="K80" s="522">
        <f>'Custos e Preços LIMPEZA'!AL84</f>
        <v>2.0942984900542787</v>
      </c>
      <c r="L80" s="516">
        <f>'Custos e Preços LIMPEZA'!AM84</f>
        <v>12146.931242314817</v>
      </c>
      <c r="M80" s="2118"/>
      <c r="N80" s="2118"/>
      <c r="O80" s="2118"/>
      <c r="P80" s="2118"/>
      <c r="Q80" s="2166"/>
      <c r="R80" s="2156"/>
      <c r="S80" s="2156"/>
    </row>
    <row r="81" spans="1:19" ht="15" customHeight="1">
      <c r="A81" s="2107"/>
      <c r="B81" s="2111"/>
      <c r="C81" s="2121"/>
      <c r="D81" s="1076" t="s">
        <v>139</v>
      </c>
      <c r="E81" s="1099" t="str">
        <f>'Custos e Preços LIMPEZA'!S85</f>
        <v>JLS_LIMP</v>
      </c>
      <c r="F81" s="1077">
        <f>'Custos e Preços LIMPEZA'!AG85</f>
        <v>4.4999999999999998E-2</v>
      </c>
      <c r="G81" s="2123"/>
      <c r="H81" s="529">
        <f>'Custos e Preços LIMPEZA'!AI85</f>
        <v>6398.9933814814822</v>
      </c>
      <c r="I81" s="1121" t="s">
        <v>260</v>
      </c>
      <c r="J81" s="1079">
        <f>'Custos e Preços LIMPEZA'!AK85</f>
        <v>200</v>
      </c>
      <c r="K81" s="517">
        <f>'Custos e Preços LIMPEZA'!AL85</f>
        <v>1.4397735108333334</v>
      </c>
      <c r="L81" s="518">
        <f>'Custos e Preços LIMPEZA'!AM85</f>
        <v>287.95470216666666</v>
      </c>
      <c r="M81" s="2118"/>
      <c r="N81" s="2118"/>
      <c r="O81" s="2118"/>
      <c r="P81" s="2118"/>
      <c r="Q81" s="2167"/>
      <c r="R81" s="2156"/>
      <c r="S81" s="2156"/>
    </row>
    <row r="82" spans="1:19" s="1089" customFormat="1" ht="15" hidden="1" customHeight="1">
      <c r="A82" s="1100"/>
      <c r="B82" s="1101"/>
      <c r="C82" s="1102"/>
      <c r="D82" s="1103"/>
      <c r="E82" s="1103"/>
      <c r="F82" s="1104"/>
      <c r="G82" s="2127"/>
      <c r="H82" s="531"/>
      <c r="I82" s="1105"/>
      <c r="J82" s="1106"/>
      <c r="K82" s="1107"/>
      <c r="L82" s="523"/>
      <c r="M82" s="1108"/>
      <c r="N82" s="1108"/>
      <c r="O82" s="1108"/>
      <c r="P82" s="1108"/>
      <c r="Q82" s="2165"/>
      <c r="R82" s="1253"/>
      <c r="S82" s="1253"/>
    </row>
    <row r="83" spans="1:19" s="1089" customFormat="1" ht="15" hidden="1" customHeight="1">
      <c r="A83" s="1080"/>
      <c r="B83" s="1081"/>
      <c r="C83" s="1082"/>
      <c r="D83" s="1083"/>
      <c r="E83" s="1083"/>
      <c r="F83" s="1084"/>
      <c r="G83" s="2128"/>
      <c r="H83" s="530"/>
      <c r="I83" s="1085"/>
      <c r="J83" s="1086"/>
      <c r="K83" s="1087"/>
      <c r="L83" s="519"/>
      <c r="M83" s="1088"/>
      <c r="N83" s="1088"/>
      <c r="O83" s="1088"/>
      <c r="P83" s="1088"/>
      <c r="Q83" s="2166"/>
      <c r="R83" s="1254"/>
      <c r="S83" s="1254"/>
    </row>
    <row r="84" spans="1:19" s="1089" customFormat="1" ht="15" hidden="1" customHeight="1">
      <c r="A84" s="1109"/>
      <c r="B84" s="1110"/>
      <c r="C84" s="1111"/>
      <c r="D84" s="1112"/>
      <c r="E84" s="1112"/>
      <c r="F84" s="1113"/>
      <c r="G84" s="2129"/>
      <c r="H84" s="532"/>
      <c r="I84" s="1114"/>
      <c r="J84" s="1115"/>
      <c r="K84" s="1116"/>
      <c r="L84" s="524"/>
      <c r="M84" s="1117"/>
      <c r="N84" s="1117"/>
      <c r="O84" s="1117"/>
      <c r="P84" s="1117"/>
      <c r="Q84" s="2167"/>
      <c r="R84" s="1255"/>
      <c r="S84" s="1255"/>
    </row>
    <row r="85" spans="1:19" ht="15" customHeight="1">
      <c r="A85" s="2107">
        <v>13</v>
      </c>
      <c r="B85" s="2109" t="s">
        <v>546</v>
      </c>
      <c r="C85" s="2119" t="str">
        <f>'Custos e Preços LIMPEZA'!AE88</f>
        <v>SIM</v>
      </c>
      <c r="D85" s="1068" t="s">
        <v>138</v>
      </c>
      <c r="E85" s="1091" t="str">
        <f>'Custos e Preços LIMPEZA'!S89</f>
        <v>MII_AUX</v>
      </c>
      <c r="F85" s="1092">
        <f>'Custos e Preços LIMPEZA'!AG89</f>
        <v>3.2019000000000002</v>
      </c>
      <c r="G85" s="2122">
        <f>'Custos e Preços LIMPEZA'!AH89</f>
        <v>4</v>
      </c>
      <c r="H85" s="528">
        <f>'Custos e Preços LIMPEZA'!AI89</f>
        <v>5964.8891111111116</v>
      </c>
      <c r="I85" s="1120" t="s">
        <v>258</v>
      </c>
      <c r="J85" s="1094">
        <f>'Custos e Preços LIMPEZA'!AK89</f>
        <v>3150</v>
      </c>
      <c r="K85" s="520">
        <f>'Custos e Preços LIMPEZA'!AL89</f>
        <v>6.0631677602751326</v>
      </c>
      <c r="L85" s="521">
        <f>'Custos e Preços LIMPEZA'!AM89</f>
        <v>19098.978444866669</v>
      </c>
      <c r="M85" s="2117">
        <f>'Custos e Preços LIMPEZA'!AN89</f>
        <v>23868.198748984447</v>
      </c>
      <c r="N85" s="2117">
        <f>'Custos e Preços LIMPEZA'!AP89</f>
        <v>3399.2836851851848</v>
      </c>
      <c r="O85" s="2117">
        <f>'Custos e Preços LIMPEZA'!AQ89</f>
        <v>2155.48</v>
      </c>
      <c r="P85" s="2117">
        <f>'Custos e Preços LIMPEZA'!AS89</f>
        <v>29422.962434169633</v>
      </c>
      <c r="Q85" s="2165"/>
      <c r="R85" s="2155"/>
      <c r="S85" s="2155"/>
    </row>
    <row r="86" spans="1:19" ht="15" customHeight="1">
      <c r="A86" s="2107"/>
      <c r="B86" s="2110"/>
      <c r="C86" s="2120"/>
      <c r="D86" s="1068" t="s">
        <v>138</v>
      </c>
      <c r="E86" s="1095" t="str">
        <f>'Custos e Preços LIMPEZA'!S90</f>
        <v>MII_AUX</v>
      </c>
      <c r="F86" s="1096">
        <f>'Custos e Preços LIMPEZA'!AG90</f>
        <v>0.77800000000000002</v>
      </c>
      <c r="G86" s="2122"/>
      <c r="H86" s="528">
        <f>'Custos e Preços LIMPEZA'!AI90</f>
        <v>5964.8891111111116</v>
      </c>
      <c r="I86" s="1120" t="s">
        <v>259</v>
      </c>
      <c r="J86" s="1097">
        <f>'Custos e Preços LIMPEZA'!AK90</f>
        <v>9800</v>
      </c>
      <c r="K86" s="522">
        <f>'Custos e Preços LIMPEZA'!AL90</f>
        <v>0.47353915596371887</v>
      </c>
      <c r="L86" s="516">
        <f>'Custos e Preços LIMPEZA'!AM90</f>
        <v>4640.6837284444446</v>
      </c>
      <c r="M86" s="2118"/>
      <c r="N86" s="2118"/>
      <c r="O86" s="2118"/>
      <c r="P86" s="2118"/>
      <c r="Q86" s="2166"/>
      <c r="R86" s="2156"/>
      <c r="S86" s="2156"/>
    </row>
    <row r="87" spans="1:19" ht="15" customHeight="1">
      <c r="A87" s="2107"/>
      <c r="B87" s="2111"/>
      <c r="C87" s="2121"/>
      <c r="D87" s="1076" t="s">
        <v>139</v>
      </c>
      <c r="E87" s="1099" t="str">
        <f>'Custos e Preços LIMPEZA'!S91</f>
        <v>MII_LIMP</v>
      </c>
      <c r="F87" s="1077">
        <f>'Custos e Preços LIMPEZA'!AG91</f>
        <v>2.01E-2</v>
      </c>
      <c r="G87" s="2123"/>
      <c r="H87" s="529">
        <f>'Custos e Preços LIMPEZA'!AI91</f>
        <v>6394.8545111111107</v>
      </c>
      <c r="I87" s="1121" t="s">
        <v>260</v>
      </c>
      <c r="J87" s="1079">
        <f>'Custos e Preços LIMPEZA'!AK91</f>
        <v>90</v>
      </c>
      <c r="K87" s="517">
        <f>'Custos e Preços LIMPEZA'!AL91</f>
        <v>1.428184174148148</v>
      </c>
      <c r="L87" s="518">
        <f>'Custos e Preços LIMPEZA'!AM91</f>
        <v>128.53657567333332</v>
      </c>
      <c r="M87" s="2118"/>
      <c r="N87" s="2118"/>
      <c r="O87" s="2118"/>
      <c r="P87" s="2118"/>
      <c r="Q87" s="2167"/>
      <c r="R87" s="2156"/>
      <c r="S87" s="2156"/>
    </row>
    <row r="88" spans="1:19" s="1089" customFormat="1" ht="15" hidden="1" customHeight="1">
      <c r="A88" s="1100"/>
      <c r="B88" s="1101"/>
      <c r="C88" s="1102"/>
      <c r="D88" s="1103"/>
      <c r="E88" s="1103"/>
      <c r="F88" s="1104"/>
      <c r="G88" s="2127"/>
      <c r="H88" s="531"/>
      <c r="I88" s="1105"/>
      <c r="J88" s="1106"/>
      <c r="K88" s="1107"/>
      <c r="L88" s="523"/>
      <c r="M88" s="1108"/>
      <c r="N88" s="1108"/>
      <c r="O88" s="1108"/>
      <c r="P88" s="1108"/>
      <c r="Q88" s="2165"/>
      <c r="R88" s="1253"/>
      <c r="S88" s="1253"/>
    </row>
    <row r="89" spans="1:19" s="1089" customFormat="1" ht="15" hidden="1" customHeight="1">
      <c r="A89" s="1080"/>
      <c r="B89" s="1081"/>
      <c r="C89" s="1082"/>
      <c r="D89" s="1083"/>
      <c r="E89" s="1083"/>
      <c r="F89" s="1084"/>
      <c r="G89" s="2128"/>
      <c r="H89" s="530"/>
      <c r="I89" s="1085"/>
      <c r="J89" s="1086"/>
      <c r="K89" s="1087"/>
      <c r="L89" s="519"/>
      <c r="M89" s="1088"/>
      <c r="N89" s="1088"/>
      <c r="O89" s="1088"/>
      <c r="P89" s="1088"/>
      <c r="Q89" s="2166"/>
      <c r="R89" s="1254"/>
      <c r="S89" s="1254"/>
    </row>
    <row r="90" spans="1:19" s="1089" customFormat="1" ht="15" hidden="1" customHeight="1">
      <c r="A90" s="1109"/>
      <c r="B90" s="1110"/>
      <c r="C90" s="1111"/>
      <c r="D90" s="1112"/>
      <c r="E90" s="1112"/>
      <c r="F90" s="1113"/>
      <c r="G90" s="2129"/>
      <c r="H90" s="532"/>
      <c r="I90" s="1114"/>
      <c r="J90" s="1115"/>
      <c r="K90" s="1116"/>
      <c r="L90" s="524"/>
      <c r="M90" s="1117"/>
      <c r="N90" s="1117"/>
      <c r="O90" s="1117"/>
      <c r="P90" s="1117"/>
      <c r="Q90" s="2167"/>
      <c r="R90" s="1255"/>
      <c r="S90" s="1255"/>
    </row>
    <row r="91" spans="1:19" ht="15" customHeight="1">
      <c r="A91" s="2107">
        <v>14</v>
      </c>
      <c r="B91" s="2109" t="s">
        <v>547</v>
      </c>
      <c r="C91" s="2119" t="str">
        <f>'Custos e Preços LIMPEZA'!AE94</f>
        <v>SIM</v>
      </c>
      <c r="D91" s="1068" t="s">
        <v>138</v>
      </c>
      <c r="E91" s="1091" t="str">
        <f>'Custos e Preços LIMPEZA'!S95</f>
        <v>PCA_AUX</v>
      </c>
      <c r="F91" s="1092">
        <f>'Custos e Preços LIMPEZA'!AG95</f>
        <v>1.6087800000000001</v>
      </c>
      <c r="G91" s="2122">
        <f>'Custos e Preços LIMPEZA'!AH95</f>
        <v>1.9999800000000001</v>
      </c>
      <c r="H91" s="528">
        <f>'Custos e Preços LIMPEZA'!AI95</f>
        <v>6132.2165001288904</v>
      </c>
      <c r="I91" s="1120" t="s">
        <v>258</v>
      </c>
      <c r="J91" s="1094">
        <f>'Custos e Preços LIMPEZA'!AK95</f>
        <v>1177</v>
      </c>
      <c r="K91" s="520">
        <f>'Custos e Preços LIMPEZA'!AL95</f>
        <v>8.3818073586043802</v>
      </c>
      <c r="L91" s="521">
        <f>'Custos e Preços LIMPEZA'!AM95</f>
        <v>9865.387261077356</v>
      </c>
      <c r="M91" s="2117">
        <f>'Custos e Preços LIMPEZA'!AN95</f>
        <v>12269.722176347779</v>
      </c>
      <c r="N91" s="2117">
        <f>'Custos e Preços LIMPEZA'!AP95</f>
        <v>2407.8571851851848</v>
      </c>
      <c r="O91" s="2117">
        <f>'Custos e Preços LIMPEZA'!AQ95</f>
        <v>1021.7533333333333</v>
      </c>
      <c r="P91" s="2117">
        <f>'Custos e Preços LIMPEZA'!AS95</f>
        <v>15699.332694866298</v>
      </c>
      <c r="Q91" s="2165"/>
      <c r="R91" s="2155"/>
      <c r="S91" s="2155"/>
    </row>
    <row r="92" spans="1:19" ht="15" customHeight="1">
      <c r="A92" s="2107"/>
      <c r="B92" s="2110"/>
      <c r="C92" s="2120"/>
      <c r="D92" s="1068" t="s">
        <v>138</v>
      </c>
      <c r="E92" s="1095" t="str">
        <f>'Custos e Preços LIMPEZA'!S96</f>
        <v>PCA_AUX</v>
      </c>
      <c r="F92" s="1096">
        <f>'Custos e Preços LIMPEZA'!AG96</f>
        <v>0.37890000000000001</v>
      </c>
      <c r="G92" s="2122"/>
      <c r="H92" s="528">
        <f>'Custos e Preços LIMPEZA'!AI96</f>
        <v>6132.2165001288904</v>
      </c>
      <c r="I92" s="1120" t="s">
        <v>259</v>
      </c>
      <c r="J92" s="1097">
        <f>'Custos e Preços LIMPEZA'!AK96</f>
        <v>572</v>
      </c>
      <c r="K92" s="522">
        <f>'Custos e Preços LIMPEZA'!AL96</f>
        <v>4.0620573984245398</v>
      </c>
      <c r="L92" s="516">
        <f>'Custos e Preços LIMPEZA'!AM96</f>
        <v>2323.4968318988367</v>
      </c>
      <c r="M92" s="2118"/>
      <c r="N92" s="2118"/>
      <c r="O92" s="2118"/>
      <c r="P92" s="2118"/>
      <c r="Q92" s="2166"/>
      <c r="R92" s="2156"/>
      <c r="S92" s="2156"/>
    </row>
    <row r="93" spans="1:19" ht="15" customHeight="1">
      <c r="A93" s="2107"/>
      <c r="B93" s="2111"/>
      <c r="C93" s="2121"/>
      <c r="D93" s="1076" t="s">
        <v>139</v>
      </c>
      <c r="E93" s="1099" t="str">
        <f>'Custos e Preços LIMPEZA'!S97</f>
        <v>PCA_LIMP</v>
      </c>
      <c r="F93" s="1077">
        <f>'Custos e Preços LIMPEZA'!AG97</f>
        <v>1.23E-2</v>
      </c>
      <c r="G93" s="2123"/>
      <c r="H93" s="529">
        <f>'Custos e Preços LIMPEZA'!AI97</f>
        <v>6572.20190012889</v>
      </c>
      <c r="I93" s="1121" t="s">
        <v>260</v>
      </c>
      <c r="J93" s="1079">
        <f>'Custos e Preços LIMPEZA'!AK97</f>
        <v>55</v>
      </c>
      <c r="K93" s="517">
        <f>'Custos e Preços LIMPEZA'!AL97</f>
        <v>1.4697833340288247</v>
      </c>
      <c r="L93" s="518">
        <f>'Custos e Preços LIMPEZA'!AM97</f>
        <v>80.838083371585356</v>
      </c>
      <c r="M93" s="2118"/>
      <c r="N93" s="2118"/>
      <c r="O93" s="2118"/>
      <c r="P93" s="2118"/>
      <c r="Q93" s="2167"/>
      <c r="R93" s="2156"/>
      <c r="S93" s="2156"/>
    </row>
    <row r="94" spans="1:19" s="1089" customFormat="1" ht="15" hidden="1" customHeight="1">
      <c r="A94" s="1100"/>
      <c r="B94" s="1101"/>
      <c r="C94" s="1102"/>
      <c r="D94" s="1103"/>
      <c r="E94" s="1103"/>
      <c r="F94" s="1104"/>
      <c r="G94" s="2127"/>
      <c r="H94" s="531"/>
      <c r="I94" s="1105"/>
      <c r="J94" s="1106"/>
      <c r="K94" s="1107"/>
      <c r="L94" s="523"/>
      <c r="M94" s="1108"/>
      <c r="N94" s="1108"/>
      <c r="O94" s="1108"/>
      <c r="P94" s="1108"/>
      <c r="Q94" s="2165"/>
      <c r="R94" s="1253"/>
      <c r="S94" s="1253"/>
    </row>
    <row r="95" spans="1:19" s="1089" customFormat="1" ht="15" hidden="1" customHeight="1">
      <c r="A95" s="1080"/>
      <c r="B95" s="1081"/>
      <c r="C95" s="1082"/>
      <c r="D95" s="1083"/>
      <c r="E95" s="1083"/>
      <c r="F95" s="1084"/>
      <c r="G95" s="2128"/>
      <c r="H95" s="530"/>
      <c r="I95" s="1085"/>
      <c r="J95" s="1086"/>
      <c r="K95" s="1087"/>
      <c r="L95" s="519"/>
      <c r="M95" s="1088"/>
      <c r="N95" s="1088"/>
      <c r="O95" s="1088"/>
      <c r="P95" s="1088"/>
      <c r="Q95" s="2166"/>
      <c r="R95" s="1254"/>
      <c r="S95" s="1254"/>
    </row>
    <row r="96" spans="1:19" s="1089" customFormat="1" ht="15" hidden="1" customHeight="1">
      <c r="A96" s="1109"/>
      <c r="B96" s="1110"/>
      <c r="C96" s="1111"/>
      <c r="D96" s="1112"/>
      <c r="E96" s="1112"/>
      <c r="F96" s="1113"/>
      <c r="G96" s="2129"/>
      <c r="H96" s="532"/>
      <c r="I96" s="1114"/>
      <c r="J96" s="1115"/>
      <c r="K96" s="1116"/>
      <c r="L96" s="524"/>
      <c r="M96" s="1117"/>
      <c r="N96" s="1117"/>
      <c r="O96" s="1117"/>
      <c r="P96" s="1117"/>
      <c r="Q96" s="2167"/>
      <c r="R96" s="1255"/>
      <c r="S96" s="1255"/>
    </row>
    <row r="97" spans="1:19" ht="15" customHeight="1">
      <c r="A97" s="2107">
        <v>15</v>
      </c>
      <c r="B97" s="2109" t="s">
        <v>548</v>
      </c>
      <c r="C97" s="2119" t="str">
        <f>'Custos e Preços LIMPEZA'!AE100</f>
        <v>SIM</v>
      </c>
      <c r="D97" s="1068" t="s">
        <v>138</v>
      </c>
      <c r="E97" s="1091" t="str">
        <f>'Custos e Preços LIMPEZA'!S101</f>
        <v>PDE_AUX</v>
      </c>
      <c r="F97" s="1092">
        <f>'Custos e Preços LIMPEZA'!AG101</f>
        <v>4.2</v>
      </c>
      <c r="G97" s="2122">
        <f>'Custos e Preços LIMPEZA'!AH101</f>
        <v>6</v>
      </c>
      <c r="H97" s="528">
        <f>'Custos e Preços LIMPEZA'!AI101</f>
        <v>6152.3415462962957</v>
      </c>
      <c r="I97" s="1120" t="s">
        <v>258</v>
      </c>
      <c r="J97" s="1094">
        <f>'Custos e Preços LIMPEZA'!AK101</f>
        <v>4196</v>
      </c>
      <c r="K97" s="520">
        <f>'Custos e Preços LIMPEZA'!AL101</f>
        <v>6.1582065048723651</v>
      </c>
      <c r="L97" s="521">
        <f>'Custos e Preços LIMPEZA'!AM101</f>
        <v>25839.834494444443</v>
      </c>
      <c r="M97" s="2117">
        <f>'Custos e Preços LIMPEZA'!AN101</f>
        <v>37187.286421177778</v>
      </c>
      <c r="N97" s="2117">
        <f>'Custos e Preços LIMPEZA'!AP101</f>
        <v>4246.021537037037</v>
      </c>
      <c r="O97" s="2117">
        <f>'Custos e Preços LIMPEZA'!AQ101</f>
        <v>1421.1733333333332</v>
      </c>
      <c r="P97" s="2117">
        <f>'Custos e Preços LIMPEZA'!AS101</f>
        <v>42854.481291548145</v>
      </c>
      <c r="Q97" s="2165"/>
      <c r="R97" s="2155"/>
      <c r="S97" s="2155"/>
    </row>
    <row r="98" spans="1:19" ht="15" customHeight="1">
      <c r="A98" s="2107"/>
      <c r="B98" s="2110"/>
      <c r="C98" s="2120"/>
      <c r="D98" s="1068" t="s">
        <v>138</v>
      </c>
      <c r="E98" s="1095" t="str">
        <f>'Custos e Preços LIMPEZA'!S102</f>
        <v>PDE_AUX</v>
      </c>
      <c r="F98" s="1096">
        <f>'Custos e Preços LIMPEZA'!AG102</f>
        <v>1.179</v>
      </c>
      <c r="G98" s="2122"/>
      <c r="H98" s="528">
        <f>'Custos e Preços LIMPEZA'!AI102</f>
        <v>6152.3415462962957</v>
      </c>
      <c r="I98" s="1120" t="s">
        <v>259</v>
      </c>
      <c r="J98" s="1097">
        <f>'Custos e Preços LIMPEZA'!AK102</f>
        <v>9099</v>
      </c>
      <c r="K98" s="522">
        <f>'Custos e Preços LIMPEZA'!AL102</f>
        <v>0.79718767810565261</v>
      </c>
      <c r="L98" s="516">
        <f>'Custos e Preços LIMPEZA'!AM102</f>
        <v>7253.6106830833332</v>
      </c>
      <c r="M98" s="2118"/>
      <c r="N98" s="2118"/>
      <c r="O98" s="2118"/>
      <c r="P98" s="2118"/>
      <c r="Q98" s="2166"/>
      <c r="R98" s="2156"/>
      <c r="S98" s="2156"/>
    </row>
    <row r="99" spans="1:19" ht="15" customHeight="1">
      <c r="A99" s="2107"/>
      <c r="B99" s="2111"/>
      <c r="C99" s="2121"/>
      <c r="D99" s="1076" t="s">
        <v>139</v>
      </c>
      <c r="E99" s="1099" t="str">
        <f>'Custos e Preços LIMPEZA'!S103</f>
        <v>PDE_LIMP</v>
      </c>
      <c r="F99" s="1077">
        <f>'Custos e Preços LIMPEZA'!AG103</f>
        <v>0.621</v>
      </c>
      <c r="G99" s="2123"/>
      <c r="H99" s="529">
        <f>'Custos e Preços LIMPEZA'!AI103</f>
        <v>6592.3369462962964</v>
      </c>
      <c r="I99" s="1121" t="s">
        <v>260</v>
      </c>
      <c r="J99" s="1079">
        <f>'Custos e Preços LIMPEZA'!AK103</f>
        <v>1172</v>
      </c>
      <c r="K99" s="517">
        <f>'Custos e Preços LIMPEZA'!AL103</f>
        <v>3.4930386037969279</v>
      </c>
      <c r="L99" s="518">
        <f>'Custos e Preços LIMPEZA'!AM103</f>
        <v>4093.8412436499993</v>
      </c>
      <c r="M99" s="2118"/>
      <c r="N99" s="2118"/>
      <c r="O99" s="2118"/>
      <c r="P99" s="2118"/>
      <c r="Q99" s="2167"/>
      <c r="R99" s="2156"/>
      <c r="S99" s="2156"/>
    </row>
    <row r="100" spans="1:19" s="1089" customFormat="1" ht="15" hidden="1" customHeight="1">
      <c r="A100" s="1100"/>
      <c r="B100" s="1101"/>
      <c r="C100" s="1102"/>
      <c r="D100" s="1103"/>
      <c r="E100" s="1103"/>
      <c r="F100" s="1104"/>
      <c r="G100" s="2127"/>
      <c r="H100" s="531"/>
      <c r="I100" s="1105"/>
      <c r="J100" s="1106"/>
      <c r="K100" s="1107"/>
      <c r="L100" s="523"/>
      <c r="M100" s="1108"/>
      <c r="N100" s="1108"/>
      <c r="O100" s="1108"/>
      <c r="P100" s="1108"/>
      <c r="Q100" s="2165"/>
      <c r="R100" s="1253"/>
      <c r="S100" s="1253"/>
    </row>
    <row r="101" spans="1:19" s="1089" customFormat="1" ht="15" hidden="1" customHeight="1">
      <c r="A101" s="1080"/>
      <c r="B101" s="1081"/>
      <c r="C101" s="1082"/>
      <c r="D101" s="1083"/>
      <c r="E101" s="1083"/>
      <c r="F101" s="1084"/>
      <c r="G101" s="2128"/>
      <c r="H101" s="530"/>
      <c r="I101" s="1085"/>
      <c r="J101" s="1086"/>
      <c r="K101" s="1087"/>
      <c r="L101" s="519"/>
      <c r="M101" s="1088"/>
      <c r="N101" s="1088"/>
      <c r="O101" s="1088"/>
      <c r="P101" s="1088"/>
      <c r="Q101" s="2166"/>
      <c r="R101" s="1254"/>
      <c r="S101" s="1254"/>
    </row>
    <row r="102" spans="1:19" s="1089" customFormat="1" ht="15" hidden="1" customHeight="1">
      <c r="A102" s="1109"/>
      <c r="B102" s="1110"/>
      <c r="C102" s="1111"/>
      <c r="D102" s="1112"/>
      <c r="E102" s="1112"/>
      <c r="F102" s="1113"/>
      <c r="G102" s="2129"/>
      <c r="H102" s="532"/>
      <c r="I102" s="1114"/>
      <c r="J102" s="1115"/>
      <c r="K102" s="1116"/>
      <c r="L102" s="524"/>
      <c r="M102" s="1117"/>
      <c r="N102" s="1117"/>
      <c r="O102" s="1117"/>
      <c r="P102" s="1117"/>
      <c r="Q102" s="2167"/>
      <c r="R102" s="1255"/>
      <c r="S102" s="1255"/>
    </row>
    <row r="103" spans="1:19" ht="15" customHeight="1">
      <c r="A103" s="2107">
        <v>16</v>
      </c>
      <c r="B103" s="2109" t="s">
        <v>549</v>
      </c>
      <c r="C103" s="2119" t="str">
        <f>'Custos e Preços LIMPEZA'!AE106</f>
        <v>SIM</v>
      </c>
      <c r="D103" s="1068" t="s">
        <v>138</v>
      </c>
      <c r="E103" s="1091" t="str">
        <f>'Custos e Preços LIMPEZA'!S107</f>
        <v>RPO_AUX</v>
      </c>
      <c r="F103" s="1092">
        <f>'Custos e Preços LIMPEZA'!AG107</f>
        <v>1.7170000000000001</v>
      </c>
      <c r="G103" s="2122">
        <f>'Custos e Preços LIMPEZA'!AH107</f>
        <v>2</v>
      </c>
      <c r="H103" s="528">
        <f>'Custos e Preços LIMPEZA'!AI107</f>
        <v>5565.3239444444444</v>
      </c>
      <c r="I103" s="1120" t="s">
        <v>258</v>
      </c>
      <c r="J103" s="1094">
        <f>'Custos e Preços LIMPEZA'!AK107</f>
        <v>1692</v>
      </c>
      <c r="K103" s="520">
        <f>'Custos e Preços LIMPEZA'!AL107</f>
        <v>5.6475539081625952</v>
      </c>
      <c r="L103" s="521">
        <f>'Custos e Preços LIMPEZA'!AM107</f>
        <v>9555.6612126111104</v>
      </c>
      <c r="M103" s="2117">
        <f>'Custos e Preços LIMPEZA'!AN107</f>
        <v>11130.647888888887</v>
      </c>
      <c r="N103" s="2117">
        <f>'Custos e Preços LIMPEZA'!AP107</f>
        <v>2415.1609074074072</v>
      </c>
      <c r="O103" s="2117">
        <f>'Custos e Preços LIMPEZA'!AQ107</f>
        <v>1393.3899999999999</v>
      </c>
      <c r="P103" s="2117">
        <f>'Custos e Preços LIMPEZA'!AS107</f>
        <v>14939.198796296294</v>
      </c>
      <c r="Q103" s="2165"/>
      <c r="R103" s="2155"/>
      <c r="S103" s="2155"/>
    </row>
    <row r="104" spans="1:19" ht="15" customHeight="1">
      <c r="A104" s="2107"/>
      <c r="B104" s="2110"/>
      <c r="C104" s="2120"/>
      <c r="D104" s="1068" t="s">
        <v>138</v>
      </c>
      <c r="E104" s="1095" t="str">
        <f>'Custos e Preços LIMPEZA'!S108</f>
        <v>RPO_AUX</v>
      </c>
      <c r="F104" s="1096">
        <f>'Custos e Preços LIMPEZA'!AG108</f>
        <v>9.8500000000000004E-2</v>
      </c>
      <c r="G104" s="2122"/>
      <c r="H104" s="528">
        <f>'Custos e Preços LIMPEZA'!AI108</f>
        <v>5565.3239444444444</v>
      </c>
      <c r="I104" s="1120" t="s">
        <v>259</v>
      </c>
      <c r="J104" s="1097">
        <f>'Custos e Preços LIMPEZA'!AK108</f>
        <v>200</v>
      </c>
      <c r="K104" s="522">
        <f>'Custos e Preços LIMPEZA'!AL108</f>
        <v>2.7409220426388887</v>
      </c>
      <c r="L104" s="516">
        <f>'Custos e Preços LIMPEZA'!AM108</f>
        <v>548.18440852777769</v>
      </c>
      <c r="M104" s="2118"/>
      <c r="N104" s="2118"/>
      <c r="O104" s="2118"/>
      <c r="P104" s="2118"/>
      <c r="Q104" s="2166"/>
      <c r="R104" s="2156"/>
      <c r="S104" s="2156"/>
    </row>
    <row r="105" spans="1:19" ht="15" customHeight="1">
      <c r="A105" s="2107"/>
      <c r="B105" s="2111"/>
      <c r="C105" s="2121"/>
      <c r="D105" s="1076" t="s">
        <v>139</v>
      </c>
      <c r="E105" s="1099" t="str">
        <f>'Custos e Preços LIMPEZA'!S109</f>
        <v>RPO_LIMP</v>
      </c>
      <c r="F105" s="1077">
        <f>'Custos e Preços LIMPEZA'!AG109</f>
        <v>0.1845</v>
      </c>
      <c r="G105" s="2123"/>
      <c r="H105" s="529">
        <f>'Custos e Preços LIMPEZA'!AI109</f>
        <v>5565.3239444444444</v>
      </c>
      <c r="I105" s="1121" t="s">
        <v>260</v>
      </c>
      <c r="J105" s="1079">
        <f>'Custos e Preços LIMPEZA'!AK109</f>
        <v>801</v>
      </c>
      <c r="K105" s="517">
        <f>'Custos e Preços LIMPEZA'!AL109</f>
        <v>1.2819004591136081</v>
      </c>
      <c r="L105" s="518">
        <f>'Custos e Preços LIMPEZA'!AM109</f>
        <v>1026.8022677500001</v>
      </c>
      <c r="M105" s="2118"/>
      <c r="N105" s="2118"/>
      <c r="O105" s="2118"/>
      <c r="P105" s="2118"/>
      <c r="Q105" s="2167"/>
      <c r="R105" s="2156"/>
      <c r="S105" s="2156"/>
    </row>
    <row r="106" spans="1:19" s="1089" customFormat="1" ht="15" hidden="1" customHeight="1">
      <c r="A106" s="1100"/>
      <c r="B106" s="1101"/>
      <c r="C106" s="1102"/>
      <c r="D106" s="1103"/>
      <c r="E106" s="1103"/>
      <c r="F106" s="1104"/>
      <c r="G106" s="2127"/>
      <c r="H106" s="531"/>
      <c r="I106" s="1105"/>
      <c r="J106" s="1106"/>
      <c r="K106" s="1107"/>
      <c r="L106" s="523"/>
      <c r="M106" s="1108"/>
      <c r="N106" s="1108"/>
      <c r="O106" s="1108"/>
      <c r="P106" s="1108"/>
      <c r="Q106" s="2165"/>
      <c r="R106" s="1253"/>
      <c r="S106" s="1253"/>
    </row>
    <row r="107" spans="1:19" s="1089" customFormat="1" ht="15" hidden="1" customHeight="1">
      <c r="A107" s="1080"/>
      <c r="B107" s="1081"/>
      <c r="C107" s="1082"/>
      <c r="D107" s="1083"/>
      <c r="E107" s="1083"/>
      <c r="F107" s="1084"/>
      <c r="G107" s="2128"/>
      <c r="H107" s="530"/>
      <c r="I107" s="1085"/>
      <c r="J107" s="1086"/>
      <c r="K107" s="1087"/>
      <c r="L107" s="519"/>
      <c r="M107" s="1088"/>
      <c r="N107" s="1088"/>
      <c r="O107" s="1088"/>
      <c r="P107" s="1088"/>
      <c r="Q107" s="2166"/>
      <c r="R107" s="1254"/>
      <c r="S107" s="1254"/>
    </row>
    <row r="108" spans="1:19" s="1089" customFormat="1" ht="15" hidden="1" customHeight="1">
      <c r="A108" s="1109"/>
      <c r="B108" s="1110"/>
      <c r="C108" s="1111"/>
      <c r="D108" s="1112"/>
      <c r="E108" s="1112"/>
      <c r="F108" s="1113"/>
      <c r="G108" s="2129"/>
      <c r="H108" s="532"/>
      <c r="I108" s="1114"/>
      <c r="J108" s="1115"/>
      <c r="K108" s="1116"/>
      <c r="L108" s="524"/>
      <c r="M108" s="1117"/>
      <c r="N108" s="1117"/>
      <c r="O108" s="1117"/>
      <c r="P108" s="1117"/>
      <c r="Q108" s="2167"/>
      <c r="R108" s="1255"/>
      <c r="S108" s="1255"/>
    </row>
    <row r="109" spans="1:19" ht="15" customHeight="1">
      <c r="A109" s="2107">
        <v>17</v>
      </c>
      <c r="B109" s="2109" t="s">
        <v>550</v>
      </c>
      <c r="C109" s="2119" t="str">
        <f>'Custos e Preços LIMPEZA'!AE112</f>
        <v>NÃO</v>
      </c>
      <c r="D109" s="1068" t="s">
        <v>138</v>
      </c>
      <c r="E109" s="1091"/>
      <c r="F109" s="1096"/>
      <c r="G109" s="2130" t="s">
        <v>261</v>
      </c>
      <c r="H109" s="528"/>
      <c r="I109" s="1120" t="s">
        <v>258</v>
      </c>
      <c r="J109" s="1094">
        <f>'Custos e Preços LIMPEZA'!AK113</f>
        <v>42</v>
      </c>
      <c r="K109" s="1125"/>
      <c r="L109" s="525"/>
      <c r="M109" s="2105" t="s">
        <v>261</v>
      </c>
      <c r="N109" s="2124" t="s">
        <v>261</v>
      </c>
      <c r="O109" s="2124" t="s">
        <v>261</v>
      </c>
      <c r="P109" s="2124" t="s">
        <v>261</v>
      </c>
      <c r="Q109" s="2165"/>
      <c r="R109" s="2171"/>
      <c r="S109" s="2171"/>
    </row>
    <row r="110" spans="1:19" ht="15" customHeight="1">
      <c r="A110" s="2107"/>
      <c r="B110" s="2110"/>
      <c r="C110" s="2120"/>
      <c r="D110" s="1068" t="s">
        <v>138</v>
      </c>
      <c r="E110" s="1095"/>
      <c r="F110" s="1096"/>
      <c r="G110" s="2130"/>
      <c r="H110" s="533" t="s">
        <v>261</v>
      </c>
      <c r="I110" s="1120" t="s">
        <v>259</v>
      </c>
      <c r="J110" s="1097">
        <f>'Custos e Preços LIMPEZA'!AK114</f>
        <v>0</v>
      </c>
      <c r="K110" s="1126" t="s">
        <v>261</v>
      </c>
      <c r="L110" s="525" t="s">
        <v>261</v>
      </c>
      <c r="M110" s="2106"/>
      <c r="N110" s="2125"/>
      <c r="O110" s="2125"/>
      <c r="P110" s="2125"/>
      <c r="Q110" s="2166"/>
      <c r="R110" s="2172"/>
      <c r="S110" s="2172"/>
    </row>
    <row r="111" spans="1:19" ht="15" customHeight="1">
      <c r="A111" s="2107"/>
      <c r="B111" s="2111"/>
      <c r="C111" s="2121"/>
      <c r="D111" s="1076" t="s">
        <v>139</v>
      </c>
      <c r="E111" s="1099"/>
      <c r="F111" s="1077"/>
      <c r="G111" s="2131"/>
      <c r="H111" s="529"/>
      <c r="I111" s="1121" t="s">
        <v>260</v>
      </c>
      <c r="J111" s="1079">
        <f>'Custos e Preços LIMPEZA'!AK115</f>
        <v>1</v>
      </c>
      <c r="K111" s="1127"/>
      <c r="L111" s="526"/>
      <c r="M111" s="2106"/>
      <c r="N111" s="2126"/>
      <c r="O111" s="2126"/>
      <c r="P111" s="2126"/>
      <c r="Q111" s="2167"/>
      <c r="R111" s="2172"/>
      <c r="S111" s="2172"/>
    </row>
    <row r="112" spans="1:19" s="1089" customFormat="1" ht="15" hidden="1" customHeight="1">
      <c r="A112" s="1100"/>
      <c r="B112" s="1101"/>
      <c r="C112" s="1102"/>
      <c r="D112" s="1103"/>
      <c r="E112" s="1103"/>
      <c r="F112" s="1104"/>
      <c r="G112" s="2127"/>
      <c r="H112" s="531"/>
      <c r="I112" s="1105"/>
      <c r="J112" s="1106"/>
      <c r="K112" s="1107"/>
      <c r="L112" s="523"/>
      <c r="M112" s="1108"/>
      <c r="N112" s="1108"/>
      <c r="O112" s="1108"/>
      <c r="P112" s="1108"/>
      <c r="Q112" s="2165"/>
      <c r="R112" s="1253"/>
      <c r="S112" s="1253"/>
    </row>
    <row r="113" spans="1:19" s="1089" customFormat="1" ht="15" hidden="1" customHeight="1">
      <c r="A113" s="1080"/>
      <c r="B113" s="1081"/>
      <c r="C113" s="1082"/>
      <c r="D113" s="1083"/>
      <c r="E113" s="1083"/>
      <c r="F113" s="1084"/>
      <c r="G113" s="2128"/>
      <c r="H113" s="530"/>
      <c r="I113" s="1085"/>
      <c r="J113" s="1086"/>
      <c r="K113" s="1087"/>
      <c r="L113" s="519"/>
      <c r="M113" s="1088"/>
      <c r="N113" s="1088"/>
      <c r="O113" s="1088"/>
      <c r="P113" s="1088"/>
      <c r="Q113" s="2166"/>
      <c r="R113" s="1254"/>
      <c r="S113" s="1254"/>
    </row>
    <row r="114" spans="1:19" s="1089" customFormat="1" ht="15" hidden="1" customHeight="1">
      <c r="A114" s="1109"/>
      <c r="B114" s="1110"/>
      <c r="C114" s="1111"/>
      <c r="D114" s="1112"/>
      <c r="E114" s="1112"/>
      <c r="F114" s="1113"/>
      <c r="G114" s="2129"/>
      <c r="H114" s="532"/>
      <c r="I114" s="1114"/>
      <c r="J114" s="1115"/>
      <c r="K114" s="1116"/>
      <c r="L114" s="524"/>
      <c r="M114" s="1117"/>
      <c r="N114" s="1117"/>
      <c r="O114" s="1117"/>
      <c r="P114" s="1117"/>
      <c r="Q114" s="2167"/>
      <c r="R114" s="1255"/>
      <c r="S114" s="1255"/>
    </row>
    <row r="115" spans="1:19" ht="15" customHeight="1">
      <c r="A115" s="2107">
        <v>18</v>
      </c>
      <c r="B115" s="2109" t="s">
        <v>551</v>
      </c>
      <c r="C115" s="2119" t="str">
        <f>'Custos e Preços LIMPEZA'!AE118</f>
        <v>SIM</v>
      </c>
      <c r="D115" s="1068" t="s">
        <v>138</v>
      </c>
      <c r="E115" s="1091" t="str">
        <f>'Custos e Preços LIMPEZA'!S119</f>
        <v>STS_AUX</v>
      </c>
      <c r="F115" s="1092">
        <f>'Custos e Preços LIMPEZA'!AG119</f>
        <v>3.5</v>
      </c>
      <c r="G115" s="2122">
        <f>'Custos e Preços LIMPEZA'!AH119</f>
        <v>4</v>
      </c>
      <c r="H115" s="528">
        <f>'Custos e Preços LIMPEZA'!AI119</f>
        <v>6121.5978611111113</v>
      </c>
      <c r="I115" s="1120" t="s">
        <v>258</v>
      </c>
      <c r="J115" s="1094">
        <f>'Custos e Preços LIMPEZA'!AK119</f>
        <v>2501</v>
      </c>
      <c r="K115" s="520">
        <f>'Custos e Preços LIMPEZA'!AL119</f>
        <v>8.5668102814429794</v>
      </c>
      <c r="L115" s="521">
        <f>'Custos e Preços LIMPEZA'!AM119</f>
        <v>21425.592513888892</v>
      </c>
      <c r="M115" s="2117">
        <f>'Custos e Preços LIMPEZA'!AN119</f>
        <v>24525.533830444449</v>
      </c>
      <c r="N115" s="2117">
        <f>'Custos e Preços LIMPEZA'!AP119</f>
        <v>3656.5279814814812</v>
      </c>
      <c r="O115" s="2117">
        <f>'Custos e Preços LIMPEZA'!AQ119</f>
        <v>4707.3633333333337</v>
      </c>
      <c r="P115" s="2117">
        <f>'Custos e Preços LIMPEZA'!AS119</f>
        <v>32889.425145259265</v>
      </c>
      <c r="Q115" s="2165"/>
      <c r="R115" s="2155"/>
      <c r="S115" s="2155"/>
    </row>
    <row r="116" spans="1:19" ht="15" customHeight="1">
      <c r="A116" s="2107"/>
      <c r="B116" s="2110"/>
      <c r="C116" s="2120"/>
      <c r="D116" s="1068" t="s">
        <v>138</v>
      </c>
      <c r="E116" s="1095" t="str">
        <f>'Custos e Preços LIMPEZA'!S120</f>
        <v>STS_AUX</v>
      </c>
      <c r="F116" s="1096">
        <f>'Custos e Preços LIMPEZA'!AG120</f>
        <v>0.41</v>
      </c>
      <c r="G116" s="2122"/>
      <c r="H116" s="528">
        <f>'Custos e Preços LIMPEZA'!AI120</f>
        <v>6121.5978611111113</v>
      </c>
      <c r="I116" s="1120" t="s">
        <v>259</v>
      </c>
      <c r="J116" s="1097">
        <f>'Custos e Preços LIMPEZA'!AK120</f>
        <v>498</v>
      </c>
      <c r="K116" s="522">
        <f>'Custos e Preços LIMPEZA'!AL120</f>
        <v>5.0398697250111555</v>
      </c>
      <c r="L116" s="516">
        <f>'Custos e Preços LIMPEZA'!AM120</f>
        <v>2509.8551230555554</v>
      </c>
      <c r="M116" s="2118"/>
      <c r="N116" s="2118"/>
      <c r="O116" s="2118"/>
      <c r="P116" s="2118"/>
      <c r="Q116" s="2166"/>
      <c r="R116" s="2156"/>
      <c r="S116" s="2156"/>
    </row>
    <row r="117" spans="1:19" ht="15" customHeight="1">
      <c r="A117" s="2107"/>
      <c r="B117" s="2111"/>
      <c r="C117" s="2121"/>
      <c r="D117" s="1076" t="s">
        <v>139</v>
      </c>
      <c r="E117" s="1099" t="str">
        <f>'Custos e Preços LIMPEZA'!S121</f>
        <v>STS_LIMP</v>
      </c>
      <c r="F117" s="1077">
        <f>'Custos e Preços LIMPEZA'!AG121</f>
        <v>0.09</v>
      </c>
      <c r="G117" s="2123"/>
      <c r="H117" s="529">
        <f>'Custos e Preços LIMPEZA'!AI121</f>
        <v>6556.5132611111112</v>
      </c>
      <c r="I117" s="1121" t="s">
        <v>260</v>
      </c>
      <c r="J117" s="1079">
        <f>'Custos e Preços LIMPEZA'!AK121</f>
        <v>326</v>
      </c>
      <c r="K117" s="517">
        <f>'Custos e Preços LIMPEZA'!AL121</f>
        <v>1.8100803481595091</v>
      </c>
      <c r="L117" s="518">
        <f>'Custos e Preços LIMPEZA'!AM121</f>
        <v>590.08619349999992</v>
      </c>
      <c r="M117" s="2118"/>
      <c r="N117" s="2118"/>
      <c r="O117" s="2118"/>
      <c r="P117" s="2118"/>
      <c r="Q117" s="2167"/>
      <c r="R117" s="2156"/>
      <c r="S117" s="2156"/>
    </row>
    <row r="118" spans="1:19" s="1089" customFormat="1" ht="15" hidden="1" customHeight="1">
      <c r="A118" s="1100"/>
      <c r="B118" s="1101"/>
      <c r="C118" s="1102"/>
      <c r="D118" s="1103"/>
      <c r="E118" s="1103"/>
      <c r="F118" s="1104"/>
      <c r="G118" s="2127"/>
      <c r="H118" s="531"/>
      <c r="I118" s="1105"/>
      <c r="J118" s="1106"/>
      <c r="K118" s="1107"/>
      <c r="L118" s="523"/>
      <c r="M118" s="1108"/>
      <c r="N118" s="1108"/>
      <c r="O118" s="1108"/>
      <c r="P118" s="1108"/>
      <c r="Q118" s="2165"/>
      <c r="R118" s="1253"/>
      <c r="S118" s="1253"/>
    </row>
    <row r="119" spans="1:19" s="1089" customFormat="1" ht="15" hidden="1" customHeight="1">
      <c r="A119" s="1080"/>
      <c r="B119" s="1081"/>
      <c r="C119" s="1082"/>
      <c r="D119" s="1083"/>
      <c r="E119" s="1083"/>
      <c r="F119" s="1084"/>
      <c r="G119" s="2128"/>
      <c r="H119" s="530"/>
      <c r="I119" s="1085"/>
      <c r="J119" s="1086"/>
      <c r="K119" s="1087"/>
      <c r="L119" s="519"/>
      <c r="M119" s="1088"/>
      <c r="N119" s="1088"/>
      <c r="O119" s="1088"/>
      <c r="P119" s="1088"/>
      <c r="Q119" s="2166"/>
      <c r="R119" s="1254"/>
      <c r="S119" s="1254"/>
    </row>
    <row r="120" spans="1:19" s="1089" customFormat="1" ht="15" hidden="1" customHeight="1">
      <c r="A120" s="1109"/>
      <c r="B120" s="1110"/>
      <c r="C120" s="1111"/>
      <c r="D120" s="1112"/>
      <c r="E120" s="1112"/>
      <c r="F120" s="1113"/>
      <c r="G120" s="2129"/>
      <c r="H120" s="532"/>
      <c r="I120" s="1114"/>
      <c r="J120" s="1115"/>
      <c r="K120" s="1116"/>
      <c r="L120" s="524"/>
      <c r="M120" s="1117"/>
      <c r="N120" s="1117"/>
      <c r="O120" s="1117"/>
      <c r="P120" s="1117"/>
      <c r="Q120" s="2167"/>
      <c r="R120" s="1255"/>
      <c r="S120" s="1255"/>
    </row>
    <row r="121" spans="1:19" ht="15" customHeight="1">
      <c r="A121" s="2107">
        <v>19</v>
      </c>
      <c r="B121" s="2109" t="s">
        <v>552</v>
      </c>
      <c r="C121" s="2119" t="str">
        <f>'Custos e Preços LIMPEZA'!AE124</f>
        <v>SIM</v>
      </c>
      <c r="D121" s="1068" t="s">
        <v>138</v>
      </c>
      <c r="E121" s="1091" t="str">
        <f>'Custos e Preços LIMPEZA'!S125</f>
        <v>STS_NEP_AUX</v>
      </c>
      <c r="F121" s="1092">
        <f>'Custos e Preços LIMPEZA'!AG125</f>
        <v>9.5000000000000001E-2</v>
      </c>
      <c r="G121" s="2122">
        <f>'Custos e Preços LIMPEZA'!AH125</f>
        <v>2</v>
      </c>
      <c r="H121" s="528">
        <f>'Custos e Preços LIMPEZA'!AI125</f>
        <v>5952.2275833333333</v>
      </c>
      <c r="I121" s="1120" t="s">
        <v>258</v>
      </c>
      <c r="J121" s="1094">
        <f>'Custos e Preços LIMPEZA'!AK125</f>
        <v>95</v>
      </c>
      <c r="K121" s="520">
        <f>'Custos e Preços LIMPEZA'!AL125</f>
        <v>5.9522275833333333</v>
      </c>
      <c r="L121" s="521">
        <f>'Custos e Preços LIMPEZA'!AM125</f>
        <v>565.46162041666662</v>
      </c>
      <c r="M121" s="2117">
        <f>'Custos e Preços LIMPEZA'!AN125</f>
        <v>11905.368510006669</v>
      </c>
      <c r="N121" s="2117">
        <f>'Custos e Preços LIMPEZA'!AP125</f>
        <v>1325.0392962962965</v>
      </c>
      <c r="O121" s="2117">
        <f>'Custos e Preços LIMPEZA'!AQ125</f>
        <v>0</v>
      </c>
      <c r="P121" s="2117">
        <f>'Custos e Preços LIMPEZA'!AS125</f>
        <v>13230.407806302965</v>
      </c>
      <c r="Q121" s="2165"/>
      <c r="R121" s="2155"/>
      <c r="S121" s="2155"/>
    </row>
    <row r="122" spans="1:19" ht="15" customHeight="1">
      <c r="A122" s="2107"/>
      <c r="B122" s="2110"/>
      <c r="C122" s="2120"/>
      <c r="D122" s="1068" t="s">
        <v>138</v>
      </c>
      <c r="E122" s="1095" t="str">
        <f>'Custos e Preços LIMPEZA'!S126</f>
        <v>STS_NEP_AUX</v>
      </c>
      <c r="F122" s="1096">
        <f>'Custos e Preços LIMPEZA'!AG126</f>
        <v>1.9029</v>
      </c>
      <c r="G122" s="2122"/>
      <c r="H122" s="528">
        <f>'Custos e Preços LIMPEZA'!AI126</f>
        <v>5952.2275833333333</v>
      </c>
      <c r="I122" s="1120" t="s">
        <v>259</v>
      </c>
      <c r="J122" s="1097">
        <f>'Custos e Preços LIMPEZA'!AK126</f>
        <v>1565</v>
      </c>
      <c r="K122" s="522">
        <f>'Custos e Preços LIMPEZA'!AL126</f>
        <v>7.2373762736900966</v>
      </c>
      <c r="L122" s="516">
        <f>'Custos e Preços LIMPEZA'!AM126</f>
        <v>11326.493868325002</v>
      </c>
      <c r="M122" s="2118"/>
      <c r="N122" s="2118"/>
      <c r="O122" s="2118"/>
      <c r="P122" s="2118"/>
      <c r="Q122" s="2166"/>
      <c r="R122" s="2156"/>
      <c r="S122" s="2156"/>
    </row>
    <row r="123" spans="1:19" ht="15" customHeight="1">
      <c r="A123" s="2107"/>
      <c r="B123" s="2111"/>
      <c r="C123" s="2121"/>
      <c r="D123" s="1076" t="s">
        <v>139</v>
      </c>
      <c r="E123" s="1099" t="str">
        <f>'Custos e Preços LIMPEZA'!S127</f>
        <v>STS_NEP_LIMP</v>
      </c>
      <c r="F123" s="1077">
        <f>'Custos e Preços LIMPEZA'!AG127</f>
        <v>2.0999999999999999E-3</v>
      </c>
      <c r="G123" s="2123"/>
      <c r="H123" s="529">
        <f>'Custos e Preços LIMPEZA'!AI127</f>
        <v>6387.1529833333334</v>
      </c>
      <c r="I123" s="1121" t="s">
        <v>260</v>
      </c>
      <c r="J123" s="1079">
        <f>'Custos e Preços LIMPEZA'!AK127</f>
        <v>9</v>
      </c>
      <c r="K123" s="517">
        <f>'Custos e Preços LIMPEZA'!AL127</f>
        <v>1.4903356961111114</v>
      </c>
      <c r="L123" s="518">
        <f>'Custos e Preços LIMPEZA'!AM127</f>
        <v>13.413021265000003</v>
      </c>
      <c r="M123" s="2118"/>
      <c r="N123" s="2118"/>
      <c r="O123" s="2118"/>
      <c r="P123" s="2118"/>
      <c r="Q123" s="2167"/>
      <c r="R123" s="2156"/>
      <c r="S123" s="2156"/>
    </row>
    <row r="124" spans="1:19" s="1089" customFormat="1" ht="15" hidden="1" customHeight="1">
      <c r="A124" s="1100"/>
      <c r="B124" s="1101"/>
      <c r="C124" s="1102"/>
      <c r="D124" s="1103"/>
      <c r="E124" s="1103"/>
      <c r="F124" s="1104"/>
      <c r="G124" s="2127"/>
      <c r="H124" s="531"/>
      <c r="I124" s="1105"/>
      <c r="J124" s="1106"/>
      <c r="K124" s="1107"/>
      <c r="L124" s="523"/>
      <c r="M124" s="1108"/>
      <c r="N124" s="1108"/>
      <c r="O124" s="1108"/>
      <c r="P124" s="1108"/>
      <c r="Q124" s="2165"/>
      <c r="R124" s="1253"/>
      <c r="S124" s="1253"/>
    </row>
    <row r="125" spans="1:19" s="1089" customFormat="1" ht="15" hidden="1" customHeight="1">
      <c r="A125" s="1080"/>
      <c r="B125" s="1081"/>
      <c r="C125" s="1082"/>
      <c r="D125" s="1083"/>
      <c r="E125" s="1083"/>
      <c r="F125" s="1084"/>
      <c r="G125" s="2128"/>
      <c r="H125" s="530"/>
      <c r="I125" s="1085"/>
      <c r="J125" s="1086"/>
      <c r="K125" s="1087"/>
      <c r="L125" s="519"/>
      <c r="M125" s="1088"/>
      <c r="N125" s="1088"/>
      <c r="O125" s="1088"/>
      <c r="P125" s="1088"/>
      <c r="Q125" s="2166"/>
      <c r="R125" s="1254"/>
      <c r="S125" s="1254"/>
    </row>
    <row r="126" spans="1:19" s="1089" customFormat="1" ht="15" hidden="1" customHeight="1">
      <c r="A126" s="1109"/>
      <c r="B126" s="1110"/>
      <c r="C126" s="1111"/>
      <c r="D126" s="1112"/>
      <c r="E126" s="1112"/>
      <c r="F126" s="1113"/>
      <c r="G126" s="2129"/>
      <c r="H126" s="532"/>
      <c r="I126" s="1114"/>
      <c r="J126" s="1115"/>
      <c r="K126" s="1116"/>
      <c r="L126" s="524"/>
      <c r="M126" s="1117"/>
      <c r="N126" s="1117"/>
      <c r="O126" s="1117"/>
      <c r="P126" s="1117"/>
      <c r="Q126" s="2167"/>
      <c r="R126" s="1255"/>
      <c r="S126" s="1255"/>
    </row>
    <row r="127" spans="1:19" ht="15" customHeight="1">
      <c r="A127" s="2107">
        <v>20</v>
      </c>
      <c r="B127" s="2109" t="s">
        <v>553</v>
      </c>
      <c r="C127" s="2119" t="str">
        <f>'Custos e Preços LIMPEZA'!AE130</f>
        <v>SIM</v>
      </c>
      <c r="D127" s="1068" t="s">
        <v>138</v>
      </c>
      <c r="E127" s="1091" t="str">
        <f>'Custos e Preços LIMPEZA'!S131</f>
        <v>SJK_AUX</v>
      </c>
      <c r="F127" s="1092">
        <f>'Custos e Preços LIMPEZA'!AG131</f>
        <v>1.3994</v>
      </c>
      <c r="G127" s="2122">
        <f>'Custos e Preços LIMPEZA'!AH131</f>
        <v>1.9999999999999998</v>
      </c>
      <c r="H127" s="528">
        <f>'Custos e Preços LIMPEZA'!AI131</f>
        <v>6037.0368888888888</v>
      </c>
      <c r="I127" s="1120" t="s">
        <v>258</v>
      </c>
      <c r="J127" s="1094">
        <f>'Custos e Preços LIMPEZA'!AK131</f>
        <v>1272</v>
      </c>
      <c r="K127" s="520">
        <f>'Custos e Preços LIMPEZA'!AL131</f>
        <v>6.6416897974143954</v>
      </c>
      <c r="L127" s="521">
        <f>'Custos e Preços LIMPEZA'!AM131</f>
        <v>8448.2294223111112</v>
      </c>
      <c r="M127" s="2117">
        <f>'Custos e Preços LIMPEZA'!AN131</f>
        <v>12098.711368197779</v>
      </c>
      <c r="N127" s="2117">
        <f>'Custos e Preços LIMPEZA'!AP131</f>
        <v>1070.1992962962966</v>
      </c>
      <c r="O127" s="2117">
        <f>'Custos e Preços LIMPEZA'!AQ131</f>
        <v>3060.15</v>
      </c>
      <c r="P127" s="2117">
        <f>'Custos e Preços LIMPEZA'!AS131</f>
        <v>16229.060664494074</v>
      </c>
      <c r="Q127" s="2165"/>
      <c r="R127" s="2155"/>
      <c r="S127" s="2155"/>
    </row>
    <row r="128" spans="1:19" ht="15" customHeight="1">
      <c r="A128" s="2107"/>
      <c r="B128" s="2110"/>
      <c r="C128" s="2120"/>
      <c r="D128" s="1068" t="s">
        <v>138</v>
      </c>
      <c r="E128" s="1095" t="str">
        <f>'Custos e Preços LIMPEZA'!S132</f>
        <v>SJK_AUX</v>
      </c>
      <c r="F128" s="1096">
        <f>'Custos e Preços LIMPEZA'!AG132</f>
        <v>0.54330000000000001</v>
      </c>
      <c r="G128" s="2122"/>
      <c r="H128" s="528">
        <f>'Custos e Preços LIMPEZA'!AI132</f>
        <v>6037.0368888888888</v>
      </c>
      <c r="I128" s="1120" t="s">
        <v>259</v>
      </c>
      <c r="J128" s="1097">
        <f>'Custos e Preços LIMPEZA'!AK132</f>
        <v>978</v>
      </c>
      <c r="K128" s="522">
        <f>'Custos e Preços LIMPEZA'!AL132</f>
        <v>3.3537036214042262</v>
      </c>
      <c r="L128" s="516">
        <f>'Custos e Preços LIMPEZA'!AM132</f>
        <v>3279.9221417333333</v>
      </c>
      <c r="M128" s="2118"/>
      <c r="N128" s="2118"/>
      <c r="O128" s="2118"/>
      <c r="P128" s="2118"/>
      <c r="Q128" s="2166"/>
      <c r="R128" s="2156"/>
      <c r="S128" s="2156"/>
    </row>
    <row r="129" spans="1:19" ht="15" customHeight="1">
      <c r="A129" s="2107"/>
      <c r="B129" s="2111"/>
      <c r="C129" s="2121"/>
      <c r="D129" s="1076" t="s">
        <v>139</v>
      </c>
      <c r="E129" s="1099" t="str">
        <f>'Custos e Preços LIMPEZA'!S133</f>
        <v>SJK_LIMP</v>
      </c>
      <c r="F129" s="1077">
        <f>'Custos e Preços LIMPEZA'!AG133</f>
        <v>5.7299999999999997E-2</v>
      </c>
      <c r="G129" s="2123"/>
      <c r="H129" s="529">
        <f>'Custos e Preços LIMPEZA'!AI133</f>
        <v>6467.0122888888891</v>
      </c>
      <c r="I129" s="1121" t="s">
        <v>260</v>
      </c>
      <c r="J129" s="1079">
        <f>'Custos e Preços LIMPEZA'!AK133</f>
        <v>223</v>
      </c>
      <c r="K129" s="517">
        <f>'Custos e Preços LIMPEZA'!AL133</f>
        <v>1.6617031576382659</v>
      </c>
      <c r="L129" s="518">
        <f>'Custos e Preços LIMPEZA'!AM133</f>
        <v>370.55980415333329</v>
      </c>
      <c r="M129" s="2118"/>
      <c r="N129" s="2118"/>
      <c r="O129" s="2118"/>
      <c r="P129" s="2118"/>
      <c r="Q129" s="2167"/>
      <c r="R129" s="2156"/>
      <c r="S129" s="2156"/>
    </row>
    <row r="130" spans="1:19" s="1089" customFormat="1" ht="15" hidden="1" customHeight="1">
      <c r="A130" s="1100"/>
      <c r="B130" s="1101"/>
      <c r="C130" s="1102"/>
      <c r="D130" s="1103"/>
      <c r="E130" s="1103"/>
      <c r="F130" s="1104"/>
      <c r="G130" s="2127"/>
      <c r="H130" s="531"/>
      <c r="I130" s="1105"/>
      <c r="J130" s="1106"/>
      <c r="K130" s="1107"/>
      <c r="L130" s="523"/>
      <c r="M130" s="1108"/>
      <c r="N130" s="1108"/>
      <c r="O130" s="1108"/>
      <c r="P130" s="1108"/>
      <c r="Q130" s="2165"/>
      <c r="R130" s="1253"/>
      <c r="S130" s="1253"/>
    </row>
    <row r="131" spans="1:19" s="1089" customFormat="1" ht="15" hidden="1" customHeight="1">
      <c r="A131" s="1080"/>
      <c r="B131" s="1081"/>
      <c r="C131" s="1082"/>
      <c r="D131" s="1083"/>
      <c r="E131" s="1083"/>
      <c r="F131" s="1084"/>
      <c r="G131" s="2128"/>
      <c r="H131" s="530"/>
      <c r="I131" s="1085"/>
      <c r="J131" s="1086"/>
      <c r="K131" s="1087"/>
      <c r="L131" s="519"/>
      <c r="M131" s="1088"/>
      <c r="N131" s="1088"/>
      <c r="O131" s="1088"/>
      <c r="P131" s="1088"/>
      <c r="Q131" s="2166"/>
      <c r="R131" s="1254"/>
      <c r="S131" s="1254"/>
    </row>
    <row r="132" spans="1:19" s="1089" customFormat="1" ht="15" hidden="1" customHeight="1">
      <c r="A132" s="1109"/>
      <c r="B132" s="1110"/>
      <c r="C132" s="1111"/>
      <c r="D132" s="1112"/>
      <c r="E132" s="1112"/>
      <c r="F132" s="1113"/>
      <c r="G132" s="2129"/>
      <c r="H132" s="532"/>
      <c r="I132" s="1114"/>
      <c r="J132" s="1115"/>
      <c r="K132" s="1116"/>
      <c r="L132" s="524"/>
      <c r="M132" s="1117"/>
      <c r="N132" s="1117"/>
      <c r="O132" s="1117"/>
      <c r="P132" s="1117"/>
      <c r="Q132" s="2167"/>
      <c r="R132" s="1255"/>
      <c r="S132" s="1255"/>
    </row>
    <row r="133" spans="1:19" ht="15" customHeight="1">
      <c r="A133" s="2107">
        <v>21</v>
      </c>
      <c r="B133" s="2109" t="s">
        <v>557</v>
      </c>
      <c r="C133" s="2119" t="str">
        <f>'Custos e Preços LIMPEZA'!AE136</f>
        <v>SIM</v>
      </c>
      <c r="D133" s="1068" t="s">
        <v>138</v>
      </c>
      <c r="E133" s="1091" t="str">
        <f>'Custos e Preços LIMPEZA'!S137</f>
        <v>SJE_AUX</v>
      </c>
      <c r="F133" s="1092">
        <f>'Custos e Preços LIMPEZA'!AG137</f>
        <v>3.09</v>
      </c>
      <c r="G133" s="2122">
        <f>'Custos e Preços LIMPEZA'!AH137</f>
        <v>6</v>
      </c>
      <c r="H133" s="528">
        <f>'Custos e Preços LIMPEZA'!AI137</f>
        <v>6115.14750925926</v>
      </c>
      <c r="I133" s="1120" t="s">
        <v>258</v>
      </c>
      <c r="J133" s="1094">
        <f>'Custos e Preços LIMPEZA'!AK137</f>
        <v>2795</v>
      </c>
      <c r="K133" s="520">
        <f>'Custos e Preços LIMPEZA'!AL137</f>
        <v>6.7605745272311673</v>
      </c>
      <c r="L133" s="521">
        <f>'Custos e Preços LIMPEZA'!AM137</f>
        <v>18895.805803611114</v>
      </c>
      <c r="M133" s="2117">
        <f>'Custos e Preços LIMPEZA'!AN137</f>
        <v>36721.684733555565</v>
      </c>
      <c r="N133" s="2117">
        <f>'Custos e Preços LIMPEZA'!AP137</f>
        <v>2514.4042407407405</v>
      </c>
      <c r="O133" s="2117">
        <f>'Custos e Preços LIMPEZA'!AQ137</f>
        <v>6784.9633333333331</v>
      </c>
      <c r="P133" s="2117">
        <f>'Custos e Preços LIMPEZA'!AS137</f>
        <v>46021.052307629638</v>
      </c>
      <c r="Q133" s="2165"/>
      <c r="R133" s="2155"/>
      <c r="S133" s="2155"/>
    </row>
    <row r="134" spans="1:19" ht="15" customHeight="1">
      <c r="A134" s="2107"/>
      <c r="B134" s="2110"/>
      <c r="C134" s="2120"/>
      <c r="D134" s="1068" t="s">
        <v>138</v>
      </c>
      <c r="E134" s="1095" t="str">
        <f>'Custos e Preços LIMPEZA'!S138</f>
        <v>SJE_AUX</v>
      </c>
      <c r="F134" s="1096">
        <f>'Custos e Preços LIMPEZA'!AG138</f>
        <v>2.84</v>
      </c>
      <c r="G134" s="2122"/>
      <c r="H134" s="528">
        <f>'Custos e Preços LIMPEZA'!AI138</f>
        <v>6115.14750925926</v>
      </c>
      <c r="I134" s="1120" t="s">
        <v>259</v>
      </c>
      <c r="J134" s="1097">
        <f>'Custos e Preços LIMPEZA'!AK138</f>
        <v>15855</v>
      </c>
      <c r="K134" s="522">
        <f>'Custos e Preços LIMPEZA'!AL138</f>
        <v>1.0953654321221253</v>
      </c>
      <c r="L134" s="516">
        <f>'Custos e Preços LIMPEZA'!AM138</f>
        <v>17367.018926296296</v>
      </c>
      <c r="M134" s="2118"/>
      <c r="N134" s="2118"/>
      <c r="O134" s="2118"/>
      <c r="P134" s="2118"/>
      <c r="Q134" s="2166"/>
      <c r="R134" s="2156"/>
      <c r="S134" s="2156"/>
    </row>
    <row r="135" spans="1:19" ht="15" customHeight="1">
      <c r="A135" s="2107"/>
      <c r="B135" s="2111"/>
      <c r="C135" s="2121"/>
      <c r="D135" s="1076" t="s">
        <v>139</v>
      </c>
      <c r="E135" s="1099" t="str">
        <f>'Custos e Preços LIMPEZA'!S139</f>
        <v>SJE_LIMP</v>
      </c>
      <c r="F135" s="1077">
        <f>'Custos e Preços LIMPEZA'!AG139</f>
        <v>7.0000000000000007E-2</v>
      </c>
      <c r="G135" s="2123"/>
      <c r="H135" s="529">
        <f>'Custos e Preços LIMPEZA'!AI139</f>
        <v>6555.1429092592598</v>
      </c>
      <c r="I135" s="1121" t="s">
        <v>260</v>
      </c>
      <c r="J135" s="1079">
        <f>'Custos e Preços LIMPEZA'!AK139</f>
        <v>300</v>
      </c>
      <c r="K135" s="517">
        <f>'Custos e Preços LIMPEZA'!AL139</f>
        <v>1.5295333454938274</v>
      </c>
      <c r="L135" s="518">
        <f>'Custos e Preços LIMPEZA'!AM139</f>
        <v>458.86000364814822</v>
      </c>
      <c r="M135" s="2118"/>
      <c r="N135" s="2118"/>
      <c r="O135" s="2118"/>
      <c r="P135" s="2118"/>
      <c r="Q135" s="2167"/>
      <c r="R135" s="2156"/>
      <c r="S135" s="2156"/>
    </row>
    <row r="136" spans="1:19" s="1089" customFormat="1" ht="15" hidden="1" customHeight="1">
      <c r="A136" s="1100"/>
      <c r="B136" s="1101"/>
      <c r="C136" s="1102"/>
      <c r="D136" s="1103"/>
      <c r="E136" s="1103"/>
      <c r="F136" s="1104"/>
      <c r="G136" s="2127"/>
      <c r="H136" s="531"/>
      <c r="I136" s="1105"/>
      <c r="J136" s="1106"/>
      <c r="K136" s="1107"/>
      <c r="L136" s="523"/>
      <c r="M136" s="1108"/>
      <c r="N136" s="1108"/>
      <c r="O136" s="1108"/>
      <c r="P136" s="1108"/>
      <c r="Q136" s="2165"/>
      <c r="R136" s="1253"/>
      <c r="S136" s="1253"/>
    </row>
    <row r="137" spans="1:19" s="1089" customFormat="1" ht="15" hidden="1" customHeight="1">
      <c r="A137" s="1080"/>
      <c r="B137" s="1081"/>
      <c r="C137" s="1082"/>
      <c r="D137" s="1083"/>
      <c r="E137" s="1083"/>
      <c r="F137" s="1084"/>
      <c r="G137" s="2128"/>
      <c r="H137" s="530"/>
      <c r="I137" s="1085"/>
      <c r="J137" s="1086"/>
      <c r="K137" s="1087"/>
      <c r="L137" s="519"/>
      <c r="M137" s="1088"/>
      <c r="N137" s="1088"/>
      <c r="O137" s="1088"/>
      <c r="P137" s="1088"/>
      <c r="Q137" s="2166"/>
      <c r="R137" s="1254"/>
      <c r="S137" s="1254"/>
    </row>
    <row r="138" spans="1:19" s="1089" customFormat="1" ht="15" hidden="1" customHeight="1">
      <c r="A138" s="1109"/>
      <c r="B138" s="1110"/>
      <c r="C138" s="1111"/>
      <c r="D138" s="1112"/>
      <c r="E138" s="1112"/>
      <c r="F138" s="1113"/>
      <c r="G138" s="2129"/>
      <c r="H138" s="532"/>
      <c r="I138" s="1114"/>
      <c r="J138" s="1115"/>
      <c r="K138" s="1116"/>
      <c r="L138" s="524"/>
      <c r="M138" s="1117"/>
      <c r="N138" s="1117"/>
      <c r="O138" s="1117"/>
      <c r="P138" s="1117"/>
      <c r="Q138" s="2167"/>
      <c r="R138" s="1255"/>
      <c r="S138" s="1255"/>
    </row>
    <row r="139" spans="1:19" ht="15" customHeight="1">
      <c r="A139" s="2107">
        <v>22</v>
      </c>
      <c r="B139" s="2109" t="s">
        <v>558</v>
      </c>
      <c r="C139" s="2119" t="str">
        <f>'Custos e Preços LIMPEZA'!AE142</f>
        <v>NÃO</v>
      </c>
      <c r="D139" s="1069" t="s">
        <v>138</v>
      </c>
      <c r="E139" s="1069"/>
      <c r="F139" s="1092"/>
      <c r="G139" s="2136" t="s">
        <v>325</v>
      </c>
      <c r="H139" s="528"/>
      <c r="I139" s="1074" t="s">
        <v>258</v>
      </c>
      <c r="J139" s="1094">
        <f>'Custos e Preços LIMPEZA'!AK143</f>
        <v>35</v>
      </c>
      <c r="K139" s="1125"/>
      <c r="L139" s="525"/>
      <c r="M139" s="2105" t="s">
        <v>325</v>
      </c>
      <c r="N139" s="2105" t="s">
        <v>325</v>
      </c>
      <c r="O139" s="2105" t="s">
        <v>325</v>
      </c>
      <c r="P139" s="2105" t="s">
        <v>325</v>
      </c>
      <c r="Q139" s="2165"/>
      <c r="R139" s="2171"/>
      <c r="S139" s="2171"/>
    </row>
    <row r="140" spans="1:19" ht="15" customHeight="1">
      <c r="A140" s="2107"/>
      <c r="B140" s="2110"/>
      <c r="C140" s="2120"/>
      <c r="D140" s="1069" t="s">
        <v>138</v>
      </c>
      <c r="E140" s="1069"/>
      <c r="F140" s="1096"/>
      <c r="G140" s="2136"/>
      <c r="H140" s="533" t="s">
        <v>325</v>
      </c>
      <c r="I140" s="1074" t="s">
        <v>259</v>
      </c>
      <c r="J140" s="1097">
        <f>'Custos e Preços LIMPEZA'!AK144</f>
        <v>0</v>
      </c>
      <c r="K140" s="1126" t="s">
        <v>325</v>
      </c>
      <c r="L140" s="525" t="s">
        <v>325</v>
      </c>
      <c r="M140" s="2106"/>
      <c r="N140" s="2106"/>
      <c r="O140" s="2106"/>
      <c r="P140" s="2106"/>
      <c r="Q140" s="2166"/>
      <c r="R140" s="2172"/>
      <c r="S140" s="2172"/>
    </row>
    <row r="141" spans="1:19" ht="15" customHeight="1">
      <c r="A141" s="2107"/>
      <c r="B141" s="2111"/>
      <c r="C141" s="2121"/>
      <c r="D141" s="1098" t="s">
        <v>139</v>
      </c>
      <c r="E141" s="1098"/>
      <c r="F141" s="1077"/>
      <c r="G141" s="2137"/>
      <c r="H141" s="529"/>
      <c r="I141" s="1078" t="s">
        <v>260</v>
      </c>
      <c r="J141" s="1079">
        <f>'Custos e Preços LIMPEZA'!AK145</f>
        <v>0</v>
      </c>
      <c r="K141" s="1127"/>
      <c r="L141" s="526"/>
      <c r="M141" s="2106"/>
      <c r="N141" s="2106"/>
      <c r="O141" s="2106"/>
      <c r="P141" s="2106"/>
      <c r="Q141" s="2167"/>
      <c r="R141" s="2172"/>
      <c r="S141" s="2172"/>
    </row>
    <row r="142" spans="1:19" s="1089" customFormat="1" ht="15" hidden="1" customHeight="1">
      <c r="A142" s="1100"/>
      <c r="B142" s="1101"/>
      <c r="C142" s="1102"/>
      <c r="D142" s="1103"/>
      <c r="E142" s="1103"/>
      <c r="F142" s="1104"/>
      <c r="G142" s="2127"/>
      <c r="H142" s="531"/>
      <c r="I142" s="1105"/>
      <c r="J142" s="1106"/>
      <c r="K142" s="1107"/>
      <c r="L142" s="523"/>
      <c r="M142" s="1108"/>
      <c r="N142" s="1108"/>
      <c r="O142" s="1108"/>
      <c r="P142" s="1108"/>
      <c r="Q142" s="2165"/>
      <c r="R142" s="1253"/>
      <c r="S142" s="1253"/>
    </row>
    <row r="143" spans="1:19" s="1089" customFormat="1" ht="15" hidden="1" customHeight="1">
      <c r="A143" s="1080"/>
      <c r="B143" s="1081"/>
      <c r="C143" s="1082"/>
      <c r="D143" s="1083"/>
      <c r="E143" s="1083"/>
      <c r="F143" s="1084"/>
      <c r="G143" s="2128"/>
      <c r="H143" s="530"/>
      <c r="I143" s="1085"/>
      <c r="J143" s="1086"/>
      <c r="K143" s="1087"/>
      <c r="L143" s="519"/>
      <c r="M143" s="1088"/>
      <c r="N143" s="1088"/>
      <c r="O143" s="1088"/>
      <c r="P143" s="1088"/>
      <c r="Q143" s="2166"/>
      <c r="R143" s="1254"/>
      <c r="S143" s="1254"/>
    </row>
    <row r="144" spans="1:19" s="1089" customFormat="1" ht="15" hidden="1" customHeight="1">
      <c r="A144" s="1109"/>
      <c r="B144" s="1110"/>
      <c r="C144" s="1111"/>
      <c r="D144" s="1112"/>
      <c r="E144" s="1112"/>
      <c r="F144" s="1113"/>
      <c r="G144" s="2129"/>
      <c r="H144" s="532"/>
      <c r="I144" s="1114"/>
      <c r="J144" s="1115"/>
      <c r="K144" s="1116"/>
      <c r="L144" s="524"/>
      <c r="M144" s="1117"/>
      <c r="N144" s="1117"/>
      <c r="O144" s="1117"/>
      <c r="P144" s="1117"/>
      <c r="Q144" s="2167"/>
      <c r="R144" s="1255"/>
      <c r="S144" s="1255"/>
    </row>
    <row r="145" spans="1:19" ht="15" customHeight="1">
      <c r="A145" s="2107">
        <v>23</v>
      </c>
      <c r="B145" s="2109" t="s">
        <v>554</v>
      </c>
      <c r="C145" s="2119" t="str">
        <f>'Custos e Preços LIMPEZA'!AE148</f>
        <v>SIM</v>
      </c>
      <c r="D145" s="1068" t="s">
        <v>138</v>
      </c>
      <c r="E145" s="1091" t="str">
        <f>'Custos e Preços LIMPEZA'!S149</f>
        <v>SSB_AUX</v>
      </c>
      <c r="F145" s="1092">
        <f>'Custos e Preços LIMPEZA'!AG149</f>
        <v>0.72450000000000003</v>
      </c>
      <c r="G145" s="2122">
        <f>'Custos e Preços LIMPEZA'!AH149</f>
        <v>1</v>
      </c>
      <c r="H145" s="528">
        <f>'Custos e Preços LIMPEZA'!AI149</f>
        <v>6172.3659444444438</v>
      </c>
      <c r="I145" s="1120" t="s">
        <v>258</v>
      </c>
      <c r="J145" s="1094">
        <f>'Custos e Preços LIMPEZA'!AK149</f>
        <v>580</v>
      </c>
      <c r="K145" s="520">
        <f>'Custos e Preços LIMPEZA'!AL149</f>
        <v>7.7101364254310347</v>
      </c>
      <c r="L145" s="521">
        <f>'Custos e Preços LIMPEZA'!AM149</f>
        <v>4471.8791267500001</v>
      </c>
      <c r="M145" s="2117">
        <f>'Custos e Preços LIMPEZA'!AN149</f>
        <v>6183.0578326644445</v>
      </c>
      <c r="N145" s="2117">
        <f>'Custos e Preços LIMPEZA'!AP149</f>
        <v>681.6920740740743</v>
      </c>
      <c r="O145" s="2117">
        <f>'Custos e Preços LIMPEZA'!AQ149</f>
        <v>1307.2166666666667</v>
      </c>
      <c r="P145" s="2117">
        <f>'Custos e Preços LIMPEZA'!AS149</f>
        <v>8171.966573405185</v>
      </c>
      <c r="Q145" s="2165"/>
      <c r="R145" s="2155"/>
      <c r="S145" s="2155"/>
    </row>
    <row r="146" spans="1:19" ht="15" customHeight="1">
      <c r="A146" s="2107"/>
      <c r="B146" s="2110"/>
      <c r="C146" s="2120"/>
      <c r="D146" s="1068" t="s">
        <v>138</v>
      </c>
      <c r="E146" s="1095" t="str">
        <f>'Custos e Preços LIMPEZA'!S150</f>
        <v>SSB_AUX</v>
      </c>
      <c r="F146" s="1096">
        <f>'Custos e Preços LIMPEZA'!AG150</f>
        <v>0.25119999999999998</v>
      </c>
      <c r="G146" s="2122"/>
      <c r="H146" s="528">
        <f>'Custos e Preços LIMPEZA'!AI150</f>
        <v>6172.3659444444438</v>
      </c>
      <c r="I146" s="1120" t="s">
        <v>259</v>
      </c>
      <c r="J146" s="1097">
        <f>'Custos e Preços LIMPEZA'!AK150</f>
        <v>375</v>
      </c>
      <c r="K146" s="522">
        <f>'Custos e Preços LIMPEZA'!AL150</f>
        <v>4.1346622006518512</v>
      </c>
      <c r="L146" s="516">
        <f>'Custos e Preços LIMPEZA'!AM150</f>
        <v>1550.4983252444442</v>
      </c>
      <c r="M146" s="2118"/>
      <c r="N146" s="2118"/>
      <c r="O146" s="2118"/>
      <c r="P146" s="2118"/>
      <c r="Q146" s="2166"/>
      <c r="R146" s="2156"/>
      <c r="S146" s="2156"/>
    </row>
    <row r="147" spans="1:19" ht="15" customHeight="1">
      <c r="A147" s="2107"/>
      <c r="B147" s="2111"/>
      <c r="C147" s="2121"/>
      <c r="D147" s="1076" t="s">
        <v>139</v>
      </c>
      <c r="E147" s="1099" t="str">
        <f>'Custos e Preços LIMPEZA'!S151</f>
        <v>SSB_LIMP</v>
      </c>
      <c r="F147" s="1077">
        <f>'Custos e Preços LIMPEZA'!AG151</f>
        <v>2.4299999999999999E-2</v>
      </c>
      <c r="G147" s="2123"/>
      <c r="H147" s="529">
        <f>'Custos e Preços LIMPEZA'!AI151</f>
        <v>6612.3613444444436</v>
      </c>
      <c r="I147" s="1121" t="s">
        <v>260</v>
      </c>
      <c r="J147" s="1079">
        <f>'Custos e Preços LIMPEZA'!AK151</f>
        <v>100</v>
      </c>
      <c r="K147" s="517">
        <f>'Custos e Preços LIMPEZA'!AL151</f>
        <v>1.6068038066999997</v>
      </c>
      <c r="L147" s="518">
        <f>'Custos e Preços LIMPEZA'!AM151</f>
        <v>160.68038066999998</v>
      </c>
      <c r="M147" s="2118"/>
      <c r="N147" s="2118"/>
      <c r="O147" s="2118"/>
      <c r="P147" s="2118"/>
      <c r="Q147" s="2167"/>
      <c r="R147" s="2156"/>
      <c r="S147" s="2156"/>
    </row>
    <row r="148" spans="1:19" s="1089" customFormat="1" ht="15" hidden="1" customHeight="1">
      <c r="A148" s="1100"/>
      <c r="B148" s="1101"/>
      <c r="C148" s="1102"/>
      <c r="D148" s="1103"/>
      <c r="E148" s="1103"/>
      <c r="F148" s="1104"/>
      <c r="G148" s="2127"/>
      <c r="H148" s="531"/>
      <c r="I148" s="1105"/>
      <c r="J148" s="1106"/>
      <c r="K148" s="1107"/>
      <c r="L148" s="523"/>
      <c r="M148" s="1108"/>
      <c r="N148" s="1108"/>
      <c r="O148" s="1108"/>
      <c r="P148" s="1108"/>
      <c r="Q148" s="2165"/>
      <c r="R148" s="1253"/>
      <c r="S148" s="1253"/>
    </row>
    <row r="149" spans="1:19" s="1089" customFormat="1" ht="15" hidden="1" customHeight="1">
      <c r="A149" s="1080"/>
      <c r="B149" s="1081"/>
      <c r="C149" s="1082"/>
      <c r="D149" s="1083"/>
      <c r="E149" s="1083"/>
      <c r="F149" s="1084"/>
      <c r="G149" s="2128"/>
      <c r="H149" s="530"/>
      <c r="I149" s="1085"/>
      <c r="J149" s="1086"/>
      <c r="K149" s="1087"/>
      <c r="L149" s="519"/>
      <c r="M149" s="1088"/>
      <c r="N149" s="1088"/>
      <c r="O149" s="1088"/>
      <c r="P149" s="1088"/>
      <c r="Q149" s="2166"/>
      <c r="R149" s="1254"/>
      <c r="S149" s="1254"/>
    </row>
    <row r="150" spans="1:19" s="1089" customFormat="1" ht="15" hidden="1" customHeight="1">
      <c r="A150" s="1109"/>
      <c r="B150" s="1110"/>
      <c r="C150" s="1111"/>
      <c r="D150" s="1112"/>
      <c r="E150" s="1112"/>
      <c r="F150" s="1113"/>
      <c r="G150" s="2129"/>
      <c r="H150" s="532"/>
      <c r="I150" s="1114"/>
      <c r="J150" s="1115"/>
      <c r="K150" s="1116"/>
      <c r="L150" s="524"/>
      <c r="M150" s="1117"/>
      <c r="N150" s="1117"/>
      <c r="O150" s="1117"/>
      <c r="P150" s="1117"/>
      <c r="Q150" s="2167"/>
      <c r="R150" s="1255"/>
      <c r="S150" s="1255"/>
    </row>
    <row r="151" spans="1:19" ht="15" customHeight="1">
      <c r="A151" s="2107">
        <v>24</v>
      </c>
      <c r="B151" s="2109" t="s">
        <v>555</v>
      </c>
      <c r="C151" s="2119" t="str">
        <f>'Custos e Preços LIMPEZA'!AE154</f>
        <v>SIM</v>
      </c>
      <c r="D151" s="1118" t="s">
        <v>138</v>
      </c>
      <c r="E151" s="1091" t="str">
        <f>'Custos e Preços LIMPEZA'!S155</f>
        <v>SOD_AUX</v>
      </c>
      <c r="F151" s="1092">
        <f>'Custos e Preços LIMPEZA'!AG155</f>
        <v>2.8456999999999999</v>
      </c>
      <c r="G151" s="2122">
        <f>'Custos e Preços LIMPEZA'!AH155</f>
        <v>4.9999999999999991</v>
      </c>
      <c r="H151" s="528">
        <f>'Custos e Preços LIMPEZA'!AI155</f>
        <v>6233.7757944444438</v>
      </c>
      <c r="I151" s="1119" t="s">
        <v>258</v>
      </c>
      <c r="J151" s="1094">
        <f>'Custos e Preços LIMPEZA'!AK155</f>
        <v>2713</v>
      </c>
      <c r="K151" s="520">
        <f>'Custos e Preços LIMPEZA'!AL155</f>
        <v>6.5386862433654827</v>
      </c>
      <c r="L151" s="521">
        <f>'Custos e Preços LIMPEZA'!AM155</f>
        <v>17739.455778250554</v>
      </c>
      <c r="M151" s="2117">
        <f>'Custos e Preços LIMPEZA'!AN155</f>
        <v>31280.767259442218</v>
      </c>
      <c r="N151" s="2117">
        <f>'Custos e Preços LIMPEZA'!AP155</f>
        <v>3458.3777037037044</v>
      </c>
      <c r="O151" s="2117">
        <f>'Custos e Preços LIMPEZA'!AQ155</f>
        <v>3629.9333333333334</v>
      </c>
      <c r="P151" s="2117">
        <f>'Custos e Preços LIMPEZA'!AS155</f>
        <v>38369.07829647926</v>
      </c>
      <c r="Q151" s="2165"/>
      <c r="R151" s="2155"/>
      <c r="S151" s="2155"/>
    </row>
    <row r="152" spans="1:19" ht="15" customHeight="1">
      <c r="A152" s="2107"/>
      <c r="B152" s="2110"/>
      <c r="C152" s="2120"/>
      <c r="D152" s="1068" t="s">
        <v>138</v>
      </c>
      <c r="E152" s="1095" t="str">
        <f>'Custos e Preços LIMPEZA'!S156</f>
        <v>SOD_AUX</v>
      </c>
      <c r="F152" s="1096">
        <f>'Custos e Preços LIMPEZA'!AG156</f>
        <v>1.9</v>
      </c>
      <c r="G152" s="2122"/>
      <c r="H152" s="528">
        <f>'Custos e Preços LIMPEZA'!AI156</f>
        <v>6233.7757944444438</v>
      </c>
      <c r="I152" s="1120" t="s">
        <v>259</v>
      </c>
      <c r="J152" s="1097">
        <f>'Custos e Preços LIMPEZA'!AK156</f>
        <v>4800</v>
      </c>
      <c r="K152" s="522">
        <f>'Custos e Preços LIMPEZA'!AL156</f>
        <v>2.4675362519675925</v>
      </c>
      <c r="L152" s="516">
        <f>'Custos e Preços LIMPEZA'!AM156</f>
        <v>11844.174009444445</v>
      </c>
      <c r="M152" s="2118"/>
      <c r="N152" s="2118"/>
      <c r="O152" s="2118"/>
      <c r="P152" s="2118"/>
      <c r="Q152" s="2166"/>
      <c r="R152" s="2156"/>
      <c r="S152" s="2156"/>
    </row>
    <row r="153" spans="1:19" ht="15" customHeight="1">
      <c r="A153" s="2107"/>
      <c r="B153" s="2111"/>
      <c r="C153" s="2121"/>
      <c r="D153" s="1068" t="s">
        <v>139</v>
      </c>
      <c r="E153" s="1099" t="str">
        <f>'Custos e Preços LIMPEZA'!S157</f>
        <v>SOD_LIMP</v>
      </c>
      <c r="F153" s="1077">
        <f>'Custos e Preços LIMPEZA'!AG157</f>
        <v>0.25430000000000003</v>
      </c>
      <c r="G153" s="2123"/>
      <c r="H153" s="529">
        <f>'Custos e Preços LIMPEZA'!AI157</f>
        <v>6673.7611944444443</v>
      </c>
      <c r="I153" s="1121" t="s">
        <v>260</v>
      </c>
      <c r="J153" s="1079">
        <f>'Custos e Preços LIMPEZA'!AK157</f>
        <v>480</v>
      </c>
      <c r="K153" s="517">
        <f>'Custos e Preços LIMPEZA'!AL157</f>
        <v>3.5357030661400466</v>
      </c>
      <c r="L153" s="518">
        <f>'Custos e Preços LIMPEZA'!AM157</f>
        <v>1697.1374717472224</v>
      </c>
      <c r="M153" s="2118"/>
      <c r="N153" s="2118"/>
      <c r="O153" s="2118"/>
      <c r="P153" s="2118"/>
      <c r="Q153" s="2167"/>
      <c r="R153" s="2156"/>
      <c r="S153" s="2156"/>
    </row>
    <row r="154" spans="1:19" ht="15" customHeight="1">
      <c r="A154" s="2107">
        <v>25</v>
      </c>
      <c r="B154" s="2179" t="s">
        <v>935</v>
      </c>
      <c r="C154" s="2174" t="s">
        <v>305</v>
      </c>
      <c r="D154" s="1256"/>
      <c r="E154" s="1257"/>
      <c r="F154" s="1258"/>
      <c r="G154" s="2177"/>
      <c r="H154" s="1259"/>
      <c r="I154" s="1260"/>
      <c r="J154" s="1261"/>
      <c r="K154" s="1262"/>
      <c r="L154" s="1263"/>
      <c r="M154" s="2155"/>
      <c r="N154" s="2155"/>
      <c r="O154" s="2155"/>
      <c r="P154" s="2155"/>
      <c r="Q154" s="2168">
        <f>'Custos e Preços COPA'!H11</f>
        <v>1</v>
      </c>
      <c r="R154" s="2117">
        <f>'Custos e Preços COPA'!J11</f>
        <v>5882.8577888888885</v>
      </c>
      <c r="S154" s="2155"/>
    </row>
    <row r="155" spans="1:19" ht="15" customHeight="1">
      <c r="A155" s="2107"/>
      <c r="B155" s="2110"/>
      <c r="C155" s="2175"/>
      <c r="D155" s="1264"/>
      <c r="E155" s="1265"/>
      <c r="F155" s="1266"/>
      <c r="G155" s="2177"/>
      <c r="H155" s="1259"/>
      <c r="I155" s="1267"/>
      <c r="J155" s="1268"/>
      <c r="K155" s="1269"/>
      <c r="L155" s="1270"/>
      <c r="M155" s="2156"/>
      <c r="N155" s="2156"/>
      <c r="O155" s="2156"/>
      <c r="P155" s="2156"/>
      <c r="Q155" s="2169"/>
      <c r="R155" s="2118"/>
      <c r="S155" s="2156"/>
    </row>
    <row r="156" spans="1:19" ht="15" customHeight="1">
      <c r="A156" s="2107"/>
      <c r="B156" s="2111"/>
      <c r="C156" s="2176"/>
      <c r="D156" s="1264"/>
      <c r="E156" s="1271"/>
      <c r="F156" s="1272"/>
      <c r="G156" s="2178"/>
      <c r="H156" s="1273"/>
      <c r="I156" s="1274"/>
      <c r="J156" s="1275"/>
      <c r="K156" s="1276"/>
      <c r="L156" s="1277"/>
      <c r="M156" s="2156"/>
      <c r="N156" s="2156"/>
      <c r="O156" s="2156"/>
      <c r="P156" s="2156"/>
      <c r="Q156" s="2170"/>
      <c r="R156" s="2118"/>
      <c r="S156" s="2156"/>
    </row>
    <row r="157" spans="1:19" ht="15" customHeight="1">
      <c r="A157" s="2107">
        <v>26</v>
      </c>
      <c r="B157" s="2173" t="s">
        <v>945</v>
      </c>
      <c r="C157" s="2174" t="s">
        <v>305</v>
      </c>
      <c r="D157" s="1256"/>
      <c r="E157" s="1257"/>
      <c r="F157" s="1258"/>
      <c r="G157" s="2177"/>
      <c r="H157" s="1259"/>
      <c r="I157" s="1260"/>
      <c r="J157" s="1261"/>
      <c r="K157" s="1262"/>
      <c r="L157" s="1263"/>
      <c r="M157" s="2155"/>
      <c r="N157" s="2155"/>
      <c r="O157" s="2155"/>
      <c r="P157" s="2155"/>
      <c r="Q157" s="2168">
        <f>'Custos e Preços COPA'!H12</f>
        <v>1</v>
      </c>
      <c r="R157" s="2117">
        <f>'Custos e Preços COPA'!J12</f>
        <v>6088.6777888888892</v>
      </c>
      <c r="S157" s="2155"/>
    </row>
    <row r="158" spans="1:19" ht="15" customHeight="1">
      <c r="A158" s="2107"/>
      <c r="B158" s="2110"/>
      <c r="C158" s="2175"/>
      <c r="D158" s="1264"/>
      <c r="E158" s="1265"/>
      <c r="F158" s="1266"/>
      <c r="G158" s="2177"/>
      <c r="H158" s="1259"/>
      <c r="I158" s="1267"/>
      <c r="J158" s="1268"/>
      <c r="K158" s="1269"/>
      <c r="L158" s="1270"/>
      <c r="M158" s="2156"/>
      <c r="N158" s="2156"/>
      <c r="O158" s="2156"/>
      <c r="P158" s="2156"/>
      <c r="Q158" s="2169"/>
      <c r="R158" s="2118"/>
      <c r="S158" s="2156"/>
    </row>
    <row r="159" spans="1:19" ht="15" customHeight="1">
      <c r="A159" s="2107"/>
      <c r="B159" s="2111"/>
      <c r="C159" s="2176"/>
      <c r="D159" s="1264"/>
      <c r="E159" s="1271"/>
      <c r="F159" s="1272"/>
      <c r="G159" s="2178"/>
      <c r="H159" s="1273"/>
      <c r="I159" s="1274"/>
      <c r="J159" s="1275"/>
      <c r="K159" s="1276"/>
      <c r="L159" s="1277"/>
      <c r="M159" s="2156"/>
      <c r="N159" s="2156"/>
      <c r="O159" s="2156"/>
      <c r="P159" s="2156"/>
      <c r="Q159" s="2170"/>
      <c r="R159" s="2118"/>
      <c r="S159" s="2156"/>
    </row>
    <row r="160" spans="1:19" ht="14.25" customHeight="1">
      <c r="A160" s="2099" t="s">
        <v>262</v>
      </c>
      <c r="B160" s="2102" t="s">
        <v>565</v>
      </c>
      <c r="C160" s="2138"/>
      <c r="D160" s="1090" t="s">
        <v>138</v>
      </c>
      <c r="E160" s="1090"/>
      <c r="F160" s="1092">
        <f>F13+F19+F25+F31+F37+F43+F49+F55+F61+F67+F73+F79+F85+F91+F97+F103+F115+F121+F127+F133+F145+F151</f>
        <v>65.798280000000005</v>
      </c>
      <c r="G160" s="2132">
        <f>'Custos e Preços LIMPEZA'!AH165</f>
        <v>87.999989999999997</v>
      </c>
      <c r="H160" s="1555"/>
      <c r="I160" s="1128" t="s">
        <v>258</v>
      </c>
      <c r="J160" s="1079">
        <f>J13+J19+J25+J31+J37+J43+J49+J55+J61+J67+J73+J79+J85+J91+J97+J103+J115+J121+J127+J133+J145+J151</f>
        <v>59730</v>
      </c>
      <c r="K160" s="1129"/>
      <c r="L160" s="1130">
        <f>L13+L19+L25+L31+L37+L43+L49+L55+L61+L67+L73+L79+L85+L91+L97+L103+L115+L121+L127+L133+L145+L151</f>
        <v>399923.4019589973</v>
      </c>
      <c r="M160" s="2141">
        <f t="shared" ref="M160:R160" si="0">SUM(M13:M159)</f>
        <v>529095.14523462148</v>
      </c>
      <c r="N160" s="2141">
        <f t="shared" si="0"/>
        <v>61585.073018518524</v>
      </c>
      <c r="O160" s="2141">
        <f t="shared" si="0"/>
        <v>104096.0733333333</v>
      </c>
      <c r="P160" s="2157">
        <f t="shared" si="0"/>
        <v>694776.29158647323</v>
      </c>
      <c r="Q160" s="2162">
        <f t="shared" si="0"/>
        <v>10</v>
      </c>
      <c r="R160" s="2157">
        <f t="shared" si="0"/>
        <v>59034.415577777778</v>
      </c>
      <c r="S160" s="2157"/>
    </row>
    <row r="161" spans="1:19" ht="14.25" customHeight="1">
      <c r="A161" s="2100"/>
      <c r="B161" s="2103"/>
      <c r="C161" s="2139"/>
      <c r="D161" s="1069" t="s">
        <v>138</v>
      </c>
      <c r="E161" s="1069"/>
      <c r="F161" s="1096">
        <f>F14+F20+F26+F32+F38+F44+F50+F56+F62+F68+F74+F80+F86+F92+F98+F104+F116+F122+F128+F134+F146+F152</f>
        <v>18.238200000000003</v>
      </c>
      <c r="G161" s="2133"/>
      <c r="H161" s="1556"/>
      <c r="I161" s="1131" t="s">
        <v>259</v>
      </c>
      <c r="J161" s="1557">
        <f>J14+J20+J26+J32+J38+J44+J50+J56+J62+J68+J74+J80+J86+J92+J98+J104+J116+J122+J128+J134+J146+J152</f>
        <v>71572</v>
      </c>
      <c r="K161" s="1132"/>
      <c r="L161" s="1133">
        <f>L14+L20+L26+L32+L38+L44+L50+L56+L62+L68+L74+L80+L86+L92+L98+L104+L116+L122+L128+L134+L146+L152</f>
        <v>110142.2053145297</v>
      </c>
      <c r="M161" s="2142"/>
      <c r="N161" s="2142"/>
      <c r="O161" s="2142"/>
      <c r="P161" s="2158"/>
      <c r="Q161" s="2163"/>
      <c r="R161" s="2158"/>
      <c r="S161" s="2158"/>
    </row>
    <row r="162" spans="1:19" ht="14.25" customHeight="1">
      <c r="A162" s="2100"/>
      <c r="B162" s="2103"/>
      <c r="C162" s="2139"/>
      <c r="D162" s="1069" t="s">
        <v>139</v>
      </c>
      <c r="E162" s="1069"/>
      <c r="F162" s="1096">
        <f>F15+F21+F27+F33+F39+F45+F51+F57+F63+F69+F75+F81+F87+F93+F99+F105+F117+F123+F129+F135+F147+F153</f>
        <v>2.9635100000000003</v>
      </c>
      <c r="G162" s="2133"/>
      <c r="H162" s="1556"/>
      <c r="I162" s="1131" t="s">
        <v>260</v>
      </c>
      <c r="J162" s="1557">
        <f>J15+J21+J27+J33+J39+J45+J51+J57+J63+J69+J75+J81+J87+J93+J99+J105+J117+J123+J129+J135+J147+J153</f>
        <v>9272.15</v>
      </c>
      <c r="K162" s="1132"/>
      <c r="L162" s="1133">
        <f>L15+L21+L27+L33+L39+L45+L51+L57+L63+L69+L75+L81+L87+L93+L99+L105+L117+L123+L129+L135+L147+L153</f>
        <v>19029.537961094287</v>
      </c>
      <c r="M162" s="2142"/>
      <c r="N162" s="2142"/>
      <c r="O162" s="2142"/>
      <c r="P162" s="2158"/>
      <c r="Q162" s="2163"/>
      <c r="R162" s="2158"/>
      <c r="S162" s="2158"/>
    </row>
    <row r="163" spans="1:19" ht="15.75" customHeight="1">
      <c r="A163" s="2101"/>
      <c r="B163" s="2104"/>
      <c r="C163" s="2140"/>
      <c r="D163" s="1098" t="s">
        <v>126</v>
      </c>
      <c r="E163" s="1098"/>
      <c r="F163" s="1077">
        <f>F12</f>
        <v>1</v>
      </c>
      <c r="G163" s="2134"/>
      <c r="H163" s="1554"/>
      <c r="I163" s="1134"/>
      <c r="J163" s="1135"/>
      <c r="K163" s="1553"/>
      <c r="L163" s="1136"/>
      <c r="M163" s="2143"/>
      <c r="N163" s="2143"/>
      <c r="O163" s="2143"/>
      <c r="P163" s="2159"/>
      <c r="Q163" s="2164"/>
      <c r="R163" s="2159"/>
      <c r="S163" s="2159"/>
    </row>
    <row r="164" spans="1:19">
      <c r="M164" s="1050">
        <f>M160+R160</f>
        <v>588129.56081239926</v>
      </c>
    </row>
    <row r="166" spans="1:19" ht="90" customHeight="1">
      <c r="H166" s="1137" t="s">
        <v>0</v>
      </c>
      <c r="I166" s="1138" t="s">
        <v>564</v>
      </c>
      <c r="J166" s="1138" t="s">
        <v>579</v>
      </c>
      <c r="K166" s="1064"/>
      <c r="L166" s="1064" t="s">
        <v>583</v>
      </c>
      <c r="M166" s="1064" t="s">
        <v>582</v>
      </c>
      <c r="N166" s="1064" t="s">
        <v>581</v>
      </c>
      <c r="O166" s="1064" t="s">
        <v>580</v>
      </c>
      <c r="P166" s="1280"/>
      <c r="Q166" s="1281"/>
      <c r="R166" s="1064" t="s">
        <v>939</v>
      </c>
      <c r="S166" s="1064" t="s">
        <v>580</v>
      </c>
    </row>
    <row r="167" spans="1:19" ht="15">
      <c r="H167" s="1065"/>
      <c r="I167" s="1065" t="s">
        <v>254</v>
      </c>
      <c r="J167" s="1067" t="s">
        <v>257</v>
      </c>
      <c r="K167" s="1066"/>
      <c r="L167" s="1066" t="s">
        <v>256</v>
      </c>
      <c r="M167" s="1066" t="s">
        <v>578</v>
      </c>
      <c r="N167" s="1066" t="s">
        <v>256</v>
      </c>
      <c r="O167" s="1066"/>
      <c r="P167" s="1282"/>
      <c r="Q167" s="1283"/>
      <c r="R167" s="1066" t="s">
        <v>256</v>
      </c>
      <c r="S167" s="1066"/>
    </row>
    <row r="168" spans="1:19" ht="15" customHeight="1">
      <c r="H168" s="2087">
        <v>1</v>
      </c>
      <c r="I168" s="1121" t="s">
        <v>258</v>
      </c>
      <c r="J168" s="1079">
        <f>J160</f>
        <v>59730</v>
      </c>
      <c r="K168" s="1129"/>
      <c r="L168" s="1139">
        <f>L160</f>
        <v>399923.4019589973</v>
      </c>
      <c r="M168" s="1140">
        <f>'Custos e Preços LIMPEZA'!AN$173</f>
        <v>40</v>
      </c>
      <c r="N168" s="1141">
        <f>L168*M168</f>
        <v>15996936.078359893</v>
      </c>
      <c r="O168" s="2088">
        <f>SUM(N168:N171)</f>
        <v>27791051.663458925</v>
      </c>
      <c r="P168" s="1400"/>
      <c r="Q168" s="1401" t="s">
        <v>944</v>
      </c>
      <c r="R168" s="1402">
        <f>R160</f>
        <v>59034.415577777778</v>
      </c>
      <c r="S168" s="2088">
        <f>R168*R169</f>
        <v>2361376.6231111111</v>
      </c>
    </row>
    <row r="169" spans="1:19" ht="15" customHeight="1">
      <c r="H169" s="2087"/>
      <c r="I169" s="1142" t="s">
        <v>259</v>
      </c>
      <c r="J169" s="1557">
        <f>J161</f>
        <v>71572</v>
      </c>
      <c r="K169" s="1132"/>
      <c r="L169" s="1143">
        <f>L161</f>
        <v>110142.2053145297</v>
      </c>
      <c r="M169" s="1140">
        <f>'Custos e Preços LIMPEZA'!AN$173</f>
        <v>40</v>
      </c>
      <c r="N169" s="1141">
        <f>L169*M169</f>
        <v>4405688.2125811875</v>
      </c>
      <c r="O169" s="2089"/>
      <c r="P169" s="2160" t="s">
        <v>1004</v>
      </c>
      <c r="Q169" s="2161"/>
      <c r="R169" s="1140">
        <f>M169</f>
        <v>40</v>
      </c>
      <c r="S169" s="2182"/>
    </row>
    <row r="170" spans="1:19" ht="15" customHeight="1">
      <c r="H170" s="2087"/>
      <c r="I170" s="1142" t="s">
        <v>260</v>
      </c>
      <c r="J170" s="1557">
        <f>J162</f>
        <v>9272.15</v>
      </c>
      <c r="K170" s="1132"/>
      <c r="L170" s="1143">
        <f>L162</f>
        <v>19029.537961094287</v>
      </c>
      <c r="M170" s="1140">
        <f>'Custos e Preços LIMPEZA'!AN$173</f>
        <v>40</v>
      </c>
      <c r="N170" s="1141">
        <f>L170*M170</f>
        <v>761181.51844377152</v>
      </c>
      <c r="O170" s="2089"/>
      <c r="P170" s="1407"/>
      <c r="Q170" s="1406"/>
      <c r="R170" s="2180"/>
      <c r="S170" s="2182"/>
    </row>
    <row r="171" spans="1:19" ht="15" customHeight="1">
      <c r="H171" s="2087"/>
      <c r="I171" s="1144" t="s">
        <v>576</v>
      </c>
      <c r="J171" s="1135"/>
      <c r="K171" s="1553"/>
      <c r="L171" s="1136">
        <f>N160+O160</f>
        <v>165681.14635185181</v>
      </c>
      <c r="M171" s="1140">
        <f>'Custos e Preços LIMPEZA'!AN$173</f>
        <v>40</v>
      </c>
      <c r="N171" s="1141">
        <f>L171*M171</f>
        <v>6627245.8540740721</v>
      </c>
      <c r="O171" s="2090"/>
      <c r="P171" s="1282"/>
      <c r="Q171" s="1408"/>
      <c r="R171" s="2181"/>
      <c r="S171" s="2183"/>
    </row>
    <row r="172" spans="1:19" ht="18.75">
      <c r="H172" s="2087"/>
      <c r="I172" s="2080" t="s">
        <v>941</v>
      </c>
      <c r="J172" s="2081"/>
      <c r="K172" s="2082"/>
      <c r="L172" s="1145">
        <f>SUM(L168:L171)</f>
        <v>694776.29158647312</v>
      </c>
      <c r="O172" s="1179"/>
      <c r="P172" s="1403"/>
      <c r="Q172" s="1404" t="s">
        <v>942</v>
      </c>
      <c r="R172" s="1405">
        <f>R168</f>
        <v>59034.415577777778</v>
      </c>
    </row>
    <row r="173" spans="1:19" ht="15">
      <c r="I173" s="2083" t="s">
        <v>577</v>
      </c>
      <c r="J173" s="2084"/>
      <c r="K173" s="2085"/>
      <c r="L173" s="1140">
        <f>'Custos e Preços LIMPEZA'!AN173</f>
        <v>40</v>
      </c>
      <c r="P173" s="1053"/>
      <c r="Q173" s="1053"/>
    </row>
    <row r="174" spans="1:19">
      <c r="O174" s="1497"/>
      <c r="P174" s="1053"/>
      <c r="Q174" s="1053"/>
    </row>
    <row r="175" spans="1:19" ht="18.75">
      <c r="I175" s="2080" t="s">
        <v>943</v>
      </c>
      <c r="J175" s="2081"/>
      <c r="K175" s="2082"/>
      <c r="L175" s="1145">
        <f>L172+R172</f>
        <v>753810.7071642509</v>
      </c>
      <c r="O175" s="1050"/>
      <c r="P175" s="1053"/>
      <c r="Q175" s="1053"/>
    </row>
    <row r="176" spans="1:19" ht="15">
      <c r="I176" s="1549"/>
      <c r="J176" s="1550"/>
      <c r="K176" s="1551"/>
      <c r="L176" s="1136">
        <f>L175*L173</f>
        <v>30152428.286570035</v>
      </c>
      <c r="O176" s="1050"/>
      <c r="P176" s="1053"/>
      <c r="Q176" s="1053"/>
    </row>
    <row r="177" spans="2:17">
      <c r="P177" s="1053"/>
      <c r="Q177" s="1053"/>
    </row>
    <row r="178" spans="2:17" ht="39.75" customHeight="1">
      <c r="G178" s="1502" t="s">
        <v>1015</v>
      </c>
      <c r="H178" s="1502" t="s">
        <v>0</v>
      </c>
      <c r="I178" s="2153" t="s">
        <v>2</v>
      </c>
      <c r="J178" s="2153"/>
      <c r="K178" s="2153"/>
      <c r="L178" s="1500" t="s">
        <v>1006</v>
      </c>
      <c r="M178" s="1501" t="s">
        <v>1007</v>
      </c>
      <c r="P178" s="1053"/>
      <c r="Q178" s="1053"/>
    </row>
    <row r="179" spans="2:17" ht="71.25" customHeight="1">
      <c r="G179" s="2087">
        <v>1</v>
      </c>
      <c r="H179" s="1552">
        <v>1</v>
      </c>
      <c r="I179" s="2086" t="s">
        <v>1008</v>
      </c>
      <c r="J179" s="2086"/>
      <c r="K179" s="2086"/>
      <c r="L179" s="1498">
        <f>M160+R160</f>
        <v>588129.56081239926</v>
      </c>
      <c r="M179" s="1498">
        <f>L179*L173</f>
        <v>23525182.43249597</v>
      </c>
    </row>
    <row r="180" spans="2:17" ht="71.25" customHeight="1">
      <c r="G180" s="2087"/>
      <c r="H180" s="1552">
        <v>2</v>
      </c>
      <c r="I180" s="2144" t="s">
        <v>1016</v>
      </c>
      <c r="J180" s="2145"/>
      <c r="K180" s="2146"/>
      <c r="L180" s="1498">
        <f>L171</f>
        <v>165681.14635185181</v>
      </c>
      <c r="M180" s="1498">
        <f>L180*L173</f>
        <v>6627245.8540740721</v>
      </c>
    </row>
    <row r="181" spans="2:17" ht="71.25" customHeight="1">
      <c r="G181" s="2087"/>
      <c r="H181" s="2153" t="s">
        <v>1009</v>
      </c>
      <c r="I181" s="2153"/>
      <c r="J181" s="2153"/>
      <c r="K181" s="2153"/>
      <c r="L181" s="1498">
        <f>L179+L180</f>
        <v>753810.70716425101</v>
      </c>
      <c r="M181" s="1499">
        <f>M179+M180</f>
        <v>30152428.286570042</v>
      </c>
    </row>
    <row r="182" spans="2:17" ht="21" customHeight="1">
      <c r="G182" s="2154" t="s">
        <v>940</v>
      </c>
      <c r="H182" s="2154"/>
      <c r="I182" s="2154"/>
      <c r="J182" s="2154"/>
      <c r="K182" s="2154"/>
      <c r="L182" s="2147">
        <f>G160+Q160</f>
        <v>97.999989999999997</v>
      </c>
      <c r="M182" s="2148"/>
    </row>
    <row r="183" spans="2:17" ht="21" customHeight="1">
      <c r="G183" s="2154"/>
      <c r="H183" s="2154"/>
      <c r="I183" s="2154"/>
      <c r="J183" s="2154"/>
      <c r="K183" s="2154"/>
      <c r="L183" s="2149"/>
      <c r="M183" s="2150"/>
    </row>
    <row r="184" spans="2:17" ht="21" customHeight="1">
      <c r="G184" s="2154"/>
      <c r="H184" s="2154"/>
      <c r="I184" s="2154"/>
      <c r="J184" s="2154"/>
      <c r="K184" s="2154"/>
      <c r="L184" s="2151"/>
      <c r="M184" s="2152"/>
    </row>
    <row r="185" spans="2:17" ht="15.75" customHeight="1"/>
    <row r="186" spans="2:17" ht="15.75" customHeight="1"/>
    <row r="187" spans="2:17">
      <c r="C187" s="1308"/>
      <c r="D187" s="1308"/>
      <c r="E187" s="1308"/>
      <c r="F187" s="1308"/>
      <c r="G187" s="1308"/>
      <c r="H187" s="543"/>
      <c r="I187" s="1279"/>
      <c r="J187" s="1278"/>
    </row>
    <row r="188" spans="2:17">
      <c r="C188" s="1308"/>
      <c r="D188" s="1308"/>
      <c r="E188" s="1308"/>
      <c r="F188" s="1308"/>
      <c r="G188" s="1308"/>
      <c r="H188" s="543"/>
      <c r="I188" s="1279"/>
      <c r="J188" s="1278"/>
    </row>
    <row r="189" spans="2:17">
      <c r="C189" s="1308"/>
      <c r="D189" s="1308"/>
      <c r="E189" s="1308"/>
      <c r="F189" s="1308"/>
      <c r="G189" s="1308"/>
      <c r="H189" s="543"/>
      <c r="I189" s="1279"/>
      <c r="J189" s="1278"/>
    </row>
    <row r="190" spans="2:17">
      <c r="C190" s="1308"/>
      <c r="D190" s="1308"/>
      <c r="E190" s="1308"/>
      <c r="F190" s="1308"/>
      <c r="G190" s="1308"/>
      <c r="H190" s="543"/>
      <c r="I190" s="1279"/>
      <c r="J190" s="1278"/>
    </row>
    <row r="191" spans="2:17">
      <c r="B191" s="2135"/>
      <c r="C191" s="2135"/>
      <c r="D191" s="2135"/>
      <c r="E191" s="2135"/>
      <c r="F191" s="2135"/>
      <c r="G191" s="2135"/>
      <c r="H191" s="2135"/>
      <c r="I191" s="848"/>
      <c r="J191" s="848"/>
      <c r="K191" s="848"/>
      <c r="L191" s="848"/>
    </row>
    <row r="192" spans="2:17">
      <c r="C192" s="848"/>
      <c r="D192" s="848"/>
      <c r="E192" s="848"/>
      <c r="F192" s="848"/>
      <c r="G192" s="848"/>
      <c r="H192" s="848"/>
      <c r="I192" s="848"/>
      <c r="J192" s="848"/>
      <c r="K192" s="848"/>
      <c r="L192" s="848"/>
    </row>
    <row r="193" spans="2:2">
      <c r="B193" s="1146"/>
    </row>
    <row r="195" spans="2:2">
      <c r="B195" s="1147"/>
    </row>
  </sheetData>
  <sheetProtection algorithmName="SHA-512" hashValue="FcgdeffmfXbWuUEeTANCbPNBRk8AjmMBMH2mjahBbYdforKekGHbg9rkD2cu1BCERelWXXwGYjUtU9SNhDitIw==" saltValue="huNZgSlbBSWHimth9+PUSA==" spinCount="100000" sheet="1" objects="1" scenarios="1"/>
  <mergeCells count="372">
    <mergeCell ref="S154:S156"/>
    <mergeCell ref="S157:S159"/>
    <mergeCell ref="S160:S163"/>
    <mergeCell ref="S168:S171"/>
    <mergeCell ref="Q109:Q111"/>
    <mergeCell ref="Q112:Q114"/>
    <mergeCell ref="Q115:Q117"/>
    <mergeCell ref="Q118:Q120"/>
    <mergeCell ref="Q121:Q123"/>
    <mergeCell ref="Q148:Q150"/>
    <mergeCell ref="Q151:Q153"/>
    <mergeCell ref="Q154:Q156"/>
    <mergeCell ref="Q157:Q159"/>
    <mergeCell ref="Q127:Q129"/>
    <mergeCell ref="Q130:Q132"/>
    <mergeCell ref="S145:S147"/>
    <mergeCell ref="S151:S153"/>
    <mergeCell ref="Q133:Q135"/>
    <mergeCell ref="Q136:Q138"/>
    <mergeCell ref="Q139:Q141"/>
    <mergeCell ref="Q142:Q144"/>
    <mergeCell ref="Q145:Q147"/>
    <mergeCell ref="S121:S123"/>
    <mergeCell ref="S127:S129"/>
    <mergeCell ref="S133:S135"/>
    <mergeCell ref="S139:S141"/>
    <mergeCell ref="S13:S15"/>
    <mergeCell ref="S19:S21"/>
    <mergeCell ref="S25:S27"/>
    <mergeCell ref="S31:S33"/>
    <mergeCell ref="S37:S39"/>
    <mergeCell ref="S43:S45"/>
    <mergeCell ref="S49:S51"/>
    <mergeCell ref="S55:S57"/>
    <mergeCell ref="S61:S63"/>
    <mergeCell ref="S109:S111"/>
    <mergeCell ref="S115:S117"/>
    <mergeCell ref="R170:R171"/>
    <mergeCell ref="R157:R159"/>
    <mergeCell ref="R139:R141"/>
    <mergeCell ref="R154:R156"/>
    <mergeCell ref="R145:R147"/>
    <mergeCell ref="R151:R153"/>
    <mergeCell ref="R121:R123"/>
    <mergeCell ref="R127:R129"/>
    <mergeCell ref="R133:R135"/>
    <mergeCell ref="R160:R163"/>
    <mergeCell ref="Q100:Q102"/>
    <mergeCell ref="Q103:Q105"/>
    <mergeCell ref="Q106:Q108"/>
    <mergeCell ref="S67:S69"/>
    <mergeCell ref="S73:S75"/>
    <mergeCell ref="S79:S81"/>
    <mergeCell ref="S85:S87"/>
    <mergeCell ref="S91:S93"/>
    <mergeCell ref="S97:S99"/>
    <mergeCell ref="S103:S105"/>
    <mergeCell ref="R103:R105"/>
    <mergeCell ref="Q79:Q81"/>
    <mergeCell ref="Q82:Q84"/>
    <mergeCell ref="Q85:Q87"/>
    <mergeCell ref="Q88:Q90"/>
    <mergeCell ref="Q91:Q93"/>
    <mergeCell ref="Q94:Q96"/>
    <mergeCell ref="Q97:Q99"/>
    <mergeCell ref="Q73:Q75"/>
    <mergeCell ref="Q76:Q78"/>
    <mergeCell ref="Q46:Q48"/>
    <mergeCell ref="Q49:Q51"/>
    <mergeCell ref="Q52:Q54"/>
    <mergeCell ref="Q55:Q57"/>
    <mergeCell ref="Q58:Q60"/>
    <mergeCell ref="Q61:Q63"/>
    <mergeCell ref="Q64:Q66"/>
    <mergeCell ref="Q67:Q69"/>
    <mergeCell ref="Q70:Q72"/>
    <mergeCell ref="A157:A159"/>
    <mergeCell ref="B157:B159"/>
    <mergeCell ref="C157:C159"/>
    <mergeCell ref="G157:G159"/>
    <mergeCell ref="M157:M159"/>
    <mergeCell ref="N157:N159"/>
    <mergeCell ref="P121:P123"/>
    <mergeCell ref="P127:P129"/>
    <mergeCell ref="O127:O129"/>
    <mergeCell ref="P133:P135"/>
    <mergeCell ref="P145:P147"/>
    <mergeCell ref="A154:A156"/>
    <mergeCell ref="B154:B156"/>
    <mergeCell ref="C154:C156"/>
    <mergeCell ref="G154:G156"/>
    <mergeCell ref="M154:M156"/>
    <mergeCell ref="N154:N156"/>
    <mergeCell ref="O154:O156"/>
    <mergeCell ref="P154:P156"/>
    <mergeCell ref="G145:G147"/>
    <mergeCell ref="A133:A135"/>
    <mergeCell ref="A145:A147"/>
    <mergeCell ref="A151:A153"/>
    <mergeCell ref="C133:C135"/>
    <mergeCell ref="P85:P87"/>
    <mergeCell ref="P91:P93"/>
    <mergeCell ref="P97:P99"/>
    <mergeCell ref="P103:P105"/>
    <mergeCell ref="P109:P111"/>
    <mergeCell ref="P115:P117"/>
    <mergeCell ref="M115:M117"/>
    <mergeCell ref="G67:G69"/>
    <mergeCell ref="G112:G114"/>
    <mergeCell ref="O103:O105"/>
    <mergeCell ref="O109:O111"/>
    <mergeCell ref="N85:N87"/>
    <mergeCell ref="N73:N75"/>
    <mergeCell ref="O73:O75"/>
    <mergeCell ref="G76:G78"/>
    <mergeCell ref="G82:G84"/>
    <mergeCell ref="M85:M87"/>
    <mergeCell ref="M109:M111"/>
    <mergeCell ref="M103:M105"/>
    <mergeCell ref="M97:M99"/>
    <mergeCell ref="G91:G93"/>
    <mergeCell ref="R109:R111"/>
    <mergeCell ref="R115:R117"/>
    <mergeCell ref="R85:R87"/>
    <mergeCell ref="R91:R93"/>
    <mergeCell ref="R97:R99"/>
    <mergeCell ref="R67:R69"/>
    <mergeCell ref="R73:R75"/>
    <mergeCell ref="R79:R81"/>
    <mergeCell ref="R49:R51"/>
    <mergeCell ref="R55:R57"/>
    <mergeCell ref="R61:R63"/>
    <mergeCell ref="R31:R33"/>
    <mergeCell ref="R37:R39"/>
    <mergeCell ref="R43:R45"/>
    <mergeCell ref="R13:R15"/>
    <mergeCell ref="R19:R21"/>
    <mergeCell ref="R25:R27"/>
    <mergeCell ref="Q13:Q15"/>
    <mergeCell ref="Q19:Q21"/>
    <mergeCell ref="Q25:Q27"/>
    <mergeCell ref="Q28:Q30"/>
    <mergeCell ref="Q31:Q33"/>
    <mergeCell ref="Q34:Q36"/>
    <mergeCell ref="Q37:Q39"/>
    <mergeCell ref="Q40:Q42"/>
    <mergeCell ref="Q43:Q45"/>
    <mergeCell ref="G40:G42"/>
    <mergeCell ref="G46:G48"/>
    <mergeCell ref="N25:N27"/>
    <mergeCell ref="N31:N33"/>
    <mergeCell ref="G22:G24"/>
    <mergeCell ref="G16:G18"/>
    <mergeCell ref="G28:G30"/>
    <mergeCell ref="G13:G15"/>
    <mergeCell ref="M13:M15"/>
    <mergeCell ref="G31:G33"/>
    <mergeCell ref="M31:M33"/>
    <mergeCell ref="G34:G36"/>
    <mergeCell ref="O13:O15"/>
    <mergeCell ref="O19:O21"/>
    <mergeCell ref="O25:O27"/>
    <mergeCell ref="O31:O33"/>
    <mergeCell ref="N13:N15"/>
    <mergeCell ref="N19:N21"/>
    <mergeCell ref="N37:N39"/>
    <mergeCell ref="N43:N45"/>
    <mergeCell ref="N49:N51"/>
    <mergeCell ref="O37:O39"/>
    <mergeCell ref="O43:O45"/>
    <mergeCell ref="O49:O51"/>
    <mergeCell ref="M49:M51"/>
    <mergeCell ref="M37:M39"/>
    <mergeCell ref="P79:P81"/>
    <mergeCell ref="O79:O81"/>
    <mergeCell ref="O55:O57"/>
    <mergeCell ref="O61:O63"/>
    <mergeCell ref="O67:O69"/>
    <mergeCell ref="P67:P69"/>
    <mergeCell ref="P73:P75"/>
    <mergeCell ref="M67:M69"/>
    <mergeCell ref="N55:N57"/>
    <mergeCell ref="M55:M57"/>
    <mergeCell ref="M73:M75"/>
    <mergeCell ref="P13:P15"/>
    <mergeCell ref="P19:P21"/>
    <mergeCell ref="P25:P27"/>
    <mergeCell ref="P31:P33"/>
    <mergeCell ref="P37:P39"/>
    <mergeCell ref="P43:P45"/>
    <mergeCell ref="P49:P51"/>
    <mergeCell ref="P55:P57"/>
    <mergeCell ref="P61:P63"/>
    <mergeCell ref="O157:O159"/>
    <mergeCell ref="P151:P153"/>
    <mergeCell ref="P157:P159"/>
    <mergeCell ref="O160:O163"/>
    <mergeCell ref="P160:P163"/>
    <mergeCell ref="N127:N129"/>
    <mergeCell ref="N121:N123"/>
    <mergeCell ref="P169:Q169"/>
    <mergeCell ref="Q160:Q163"/>
    <mergeCell ref="O151:O153"/>
    <mergeCell ref="O145:O147"/>
    <mergeCell ref="N133:N135"/>
    <mergeCell ref="O133:O135"/>
    <mergeCell ref="Q124:Q126"/>
    <mergeCell ref="P139:P141"/>
    <mergeCell ref="G49:G51"/>
    <mergeCell ref="C43:C45"/>
    <mergeCell ref="G43:G45"/>
    <mergeCell ref="M43:M45"/>
    <mergeCell ref="G37:G39"/>
    <mergeCell ref="I175:K175"/>
    <mergeCell ref="M160:M163"/>
    <mergeCell ref="M145:M147"/>
    <mergeCell ref="M133:M135"/>
    <mergeCell ref="M139:M141"/>
    <mergeCell ref="M127:M129"/>
    <mergeCell ref="C103:C105"/>
    <mergeCell ref="G103:G105"/>
    <mergeCell ref="G118:G120"/>
    <mergeCell ref="G124:G126"/>
    <mergeCell ref="G85:G87"/>
    <mergeCell ref="M91:M93"/>
    <mergeCell ref="G52:G54"/>
    <mergeCell ref="G58:G60"/>
    <mergeCell ref="M121:M123"/>
    <mergeCell ref="G121:G123"/>
    <mergeCell ref="G64:G66"/>
    <mergeCell ref="G70:G72"/>
    <mergeCell ref="G55:G57"/>
    <mergeCell ref="G160:G163"/>
    <mergeCell ref="B191:H191"/>
    <mergeCell ref="N139:N141"/>
    <mergeCell ref="G136:G138"/>
    <mergeCell ref="G142:G144"/>
    <mergeCell ref="G148:G150"/>
    <mergeCell ref="C151:C153"/>
    <mergeCell ref="G151:G153"/>
    <mergeCell ref="C139:C141"/>
    <mergeCell ref="G139:G141"/>
    <mergeCell ref="B145:B147"/>
    <mergeCell ref="B151:B153"/>
    <mergeCell ref="C145:C147"/>
    <mergeCell ref="C160:C163"/>
    <mergeCell ref="N160:N163"/>
    <mergeCell ref="I180:K180"/>
    <mergeCell ref="L182:M184"/>
    <mergeCell ref="I178:K178"/>
    <mergeCell ref="N151:N153"/>
    <mergeCell ref="N145:N147"/>
    <mergeCell ref="M151:M153"/>
    <mergeCell ref="G179:G181"/>
    <mergeCell ref="H181:K181"/>
    <mergeCell ref="G182:K184"/>
    <mergeCell ref="C85:C87"/>
    <mergeCell ref="C97:C99"/>
    <mergeCell ref="G97:G99"/>
    <mergeCell ref="G133:G135"/>
    <mergeCell ref="C127:C129"/>
    <mergeCell ref="G127:G129"/>
    <mergeCell ref="G130:G132"/>
    <mergeCell ref="B133:B135"/>
    <mergeCell ref="C109:C111"/>
    <mergeCell ref="C91:C93"/>
    <mergeCell ref="B97:B99"/>
    <mergeCell ref="B103:B105"/>
    <mergeCell ref="C121:C123"/>
    <mergeCell ref="C115:C117"/>
    <mergeCell ref="G115:G117"/>
    <mergeCell ref="G88:G90"/>
    <mergeCell ref="G94:G96"/>
    <mergeCell ref="G100:G102"/>
    <mergeCell ref="G106:G108"/>
    <mergeCell ref="G109:G111"/>
    <mergeCell ref="C73:C75"/>
    <mergeCell ref="G73:G75"/>
    <mergeCell ref="O97:O99"/>
    <mergeCell ref="C12:C15"/>
    <mergeCell ref="B19:B21"/>
    <mergeCell ref="B25:B27"/>
    <mergeCell ref="B31:B33"/>
    <mergeCell ref="B37:B39"/>
    <mergeCell ref="B43:B45"/>
    <mergeCell ref="B49:B51"/>
    <mergeCell ref="C67:C69"/>
    <mergeCell ref="C25:C27"/>
    <mergeCell ref="B55:B57"/>
    <mergeCell ref="B61:B63"/>
    <mergeCell ref="B67:B69"/>
    <mergeCell ref="C37:C39"/>
    <mergeCell ref="C49:C51"/>
    <mergeCell ref="C31:C33"/>
    <mergeCell ref="C55:C57"/>
    <mergeCell ref="M25:M27"/>
    <mergeCell ref="G25:G27"/>
    <mergeCell ref="C19:C21"/>
    <mergeCell ref="G19:G21"/>
    <mergeCell ref="M19:M21"/>
    <mergeCell ref="B10:B11"/>
    <mergeCell ref="B12:B15"/>
    <mergeCell ref="A121:A123"/>
    <mergeCell ref="B79:B81"/>
    <mergeCell ref="B85:B87"/>
    <mergeCell ref="B91:B93"/>
    <mergeCell ref="O115:O117"/>
    <mergeCell ref="O121:O123"/>
    <mergeCell ref="N79:N81"/>
    <mergeCell ref="M61:M63"/>
    <mergeCell ref="C61:C63"/>
    <mergeCell ref="G61:G63"/>
    <mergeCell ref="M79:M81"/>
    <mergeCell ref="N61:N63"/>
    <mergeCell ref="N67:N69"/>
    <mergeCell ref="N91:N93"/>
    <mergeCell ref="N97:N99"/>
    <mergeCell ref="O85:O87"/>
    <mergeCell ref="O91:O93"/>
    <mergeCell ref="N103:N105"/>
    <mergeCell ref="N109:N111"/>
    <mergeCell ref="N115:N117"/>
    <mergeCell ref="C79:C81"/>
    <mergeCell ref="G79:G81"/>
    <mergeCell ref="A139:A141"/>
    <mergeCell ref="B139:B141"/>
    <mergeCell ref="A12:A15"/>
    <mergeCell ref="A19:A21"/>
    <mergeCell ref="A25:A27"/>
    <mergeCell ref="A31:A33"/>
    <mergeCell ref="A37:A39"/>
    <mergeCell ref="A43:A45"/>
    <mergeCell ref="A49:A51"/>
    <mergeCell ref="A55:A57"/>
    <mergeCell ref="A61:A63"/>
    <mergeCell ref="A67:A69"/>
    <mergeCell ref="A73:A75"/>
    <mergeCell ref="A79:A81"/>
    <mergeCell ref="A85:A87"/>
    <mergeCell ref="A91:A93"/>
    <mergeCell ref="A109:A111"/>
    <mergeCell ref="B73:B75"/>
    <mergeCell ref="A97:A99"/>
    <mergeCell ref="A103:A105"/>
    <mergeCell ref="B109:B111"/>
    <mergeCell ref="B115:B117"/>
    <mergeCell ref="B121:B123"/>
    <mergeCell ref="B127:B129"/>
    <mergeCell ref="A1:P1"/>
    <mergeCell ref="I172:K172"/>
    <mergeCell ref="I173:K173"/>
    <mergeCell ref="I179:K179"/>
    <mergeCell ref="H168:H172"/>
    <mergeCell ref="O168:O171"/>
    <mergeCell ref="C2:P2"/>
    <mergeCell ref="C3:P3"/>
    <mergeCell ref="C4:P4"/>
    <mergeCell ref="C5:P5"/>
    <mergeCell ref="J6:K6"/>
    <mergeCell ref="H6:I6"/>
    <mergeCell ref="C6:F6"/>
    <mergeCell ref="C7:F7"/>
    <mergeCell ref="C8:P8"/>
    <mergeCell ref="H7:P7"/>
    <mergeCell ref="L6:P6"/>
    <mergeCell ref="C9:P9"/>
    <mergeCell ref="A160:A163"/>
    <mergeCell ref="B160:B163"/>
    <mergeCell ref="O139:O141"/>
    <mergeCell ref="A115:A117"/>
    <mergeCell ref="A127:A129"/>
    <mergeCell ref="A10:A11"/>
  </mergeCells>
  <conditionalFormatting sqref="K22:K24 H12:H15">
    <cfRule type="cellIs" dxfId="1875" priority="3951" stopIfTrue="1" operator="equal">
      <formula>#REF!</formula>
    </cfRule>
    <cfRule type="cellIs" dxfId="1874" priority="3952" stopIfTrue="1" operator="equal">
      <formula>#REF!</formula>
    </cfRule>
  </conditionalFormatting>
  <conditionalFormatting sqref="K13:K15">
    <cfRule type="cellIs" dxfId="1873" priority="3949" stopIfTrue="1" operator="equal">
      <formula>#REF!</formula>
    </cfRule>
    <cfRule type="cellIs" dxfId="1872" priority="3950" stopIfTrue="1" operator="equal">
      <formula>#REF!</formula>
    </cfRule>
  </conditionalFormatting>
  <conditionalFormatting sqref="H22:H24">
    <cfRule type="cellIs" dxfId="1871" priority="3821" stopIfTrue="1" operator="equal">
      <formula>#REF!</formula>
    </cfRule>
    <cfRule type="cellIs" dxfId="1870" priority="3822" stopIfTrue="1" operator="equal">
      <formula>#REF!</formula>
    </cfRule>
  </conditionalFormatting>
  <conditionalFormatting sqref="G13:G15">
    <cfRule type="cellIs" dxfId="1869" priority="3739" stopIfTrue="1" operator="between">
      <formula>40.0001</formula>
      <formula>40.9999</formula>
    </cfRule>
    <cfRule type="cellIs" dxfId="1868" priority="3740" stopIfTrue="1" operator="between">
      <formula>39.0001</formula>
      <formula>39.9999</formula>
    </cfRule>
    <cfRule type="cellIs" dxfId="1867" priority="3741" stopIfTrue="1" operator="between">
      <formula>38.0001</formula>
      <formula>38.9999</formula>
    </cfRule>
    <cfRule type="cellIs" dxfId="1866" priority="3742" stopIfTrue="1" operator="between">
      <formula>37.0001</formula>
      <formula>37.9999</formula>
    </cfRule>
    <cfRule type="cellIs" dxfId="1865" priority="3743" stopIfTrue="1" operator="between">
      <formula>36.0001</formula>
      <formula>36.9999</formula>
    </cfRule>
    <cfRule type="cellIs" dxfId="1864" priority="3744" stopIfTrue="1" operator="between">
      <formula>35.0001</formula>
      <formula>35.9999</formula>
    </cfRule>
    <cfRule type="cellIs" dxfId="1863" priority="3745" stopIfTrue="1" operator="between">
      <formula>34.0001</formula>
      <formula>34.9999</formula>
    </cfRule>
    <cfRule type="cellIs" dxfId="1862" priority="3746" stopIfTrue="1" operator="between">
      <formula>33.0001</formula>
      <formula>33.9999</formula>
    </cfRule>
    <cfRule type="cellIs" dxfId="1861" priority="3747" stopIfTrue="1" operator="between">
      <formula>32.0001</formula>
      <formula>32.9999</formula>
    </cfRule>
    <cfRule type="cellIs" dxfId="1860" priority="3748" stopIfTrue="1" operator="between">
      <formula>31.0001</formula>
      <formula>31.9999</formula>
    </cfRule>
    <cfRule type="cellIs" dxfId="1859" priority="3749" stopIfTrue="1" operator="between">
      <formula>30.0001</formula>
      <formula>30.9999</formula>
    </cfRule>
    <cfRule type="cellIs" dxfId="1858" priority="3750" stopIfTrue="1" operator="between">
      <formula>29.0001</formula>
      <formula>29.9999</formula>
    </cfRule>
    <cfRule type="cellIs" dxfId="1857" priority="3751" stopIfTrue="1" operator="between">
      <formula>28.0001</formula>
      <formula>28.9999</formula>
    </cfRule>
    <cfRule type="cellIs" dxfId="1856" priority="3752" stopIfTrue="1" operator="between">
      <formula>27.0001</formula>
      <formula>27.9999</formula>
    </cfRule>
    <cfRule type="cellIs" dxfId="1855" priority="3753" stopIfTrue="1" operator="between">
      <formula>26.0001</formula>
      <formula>26.9999</formula>
    </cfRule>
    <cfRule type="cellIs" dxfId="1854" priority="3754" stopIfTrue="1" operator="between">
      <formula>25.0001</formula>
      <formula>25.9999</formula>
    </cfRule>
    <cfRule type="cellIs" dxfId="1853" priority="3755" stopIfTrue="1" operator="between">
      <formula>24.0001</formula>
      <formula>24.9999</formula>
    </cfRule>
    <cfRule type="cellIs" dxfId="1852" priority="3756" stopIfTrue="1" operator="between">
      <formula>23.0001</formula>
      <formula>23.9999</formula>
    </cfRule>
    <cfRule type="cellIs" dxfId="1851" priority="3757" stopIfTrue="1" operator="between">
      <formula>22.0001</formula>
      <formula>22.9999</formula>
    </cfRule>
    <cfRule type="cellIs" dxfId="1850" priority="3758" operator="between">
      <formula>21.0001</formula>
      <formula>21.9999</formula>
    </cfRule>
    <cfRule type="cellIs" dxfId="1849" priority="3759" stopIfTrue="1" operator="between">
      <formula>20.0001</formula>
      <formula>20.9999</formula>
    </cfRule>
    <cfRule type="cellIs" dxfId="1848" priority="3760" stopIfTrue="1" operator="between">
      <formula>19.0001</formula>
      <formula>19.9999</formula>
    </cfRule>
    <cfRule type="cellIs" dxfId="1847" priority="3761" stopIfTrue="1" operator="between">
      <formula>18.0001</formula>
      <formula>18.9999</formula>
    </cfRule>
    <cfRule type="cellIs" dxfId="1846" priority="3762" stopIfTrue="1" operator="between">
      <formula>17.0001</formula>
      <formula>17.9999</formula>
    </cfRule>
    <cfRule type="cellIs" dxfId="1845" priority="3763" stopIfTrue="1" operator="between">
      <formula>16.0001</formula>
      <formula>16.9999</formula>
    </cfRule>
    <cfRule type="cellIs" dxfId="1844" priority="3764" stopIfTrue="1" operator="between">
      <formula>15.0001</formula>
      <formula>15.9999</formula>
    </cfRule>
    <cfRule type="cellIs" dxfId="1843" priority="3765" stopIfTrue="1" operator="between">
      <formula>14.0001</formula>
      <formula>14.9999</formula>
    </cfRule>
    <cfRule type="cellIs" dxfId="1842" priority="3766" stopIfTrue="1" operator="between">
      <formula>13.0001</formula>
      <formula>13.9999</formula>
    </cfRule>
    <cfRule type="cellIs" dxfId="1841" priority="3767" stopIfTrue="1" operator="between">
      <formula>12.0001</formula>
      <formula>12.9999</formula>
    </cfRule>
    <cfRule type="cellIs" dxfId="1840" priority="3768" stopIfTrue="1" operator="between">
      <formula>11.0001</formula>
      <formula>11.9999</formula>
    </cfRule>
    <cfRule type="cellIs" dxfId="1839" priority="3769" stopIfTrue="1" operator="between">
      <formula>10.0001</formula>
      <formula>10.9999</formula>
    </cfRule>
    <cfRule type="cellIs" dxfId="1838" priority="3770" stopIfTrue="1" operator="between">
      <formula>9.0001</formula>
      <formula>9.9999</formula>
    </cfRule>
    <cfRule type="cellIs" dxfId="1837" priority="3771" stopIfTrue="1" operator="between">
      <formula>8.0001</formula>
      <formula>8.9999</formula>
    </cfRule>
    <cfRule type="cellIs" dxfId="1836" priority="3772" stopIfTrue="1" operator="between">
      <formula>7.0001</formula>
      <formula>7.9999</formula>
    </cfRule>
    <cfRule type="cellIs" dxfId="1835" priority="3773" stopIfTrue="1" operator="between">
      <formula>6.0001</formula>
      <formula>6.9999</formula>
    </cfRule>
    <cfRule type="cellIs" dxfId="1834" priority="3774" stopIfTrue="1" operator="between">
      <formula>5.0001</formula>
      <formula>5.9999</formula>
    </cfRule>
    <cfRule type="cellIs" dxfId="1833" priority="3775" stopIfTrue="1" operator="between">
      <formula>4.0001</formula>
      <formula>4.9999</formula>
    </cfRule>
    <cfRule type="cellIs" dxfId="1832" priority="3776" stopIfTrue="1" operator="between">
      <formula>3.0001</formula>
      <formula>3.9999</formula>
    </cfRule>
    <cfRule type="cellIs" dxfId="1831" priority="3777" stopIfTrue="1" operator="between">
      <formula>2.0001</formula>
      <formula>2.9999</formula>
    </cfRule>
    <cfRule type="cellIs" dxfId="1830" priority="3778" stopIfTrue="1" operator="between">
      <formula>1.0001</formula>
      <formula>1.9999</formula>
    </cfRule>
    <cfRule type="cellIs" dxfId="1829" priority="3779" stopIfTrue="1" operator="equal">
      <formula>0</formula>
    </cfRule>
    <cfRule type="cellIs" dxfId="1828" priority="3780" stopIfTrue="1" operator="lessThan">
      <formula>1</formula>
    </cfRule>
  </conditionalFormatting>
  <conditionalFormatting sqref="G12">
    <cfRule type="cellIs" dxfId="1827" priority="3717" stopIfTrue="1" operator="between">
      <formula>20.0001</formula>
      <formula>20.9999</formula>
    </cfRule>
    <cfRule type="cellIs" dxfId="1826" priority="3718" stopIfTrue="1" operator="between">
      <formula>19.0001</formula>
      <formula>19.9999</formula>
    </cfRule>
    <cfRule type="cellIs" dxfId="1825" priority="3719" stopIfTrue="1" operator="between">
      <formula>18.0001</formula>
      <formula>18.9999</formula>
    </cfRule>
    <cfRule type="cellIs" dxfId="1824" priority="3720" stopIfTrue="1" operator="between">
      <formula>17.0001</formula>
      <formula>17.9999</formula>
    </cfRule>
    <cfRule type="cellIs" dxfId="1823" priority="3721" stopIfTrue="1" operator="between">
      <formula>16.0001</formula>
      <formula>16.9999</formula>
    </cfRule>
    <cfRule type="cellIs" dxfId="1822" priority="3722" stopIfTrue="1" operator="between">
      <formula>15.0001</formula>
      <formula>15.9999</formula>
    </cfRule>
    <cfRule type="cellIs" dxfId="1821" priority="3723" stopIfTrue="1" operator="between">
      <formula>14.0001</formula>
      <formula>14.9999</formula>
    </cfRule>
    <cfRule type="cellIs" dxfId="1820" priority="3724" stopIfTrue="1" operator="between">
      <formula>13.0001</formula>
      <formula>13.9999</formula>
    </cfRule>
    <cfRule type="cellIs" dxfId="1819" priority="3725" stopIfTrue="1" operator="between">
      <formula>12.0001</formula>
      <formula>12.9999</formula>
    </cfRule>
    <cfRule type="cellIs" dxfId="1818" priority="3726" stopIfTrue="1" operator="between">
      <formula>11.0001</formula>
      <formula>11.9999</formula>
    </cfRule>
    <cfRule type="cellIs" dxfId="1817" priority="3727" stopIfTrue="1" operator="between">
      <formula>10.0001</formula>
      <formula>10.9999</formula>
    </cfRule>
    <cfRule type="cellIs" dxfId="1816" priority="3728" stopIfTrue="1" operator="between">
      <formula>9.0001</formula>
      <formula>9.9999</formula>
    </cfRule>
    <cfRule type="cellIs" dxfId="1815" priority="3729" stopIfTrue="1" operator="between">
      <formula>8.0001</formula>
      <formula>8.9999</formula>
    </cfRule>
    <cfRule type="cellIs" dxfId="1814" priority="3730" stopIfTrue="1" operator="between">
      <formula>7.0001</formula>
      <formula>7.9999</formula>
    </cfRule>
    <cfRule type="cellIs" dxfId="1813" priority="3731" stopIfTrue="1" operator="between">
      <formula>6.0001</formula>
      <formula>6.9999</formula>
    </cfRule>
    <cfRule type="cellIs" dxfId="1812" priority="3732" stopIfTrue="1" operator="between">
      <formula>5.0001</formula>
      <formula>5.9999</formula>
    </cfRule>
    <cfRule type="cellIs" dxfId="1811" priority="3733" stopIfTrue="1" operator="between">
      <formula>4.0001</formula>
      <formula>4.9999</formula>
    </cfRule>
    <cfRule type="cellIs" dxfId="1810" priority="3734" stopIfTrue="1" operator="between">
      <formula>3.0001</formula>
      <formula>3.9999</formula>
    </cfRule>
    <cfRule type="cellIs" dxfId="1809" priority="3735" stopIfTrue="1" operator="between">
      <formula>2.0001</formula>
      <formula>2.9999</formula>
    </cfRule>
    <cfRule type="cellIs" dxfId="1808" priority="3736" stopIfTrue="1" operator="between">
      <formula>1.0001</formula>
      <formula>1.9999</formula>
    </cfRule>
    <cfRule type="cellIs" dxfId="1807" priority="3737" stopIfTrue="1" operator="equal">
      <formula>0</formula>
    </cfRule>
    <cfRule type="cellIs" dxfId="1806" priority="3738" stopIfTrue="1" operator="lessThan">
      <formula>1</formula>
    </cfRule>
  </conditionalFormatting>
  <conditionalFormatting sqref="G22:G24">
    <cfRule type="cellIs" dxfId="1805" priority="3695" stopIfTrue="1" operator="between">
      <formula>20.0001</formula>
      <formula>20.9999</formula>
    </cfRule>
    <cfRule type="cellIs" dxfId="1804" priority="3696" stopIfTrue="1" operator="between">
      <formula>19.0001</formula>
      <formula>19.9999</formula>
    </cfRule>
    <cfRule type="cellIs" dxfId="1803" priority="3697" stopIfTrue="1" operator="between">
      <formula>18.0001</formula>
      <formula>18.9999</formula>
    </cfRule>
    <cfRule type="cellIs" dxfId="1802" priority="3698" stopIfTrue="1" operator="between">
      <formula>17.0001</formula>
      <formula>17.9999</formula>
    </cfRule>
    <cfRule type="cellIs" dxfId="1801" priority="3699" stopIfTrue="1" operator="between">
      <formula>16.0001</formula>
      <formula>16.9999</formula>
    </cfRule>
    <cfRule type="cellIs" dxfId="1800" priority="3700" stopIfTrue="1" operator="between">
      <formula>15.0001</formula>
      <formula>15.9999</formula>
    </cfRule>
    <cfRule type="cellIs" dxfId="1799" priority="3701" stopIfTrue="1" operator="between">
      <formula>14.0001</formula>
      <formula>14.9999</formula>
    </cfRule>
    <cfRule type="cellIs" dxfId="1798" priority="3702" stopIfTrue="1" operator="between">
      <formula>13.0001</formula>
      <formula>13.9999</formula>
    </cfRule>
    <cfRule type="cellIs" dxfId="1797" priority="3703" stopIfTrue="1" operator="between">
      <formula>12.0001</formula>
      <formula>12.9999</formula>
    </cfRule>
    <cfRule type="cellIs" dxfId="1796" priority="3704" stopIfTrue="1" operator="between">
      <formula>11.0001</formula>
      <formula>11.9999</formula>
    </cfRule>
    <cfRule type="cellIs" dxfId="1795" priority="3705" stopIfTrue="1" operator="between">
      <formula>10.0001</formula>
      <formula>10.9999</formula>
    </cfRule>
    <cfRule type="cellIs" dxfId="1794" priority="3706" stopIfTrue="1" operator="between">
      <formula>9.0001</formula>
      <formula>9.9999</formula>
    </cfRule>
    <cfRule type="cellIs" dxfId="1793" priority="3707" stopIfTrue="1" operator="between">
      <formula>8.0001</formula>
      <formula>8.9999</formula>
    </cfRule>
    <cfRule type="cellIs" dxfId="1792" priority="3708" stopIfTrue="1" operator="between">
      <formula>7.0001</formula>
      <formula>7.9999</formula>
    </cfRule>
    <cfRule type="cellIs" dxfId="1791" priority="3709" stopIfTrue="1" operator="between">
      <formula>6.0001</formula>
      <formula>6.9999</formula>
    </cfRule>
    <cfRule type="cellIs" dxfId="1790" priority="3710" stopIfTrue="1" operator="between">
      <formula>5.0001</formula>
      <formula>5.9999</formula>
    </cfRule>
    <cfRule type="cellIs" dxfId="1789" priority="3711" stopIfTrue="1" operator="between">
      <formula>4.0001</formula>
      <formula>4.9999</formula>
    </cfRule>
    <cfRule type="cellIs" dxfId="1788" priority="3712" stopIfTrue="1" operator="between">
      <formula>3.0001</formula>
      <formula>3.9999</formula>
    </cfRule>
    <cfRule type="cellIs" dxfId="1787" priority="3713" stopIfTrue="1" operator="between">
      <formula>2.0001</formula>
      <formula>2.9999</formula>
    </cfRule>
    <cfRule type="cellIs" dxfId="1786" priority="3714" stopIfTrue="1" operator="between">
      <formula>1.0001</formula>
      <formula>1.9999</formula>
    </cfRule>
    <cfRule type="cellIs" dxfId="1785" priority="3715" stopIfTrue="1" operator="equal">
      <formula>0</formula>
    </cfRule>
    <cfRule type="cellIs" dxfId="1784" priority="3716" stopIfTrue="1" operator="lessThan">
      <formula>1</formula>
    </cfRule>
  </conditionalFormatting>
  <conditionalFormatting sqref="L13:L15">
    <cfRule type="cellIs" dxfId="1783" priority="3253" stopIfTrue="1" operator="equal">
      <formula>#REF!</formula>
    </cfRule>
    <cfRule type="cellIs" dxfId="1782" priority="3254" stopIfTrue="1" operator="equal">
      <formula>#REF!</formula>
    </cfRule>
  </conditionalFormatting>
  <conditionalFormatting sqref="L22:L24">
    <cfRule type="cellIs" dxfId="1781" priority="3247" stopIfTrue="1" operator="equal">
      <formula>#REF!</formula>
    </cfRule>
    <cfRule type="cellIs" dxfId="1780" priority="3248" stopIfTrue="1" operator="equal">
      <formula>#REF!</formula>
    </cfRule>
  </conditionalFormatting>
  <conditionalFormatting sqref="C12">
    <cfRule type="cellIs" dxfId="1779" priority="2867" stopIfTrue="1" operator="equal">
      <formula>"NÃO"</formula>
    </cfRule>
    <cfRule type="cellIs" dxfId="1778" priority="2868" stopIfTrue="1" operator="equal">
      <formula>"SIM"</formula>
    </cfRule>
  </conditionalFormatting>
  <conditionalFormatting sqref="C19:C24">
    <cfRule type="cellIs" dxfId="1777" priority="2865" stopIfTrue="1" operator="equal">
      <formula>"NÃO"</formula>
    </cfRule>
    <cfRule type="cellIs" dxfId="1776" priority="2866" stopIfTrue="1" operator="equal">
      <formula>"SIM"</formula>
    </cfRule>
  </conditionalFormatting>
  <conditionalFormatting sqref="K160:K162">
    <cfRule type="cellIs" dxfId="1775" priority="2011" stopIfTrue="1" operator="equal">
      <formula>#REF!</formula>
    </cfRule>
    <cfRule type="cellIs" dxfId="1774" priority="2012" stopIfTrue="1" operator="equal">
      <formula>#REF!</formula>
    </cfRule>
  </conditionalFormatting>
  <conditionalFormatting sqref="L160:L162">
    <cfRule type="cellIs" dxfId="1773" priority="2005" stopIfTrue="1" operator="equal">
      <formula>#REF!</formula>
    </cfRule>
    <cfRule type="cellIs" dxfId="1772" priority="2006" stopIfTrue="1" operator="equal">
      <formula>#REF!</formula>
    </cfRule>
  </conditionalFormatting>
  <conditionalFormatting sqref="K168:K170">
    <cfRule type="cellIs" dxfId="1771" priority="2003" stopIfTrue="1" operator="equal">
      <formula>#REF!</formula>
    </cfRule>
    <cfRule type="cellIs" dxfId="1770" priority="2004" stopIfTrue="1" operator="equal">
      <formula>#REF!</formula>
    </cfRule>
  </conditionalFormatting>
  <conditionalFormatting sqref="L168:L170">
    <cfRule type="cellIs" dxfId="1769" priority="2001" stopIfTrue="1" operator="equal">
      <formula>#REF!</formula>
    </cfRule>
    <cfRule type="cellIs" dxfId="1768" priority="2002" stopIfTrue="1" operator="equal">
      <formula>#REF!</formula>
    </cfRule>
  </conditionalFormatting>
  <conditionalFormatting sqref="K16:K18">
    <cfRule type="cellIs" dxfId="1767" priority="1999" stopIfTrue="1" operator="equal">
      <formula>#REF!</formula>
    </cfRule>
    <cfRule type="cellIs" dxfId="1766" priority="2000" stopIfTrue="1" operator="equal">
      <formula>#REF!</formula>
    </cfRule>
  </conditionalFormatting>
  <conditionalFormatting sqref="H16:H18">
    <cfRule type="cellIs" dxfId="1765" priority="1997" stopIfTrue="1" operator="equal">
      <formula>#REF!</formula>
    </cfRule>
    <cfRule type="cellIs" dxfId="1764" priority="1998" stopIfTrue="1" operator="equal">
      <formula>#REF!</formula>
    </cfRule>
  </conditionalFormatting>
  <conditionalFormatting sqref="G16:G18">
    <cfRule type="cellIs" dxfId="1763" priority="1975" stopIfTrue="1" operator="between">
      <formula>20.0001</formula>
      <formula>20.9999</formula>
    </cfRule>
    <cfRule type="cellIs" dxfId="1762" priority="1976" stopIfTrue="1" operator="between">
      <formula>19.0001</formula>
      <formula>19.9999</formula>
    </cfRule>
    <cfRule type="cellIs" dxfId="1761" priority="1977" stopIfTrue="1" operator="between">
      <formula>18.0001</formula>
      <formula>18.9999</formula>
    </cfRule>
    <cfRule type="cellIs" dxfId="1760" priority="1978" stopIfTrue="1" operator="between">
      <formula>17.0001</formula>
      <formula>17.9999</formula>
    </cfRule>
    <cfRule type="cellIs" dxfId="1759" priority="1979" stopIfTrue="1" operator="between">
      <formula>16.0001</formula>
      <formula>16.9999</formula>
    </cfRule>
    <cfRule type="cellIs" dxfId="1758" priority="1980" stopIfTrue="1" operator="between">
      <formula>15.0001</formula>
      <formula>15.9999</formula>
    </cfRule>
    <cfRule type="cellIs" dxfId="1757" priority="1981" stopIfTrue="1" operator="between">
      <formula>14.0001</formula>
      <formula>14.9999</formula>
    </cfRule>
    <cfRule type="cellIs" dxfId="1756" priority="1982" stopIfTrue="1" operator="between">
      <formula>13.0001</formula>
      <formula>13.9999</formula>
    </cfRule>
    <cfRule type="cellIs" dxfId="1755" priority="1983" stopIfTrue="1" operator="between">
      <formula>12.0001</formula>
      <formula>12.9999</formula>
    </cfRule>
    <cfRule type="cellIs" dxfId="1754" priority="1984" stopIfTrue="1" operator="between">
      <formula>11.0001</formula>
      <formula>11.9999</formula>
    </cfRule>
    <cfRule type="cellIs" dxfId="1753" priority="1985" stopIfTrue="1" operator="between">
      <formula>10.0001</formula>
      <formula>10.9999</formula>
    </cfRule>
    <cfRule type="cellIs" dxfId="1752" priority="1986" stopIfTrue="1" operator="between">
      <formula>9.0001</formula>
      <formula>9.9999</formula>
    </cfRule>
    <cfRule type="cellIs" dxfId="1751" priority="1987" stopIfTrue="1" operator="between">
      <formula>8.0001</formula>
      <formula>8.9999</formula>
    </cfRule>
    <cfRule type="cellIs" dxfId="1750" priority="1988" stopIfTrue="1" operator="between">
      <formula>7.0001</formula>
      <formula>7.9999</formula>
    </cfRule>
    <cfRule type="cellIs" dxfId="1749" priority="1989" stopIfTrue="1" operator="between">
      <formula>6.0001</formula>
      <formula>6.9999</formula>
    </cfRule>
    <cfRule type="cellIs" dxfId="1748" priority="1990" stopIfTrue="1" operator="between">
      <formula>5.0001</formula>
      <formula>5.9999</formula>
    </cfRule>
    <cfRule type="cellIs" dxfId="1747" priority="1991" stopIfTrue="1" operator="between">
      <formula>4.0001</formula>
      <formula>4.9999</formula>
    </cfRule>
    <cfRule type="cellIs" dxfId="1746" priority="1992" stopIfTrue="1" operator="between">
      <formula>3.0001</formula>
      <formula>3.9999</formula>
    </cfRule>
    <cfRule type="cellIs" dxfId="1745" priority="1993" stopIfTrue="1" operator="between">
      <formula>2.0001</formula>
      <formula>2.9999</formula>
    </cfRule>
    <cfRule type="cellIs" dxfId="1744" priority="1994" stopIfTrue="1" operator="between">
      <formula>1.0001</formula>
      <formula>1.9999</formula>
    </cfRule>
    <cfRule type="cellIs" dxfId="1743" priority="1995" stopIfTrue="1" operator="equal">
      <formula>0</formula>
    </cfRule>
    <cfRule type="cellIs" dxfId="1742" priority="1996" stopIfTrue="1" operator="lessThan">
      <formula>1</formula>
    </cfRule>
  </conditionalFormatting>
  <conditionalFormatting sqref="L16:L18">
    <cfRule type="cellIs" dxfId="1741" priority="1973" stopIfTrue="1" operator="equal">
      <formula>#REF!</formula>
    </cfRule>
    <cfRule type="cellIs" dxfId="1740" priority="1974" stopIfTrue="1" operator="equal">
      <formula>#REF!</formula>
    </cfRule>
  </conditionalFormatting>
  <conditionalFormatting sqref="C16:C18">
    <cfRule type="cellIs" dxfId="1739" priority="1971" stopIfTrue="1" operator="equal">
      <formula>"NÃO"</formula>
    </cfRule>
    <cfRule type="cellIs" dxfId="1738" priority="1972" stopIfTrue="1" operator="equal">
      <formula>"SIM"</formula>
    </cfRule>
  </conditionalFormatting>
  <conditionalFormatting sqref="K28:K30">
    <cfRule type="cellIs" dxfId="1737" priority="1939" stopIfTrue="1" operator="equal">
      <formula>#REF!</formula>
    </cfRule>
    <cfRule type="cellIs" dxfId="1736" priority="1940" stopIfTrue="1" operator="equal">
      <formula>#REF!</formula>
    </cfRule>
  </conditionalFormatting>
  <conditionalFormatting sqref="H28:H30">
    <cfRule type="cellIs" dxfId="1735" priority="1937" stopIfTrue="1" operator="equal">
      <formula>#REF!</formula>
    </cfRule>
    <cfRule type="cellIs" dxfId="1734" priority="1938" stopIfTrue="1" operator="equal">
      <formula>#REF!</formula>
    </cfRule>
  </conditionalFormatting>
  <conditionalFormatting sqref="G28:G30">
    <cfRule type="cellIs" dxfId="1733" priority="1915" stopIfTrue="1" operator="between">
      <formula>20.0001</formula>
      <formula>20.9999</formula>
    </cfRule>
    <cfRule type="cellIs" dxfId="1732" priority="1916" stopIfTrue="1" operator="between">
      <formula>19.0001</formula>
      <formula>19.9999</formula>
    </cfRule>
    <cfRule type="cellIs" dxfId="1731" priority="1917" stopIfTrue="1" operator="between">
      <formula>18.0001</formula>
      <formula>18.9999</formula>
    </cfRule>
    <cfRule type="cellIs" dxfId="1730" priority="1918" stopIfTrue="1" operator="between">
      <formula>17.0001</formula>
      <formula>17.9999</formula>
    </cfRule>
    <cfRule type="cellIs" dxfId="1729" priority="1919" stopIfTrue="1" operator="between">
      <formula>16.0001</formula>
      <formula>16.9999</formula>
    </cfRule>
    <cfRule type="cellIs" dxfId="1728" priority="1920" stopIfTrue="1" operator="between">
      <formula>15.0001</formula>
      <formula>15.9999</formula>
    </cfRule>
    <cfRule type="cellIs" dxfId="1727" priority="1921" stopIfTrue="1" operator="between">
      <formula>14.0001</formula>
      <formula>14.9999</formula>
    </cfRule>
    <cfRule type="cellIs" dxfId="1726" priority="1922" stopIfTrue="1" operator="between">
      <formula>13.0001</formula>
      <formula>13.9999</formula>
    </cfRule>
    <cfRule type="cellIs" dxfId="1725" priority="1923" stopIfTrue="1" operator="between">
      <formula>12.0001</formula>
      <formula>12.9999</formula>
    </cfRule>
    <cfRule type="cellIs" dxfId="1724" priority="1924" stopIfTrue="1" operator="between">
      <formula>11.0001</formula>
      <formula>11.9999</formula>
    </cfRule>
    <cfRule type="cellIs" dxfId="1723" priority="1925" stopIfTrue="1" operator="between">
      <formula>10.0001</formula>
      <formula>10.9999</formula>
    </cfRule>
    <cfRule type="cellIs" dxfId="1722" priority="1926" stopIfTrue="1" operator="between">
      <formula>9.0001</formula>
      <formula>9.9999</formula>
    </cfRule>
    <cfRule type="cellIs" dxfId="1721" priority="1927" stopIfTrue="1" operator="between">
      <formula>8.0001</formula>
      <formula>8.9999</formula>
    </cfRule>
    <cfRule type="cellIs" dxfId="1720" priority="1928" stopIfTrue="1" operator="between">
      <formula>7.0001</formula>
      <formula>7.9999</formula>
    </cfRule>
    <cfRule type="cellIs" dxfId="1719" priority="1929" stopIfTrue="1" operator="between">
      <formula>6.0001</formula>
      <formula>6.9999</formula>
    </cfRule>
    <cfRule type="cellIs" dxfId="1718" priority="1930" stopIfTrue="1" operator="between">
      <formula>5.0001</formula>
      <formula>5.9999</formula>
    </cfRule>
    <cfRule type="cellIs" dxfId="1717" priority="1931" stopIfTrue="1" operator="between">
      <formula>4.0001</formula>
      <formula>4.9999</formula>
    </cfRule>
    <cfRule type="cellIs" dxfId="1716" priority="1932" stopIfTrue="1" operator="between">
      <formula>3.0001</formula>
      <formula>3.9999</formula>
    </cfRule>
    <cfRule type="cellIs" dxfId="1715" priority="1933" stopIfTrue="1" operator="between">
      <formula>2.0001</formula>
      <formula>2.9999</formula>
    </cfRule>
    <cfRule type="cellIs" dxfId="1714" priority="1934" stopIfTrue="1" operator="between">
      <formula>1.0001</formula>
      <formula>1.9999</formula>
    </cfRule>
    <cfRule type="cellIs" dxfId="1713" priority="1935" stopIfTrue="1" operator="equal">
      <formula>0</formula>
    </cfRule>
    <cfRule type="cellIs" dxfId="1712" priority="1936" stopIfTrue="1" operator="lessThan">
      <formula>1</formula>
    </cfRule>
  </conditionalFormatting>
  <conditionalFormatting sqref="L28:L30">
    <cfRule type="cellIs" dxfId="1711" priority="1913" stopIfTrue="1" operator="equal">
      <formula>#REF!</formula>
    </cfRule>
    <cfRule type="cellIs" dxfId="1710" priority="1914" stopIfTrue="1" operator="equal">
      <formula>#REF!</formula>
    </cfRule>
  </conditionalFormatting>
  <conditionalFormatting sqref="C28:C30">
    <cfRule type="cellIs" dxfId="1709" priority="1911" stopIfTrue="1" operator="equal">
      <formula>"NÃO"</formula>
    </cfRule>
    <cfRule type="cellIs" dxfId="1708" priority="1912" stopIfTrue="1" operator="equal">
      <formula>"SIM"</formula>
    </cfRule>
  </conditionalFormatting>
  <conditionalFormatting sqref="K34:K36">
    <cfRule type="cellIs" dxfId="1707" priority="1879" stopIfTrue="1" operator="equal">
      <formula>#REF!</formula>
    </cfRule>
    <cfRule type="cellIs" dxfId="1706" priority="1880" stopIfTrue="1" operator="equal">
      <formula>#REF!</formula>
    </cfRule>
  </conditionalFormatting>
  <conditionalFormatting sqref="H34:H36">
    <cfRule type="cellIs" dxfId="1705" priority="1877" stopIfTrue="1" operator="equal">
      <formula>#REF!</formula>
    </cfRule>
    <cfRule type="cellIs" dxfId="1704" priority="1878" stopIfTrue="1" operator="equal">
      <formula>#REF!</formula>
    </cfRule>
  </conditionalFormatting>
  <conditionalFormatting sqref="G34:G36">
    <cfRule type="cellIs" dxfId="1703" priority="1855" stopIfTrue="1" operator="between">
      <formula>20.0001</formula>
      <formula>20.9999</formula>
    </cfRule>
    <cfRule type="cellIs" dxfId="1702" priority="1856" stopIfTrue="1" operator="between">
      <formula>19.0001</formula>
      <formula>19.9999</formula>
    </cfRule>
    <cfRule type="cellIs" dxfId="1701" priority="1857" stopIfTrue="1" operator="between">
      <formula>18.0001</formula>
      <formula>18.9999</formula>
    </cfRule>
    <cfRule type="cellIs" dxfId="1700" priority="1858" stopIfTrue="1" operator="between">
      <formula>17.0001</formula>
      <formula>17.9999</formula>
    </cfRule>
    <cfRule type="cellIs" dxfId="1699" priority="1859" stopIfTrue="1" operator="between">
      <formula>16.0001</formula>
      <formula>16.9999</formula>
    </cfRule>
    <cfRule type="cellIs" dxfId="1698" priority="1860" stopIfTrue="1" operator="between">
      <formula>15.0001</formula>
      <formula>15.9999</formula>
    </cfRule>
    <cfRule type="cellIs" dxfId="1697" priority="1861" stopIfTrue="1" operator="between">
      <formula>14.0001</formula>
      <formula>14.9999</formula>
    </cfRule>
    <cfRule type="cellIs" dxfId="1696" priority="1862" stopIfTrue="1" operator="between">
      <formula>13.0001</formula>
      <formula>13.9999</formula>
    </cfRule>
    <cfRule type="cellIs" dxfId="1695" priority="1863" stopIfTrue="1" operator="between">
      <formula>12.0001</formula>
      <formula>12.9999</formula>
    </cfRule>
    <cfRule type="cellIs" dxfId="1694" priority="1864" stopIfTrue="1" operator="between">
      <formula>11.0001</formula>
      <formula>11.9999</formula>
    </cfRule>
    <cfRule type="cellIs" dxfId="1693" priority="1865" stopIfTrue="1" operator="between">
      <formula>10.0001</formula>
      <formula>10.9999</formula>
    </cfRule>
    <cfRule type="cellIs" dxfId="1692" priority="1866" stopIfTrue="1" operator="between">
      <formula>9.0001</formula>
      <formula>9.9999</formula>
    </cfRule>
    <cfRule type="cellIs" dxfId="1691" priority="1867" stopIfTrue="1" operator="between">
      <formula>8.0001</formula>
      <formula>8.9999</formula>
    </cfRule>
    <cfRule type="cellIs" dxfId="1690" priority="1868" stopIfTrue="1" operator="between">
      <formula>7.0001</formula>
      <formula>7.9999</formula>
    </cfRule>
    <cfRule type="cellIs" dxfId="1689" priority="1869" stopIfTrue="1" operator="between">
      <formula>6.0001</formula>
      <formula>6.9999</formula>
    </cfRule>
    <cfRule type="cellIs" dxfId="1688" priority="1870" stopIfTrue="1" operator="between">
      <formula>5.0001</formula>
      <formula>5.9999</formula>
    </cfRule>
    <cfRule type="cellIs" dxfId="1687" priority="1871" stopIfTrue="1" operator="between">
      <formula>4.0001</formula>
      <formula>4.9999</formula>
    </cfRule>
    <cfRule type="cellIs" dxfId="1686" priority="1872" stopIfTrue="1" operator="between">
      <formula>3.0001</formula>
      <formula>3.9999</formula>
    </cfRule>
    <cfRule type="cellIs" dxfId="1685" priority="1873" stopIfTrue="1" operator="between">
      <formula>2.0001</formula>
      <formula>2.9999</formula>
    </cfRule>
    <cfRule type="cellIs" dxfId="1684" priority="1874" stopIfTrue="1" operator="between">
      <formula>1.0001</formula>
      <formula>1.9999</formula>
    </cfRule>
    <cfRule type="cellIs" dxfId="1683" priority="1875" stopIfTrue="1" operator="equal">
      <formula>0</formula>
    </cfRule>
    <cfRule type="cellIs" dxfId="1682" priority="1876" stopIfTrue="1" operator="lessThan">
      <formula>1</formula>
    </cfRule>
  </conditionalFormatting>
  <conditionalFormatting sqref="L34:L36">
    <cfRule type="cellIs" dxfId="1681" priority="1853" stopIfTrue="1" operator="equal">
      <formula>#REF!</formula>
    </cfRule>
    <cfRule type="cellIs" dxfId="1680" priority="1854" stopIfTrue="1" operator="equal">
      <formula>#REF!</formula>
    </cfRule>
  </conditionalFormatting>
  <conditionalFormatting sqref="C34:C36">
    <cfRule type="cellIs" dxfId="1679" priority="1851" stopIfTrue="1" operator="equal">
      <formula>"NÃO"</formula>
    </cfRule>
    <cfRule type="cellIs" dxfId="1678" priority="1852" stopIfTrue="1" operator="equal">
      <formula>"SIM"</formula>
    </cfRule>
  </conditionalFormatting>
  <conditionalFormatting sqref="K40:K42">
    <cfRule type="cellIs" dxfId="1677" priority="1849" stopIfTrue="1" operator="equal">
      <formula>#REF!</formula>
    </cfRule>
    <cfRule type="cellIs" dxfId="1676" priority="1850" stopIfTrue="1" operator="equal">
      <formula>#REF!</formula>
    </cfRule>
  </conditionalFormatting>
  <conditionalFormatting sqref="H40:H42">
    <cfRule type="cellIs" dxfId="1675" priority="1847" stopIfTrue="1" operator="equal">
      <formula>#REF!</formula>
    </cfRule>
    <cfRule type="cellIs" dxfId="1674" priority="1848" stopIfTrue="1" operator="equal">
      <formula>#REF!</formula>
    </cfRule>
  </conditionalFormatting>
  <conditionalFormatting sqref="G40:G42">
    <cfRule type="cellIs" dxfId="1673" priority="1825" stopIfTrue="1" operator="between">
      <formula>20.0001</formula>
      <formula>20.9999</formula>
    </cfRule>
    <cfRule type="cellIs" dxfId="1672" priority="1826" stopIfTrue="1" operator="between">
      <formula>19.0001</formula>
      <formula>19.9999</formula>
    </cfRule>
    <cfRule type="cellIs" dxfId="1671" priority="1827" stopIfTrue="1" operator="between">
      <formula>18.0001</formula>
      <formula>18.9999</formula>
    </cfRule>
    <cfRule type="cellIs" dxfId="1670" priority="1828" stopIfTrue="1" operator="between">
      <formula>17.0001</formula>
      <formula>17.9999</formula>
    </cfRule>
    <cfRule type="cellIs" dxfId="1669" priority="1829" stopIfTrue="1" operator="between">
      <formula>16.0001</formula>
      <formula>16.9999</formula>
    </cfRule>
    <cfRule type="cellIs" dxfId="1668" priority="1830" stopIfTrue="1" operator="between">
      <formula>15.0001</formula>
      <formula>15.9999</formula>
    </cfRule>
    <cfRule type="cellIs" dxfId="1667" priority="1831" stopIfTrue="1" operator="between">
      <formula>14.0001</formula>
      <formula>14.9999</formula>
    </cfRule>
    <cfRule type="cellIs" dxfId="1666" priority="1832" stopIfTrue="1" operator="between">
      <formula>13.0001</formula>
      <formula>13.9999</formula>
    </cfRule>
    <cfRule type="cellIs" dxfId="1665" priority="1833" stopIfTrue="1" operator="between">
      <formula>12.0001</formula>
      <formula>12.9999</formula>
    </cfRule>
    <cfRule type="cellIs" dxfId="1664" priority="1834" stopIfTrue="1" operator="between">
      <formula>11.0001</formula>
      <formula>11.9999</formula>
    </cfRule>
    <cfRule type="cellIs" dxfId="1663" priority="1835" stopIfTrue="1" operator="between">
      <formula>10.0001</formula>
      <formula>10.9999</formula>
    </cfRule>
    <cfRule type="cellIs" dxfId="1662" priority="1836" stopIfTrue="1" operator="between">
      <formula>9.0001</formula>
      <formula>9.9999</formula>
    </cfRule>
    <cfRule type="cellIs" dxfId="1661" priority="1837" stopIfTrue="1" operator="between">
      <formula>8.0001</formula>
      <formula>8.9999</formula>
    </cfRule>
    <cfRule type="cellIs" dxfId="1660" priority="1838" stopIfTrue="1" operator="between">
      <formula>7.0001</formula>
      <formula>7.9999</formula>
    </cfRule>
    <cfRule type="cellIs" dxfId="1659" priority="1839" stopIfTrue="1" operator="between">
      <formula>6.0001</formula>
      <formula>6.9999</formula>
    </cfRule>
    <cfRule type="cellIs" dxfId="1658" priority="1840" stopIfTrue="1" operator="between">
      <formula>5.0001</formula>
      <formula>5.9999</formula>
    </cfRule>
    <cfRule type="cellIs" dxfId="1657" priority="1841" stopIfTrue="1" operator="between">
      <formula>4.0001</formula>
      <formula>4.9999</formula>
    </cfRule>
    <cfRule type="cellIs" dxfId="1656" priority="1842" stopIfTrue="1" operator="between">
      <formula>3.0001</formula>
      <formula>3.9999</formula>
    </cfRule>
    <cfRule type="cellIs" dxfId="1655" priority="1843" stopIfTrue="1" operator="between">
      <formula>2.0001</formula>
      <formula>2.9999</formula>
    </cfRule>
    <cfRule type="cellIs" dxfId="1654" priority="1844" stopIfTrue="1" operator="between">
      <formula>1.0001</formula>
      <formula>1.9999</formula>
    </cfRule>
    <cfRule type="cellIs" dxfId="1653" priority="1845" stopIfTrue="1" operator="equal">
      <formula>0</formula>
    </cfRule>
    <cfRule type="cellIs" dxfId="1652" priority="1846" stopIfTrue="1" operator="lessThan">
      <formula>1</formula>
    </cfRule>
  </conditionalFormatting>
  <conditionalFormatting sqref="L40:L42">
    <cfRule type="cellIs" dxfId="1651" priority="1823" stopIfTrue="1" operator="equal">
      <formula>#REF!</formula>
    </cfRule>
    <cfRule type="cellIs" dxfId="1650" priority="1824" stopIfTrue="1" operator="equal">
      <formula>#REF!</formula>
    </cfRule>
  </conditionalFormatting>
  <conditionalFormatting sqref="C40:C42">
    <cfRule type="cellIs" dxfId="1649" priority="1821" stopIfTrue="1" operator="equal">
      <formula>"NÃO"</formula>
    </cfRule>
    <cfRule type="cellIs" dxfId="1648" priority="1822" stopIfTrue="1" operator="equal">
      <formula>"SIM"</formula>
    </cfRule>
  </conditionalFormatting>
  <conditionalFormatting sqref="K46:K48">
    <cfRule type="cellIs" dxfId="1647" priority="1819" stopIfTrue="1" operator="equal">
      <formula>#REF!</formula>
    </cfRule>
    <cfRule type="cellIs" dxfId="1646" priority="1820" stopIfTrue="1" operator="equal">
      <formula>#REF!</formula>
    </cfRule>
  </conditionalFormatting>
  <conditionalFormatting sqref="H46:H48">
    <cfRule type="cellIs" dxfId="1645" priority="1817" stopIfTrue="1" operator="equal">
      <formula>#REF!</formula>
    </cfRule>
    <cfRule type="cellIs" dxfId="1644" priority="1818" stopIfTrue="1" operator="equal">
      <formula>#REF!</formula>
    </cfRule>
  </conditionalFormatting>
  <conditionalFormatting sqref="G46:G48">
    <cfRule type="cellIs" dxfId="1643" priority="1795" stopIfTrue="1" operator="between">
      <formula>20.0001</formula>
      <formula>20.9999</formula>
    </cfRule>
    <cfRule type="cellIs" dxfId="1642" priority="1796" stopIfTrue="1" operator="between">
      <formula>19.0001</formula>
      <formula>19.9999</formula>
    </cfRule>
    <cfRule type="cellIs" dxfId="1641" priority="1797" stopIfTrue="1" operator="between">
      <formula>18.0001</formula>
      <formula>18.9999</formula>
    </cfRule>
    <cfRule type="cellIs" dxfId="1640" priority="1798" stopIfTrue="1" operator="between">
      <formula>17.0001</formula>
      <formula>17.9999</formula>
    </cfRule>
    <cfRule type="cellIs" dxfId="1639" priority="1799" stopIfTrue="1" operator="between">
      <formula>16.0001</formula>
      <formula>16.9999</formula>
    </cfRule>
    <cfRule type="cellIs" dxfId="1638" priority="1800" stopIfTrue="1" operator="between">
      <formula>15.0001</formula>
      <formula>15.9999</formula>
    </cfRule>
    <cfRule type="cellIs" dxfId="1637" priority="1801" stopIfTrue="1" operator="between">
      <formula>14.0001</formula>
      <formula>14.9999</formula>
    </cfRule>
    <cfRule type="cellIs" dxfId="1636" priority="1802" stopIfTrue="1" operator="between">
      <formula>13.0001</formula>
      <formula>13.9999</formula>
    </cfRule>
    <cfRule type="cellIs" dxfId="1635" priority="1803" stopIfTrue="1" operator="between">
      <formula>12.0001</formula>
      <formula>12.9999</formula>
    </cfRule>
    <cfRule type="cellIs" dxfId="1634" priority="1804" stopIfTrue="1" operator="between">
      <formula>11.0001</formula>
      <formula>11.9999</formula>
    </cfRule>
    <cfRule type="cellIs" dxfId="1633" priority="1805" stopIfTrue="1" operator="between">
      <formula>10.0001</formula>
      <formula>10.9999</formula>
    </cfRule>
    <cfRule type="cellIs" dxfId="1632" priority="1806" stopIfTrue="1" operator="between">
      <formula>9.0001</formula>
      <formula>9.9999</formula>
    </cfRule>
    <cfRule type="cellIs" dxfId="1631" priority="1807" stopIfTrue="1" operator="between">
      <formula>8.0001</formula>
      <formula>8.9999</formula>
    </cfRule>
    <cfRule type="cellIs" dxfId="1630" priority="1808" stopIfTrue="1" operator="between">
      <formula>7.0001</formula>
      <formula>7.9999</formula>
    </cfRule>
    <cfRule type="cellIs" dxfId="1629" priority="1809" stopIfTrue="1" operator="between">
      <formula>6.0001</formula>
      <formula>6.9999</formula>
    </cfRule>
    <cfRule type="cellIs" dxfId="1628" priority="1810" stopIfTrue="1" operator="between">
      <formula>5.0001</formula>
      <formula>5.9999</formula>
    </cfRule>
    <cfRule type="cellIs" dxfId="1627" priority="1811" stopIfTrue="1" operator="between">
      <formula>4.0001</formula>
      <formula>4.9999</formula>
    </cfRule>
    <cfRule type="cellIs" dxfId="1626" priority="1812" stopIfTrue="1" operator="between">
      <formula>3.0001</formula>
      <formula>3.9999</formula>
    </cfRule>
    <cfRule type="cellIs" dxfId="1625" priority="1813" stopIfTrue="1" operator="between">
      <formula>2.0001</formula>
      <formula>2.9999</formula>
    </cfRule>
    <cfRule type="cellIs" dxfId="1624" priority="1814" stopIfTrue="1" operator="between">
      <formula>1.0001</formula>
      <formula>1.9999</formula>
    </cfRule>
    <cfRule type="cellIs" dxfId="1623" priority="1815" stopIfTrue="1" operator="equal">
      <formula>0</formula>
    </cfRule>
    <cfRule type="cellIs" dxfId="1622" priority="1816" stopIfTrue="1" operator="lessThan">
      <formula>1</formula>
    </cfRule>
  </conditionalFormatting>
  <conditionalFormatting sqref="L46:L48">
    <cfRule type="cellIs" dxfId="1621" priority="1793" stopIfTrue="1" operator="equal">
      <formula>#REF!</formula>
    </cfRule>
    <cfRule type="cellIs" dxfId="1620" priority="1794" stopIfTrue="1" operator="equal">
      <formula>#REF!</formula>
    </cfRule>
  </conditionalFormatting>
  <conditionalFormatting sqref="C46:C48">
    <cfRule type="cellIs" dxfId="1619" priority="1791" stopIfTrue="1" operator="equal">
      <formula>"NÃO"</formula>
    </cfRule>
    <cfRule type="cellIs" dxfId="1618" priority="1792" stopIfTrue="1" operator="equal">
      <formula>"SIM"</formula>
    </cfRule>
  </conditionalFormatting>
  <conditionalFormatting sqref="K52:K54">
    <cfRule type="cellIs" dxfId="1617" priority="1789" stopIfTrue="1" operator="equal">
      <formula>#REF!</formula>
    </cfRule>
    <cfRule type="cellIs" dxfId="1616" priority="1790" stopIfTrue="1" operator="equal">
      <formula>#REF!</formula>
    </cfRule>
  </conditionalFormatting>
  <conditionalFormatting sqref="H52:H54">
    <cfRule type="cellIs" dxfId="1615" priority="1787" stopIfTrue="1" operator="equal">
      <formula>#REF!</formula>
    </cfRule>
    <cfRule type="cellIs" dxfId="1614" priority="1788" stopIfTrue="1" operator="equal">
      <formula>#REF!</formula>
    </cfRule>
  </conditionalFormatting>
  <conditionalFormatting sqref="G52:G54">
    <cfRule type="cellIs" dxfId="1613" priority="1765" stopIfTrue="1" operator="between">
      <formula>20.0001</formula>
      <formula>20.9999</formula>
    </cfRule>
    <cfRule type="cellIs" dxfId="1612" priority="1766" stopIfTrue="1" operator="between">
      <formula>19.0001</formula>
      <formula>19.9999</formula>
    </cfRule>
    <cfRule type="cellIs" dxfId="1611" priority="1767" stopIfTrue="1" operator="between">
      <formula>18.0001</formula>
      <formula>18.9999</formula>
    </cfRule>
    <cfRule type="cellIs" dxfId="1610" priority="1768" stopIfTrue="1" operator="between">
      <formula>17.0001</formula>
      <formula>17.9999</formula>
    </cfRule>
    <cfRule type="cellIs" dxfId="1609" priority="1769" stopIfTrue="1" operator="between">
      <formula>16.0001</formula>
      <formula>16.9999</formula>
    </cfRule>
    <cfRule type="cellIs" dxfId="1608" priority="1770" stopIfTrue="1" operator="between">
      <formula>15.0001</formula>
      <formula>15.9999</formula>
    </cfRule>
    <cfRule type="cellIs" dxfId="1607" priority="1771" stopIfTrue="1" operator="between">
      <formula>14.0001</formula>
      <formula>14.9999</formula>
    </cfRule>
    <cfRule type="cellIs" dxfId="1606" priority="1772" stopIfTrue="1" operator="between">
      <formula>13.0001</formula>
      <formula>13.9999</formula>
    </cfRule>
    <cfRule type="cellIs" dxfId="1605" priority="1773" stopIfTrue="1" operator="between">
      <formula>12.0001</formula>
      <formula>12.9999</formula>
    </cfRule>
    <cfRule type="cellIs" dxfId="1604" priority="1774" stopIfTrue="1" operator="between">
      <formula>11.0001</formula>
      <formula>11.9999</formula>
    </cfRule>
    <cfRule type="cellIs" dxfId="1603" priority="1775" stopIfTrue="1" operator="between">
      <formula>10.0001</formula>
      <formula>10.9999</formula>
    </cfRule>
    <cfRule type="cellIs" dxfId="1602" priority="1776" stopIfTrue="1" operator="between">
      <formula>9.0001</formula>
      <formula>9.9999</formula>
    </cfRule>
    <cfRule type="cellIs" dxfId="1601" priority="1777" stopIfTrue="1" operator="between">
      <formula>8.0001</formula>
      <formula>8.9999</formula>
    </cfRule>
    <cfRule type="cellIs" dxfId="1600" priority="1778" stopIfTrue="1" operator="between">
      <formula>7.0001</formula>
      <formula>7.9999</formula>
    </cfRule>
    <cfRule type="cellIs" dxfId="1599" priority="1779" stopIfTrue="1" operator="between">
      <formula>6.0001</formula>
      <formula>6.9999</formula>
    </cfRule>
    <cfRule type="cellIs" dxfId="1598" priority="1780" stopIfTrue="1" operator="between">
      <formula>5.0001</formula>
      <formula>5.9999</formula>
    </cfRule>
    <cfRule type="cellIs" dxfId="1597" priority="1781" stopIfTrue="1" operator="between">
      <formula>4.0001</formula>
      <formula>4.9999</formula>
    </cfRule>
    <cfRule type="cellIs" dxfId="1596" priority="1782" stopIfTrue="1" operator="between">
      <formula>3.0001</formula>
      <formula>3.9999</formula>
    </cfRule>
    <cfRule type="cellIs" dxfId="1595" priority="1783" stopIfTrue="1" operator="between">
      <formula>2.0001</formula>
      <formula>2.9999</formula>
    </cfRule>
    <cfRule type="cellIs" dxfId="1594" priority="1784" stopIfTrue="1" operator="between">
      <formula>1.0001</formula>
      <formula>1.9999</formula>
    </cfRule>
    <cfRule type="cellIs" dxfId="1593" priority="1785" stopIfTrue="1" operator="equal">
      <formula>0</formula>
    </cfRule>
    <cfRule type="cellIs" dxfId="1592" priority="1786" stopIfTrue="1" operator="lessThan">
      <formula>1</formula>
    </cfRule>
  </conditionalFormatting>
  <conditionalFormatting sqref="L52:L54">
    <cfRule type="cellIs" dxfId="1591" priority="1763" stopIfTrue="1" operator="equal">
      <formula>#REF!</formula>
    </cfRule>
    <cfRule type="cellIs" dxfId="1590" priority="1764" stopIfTrue="1" operator="equal">
      <formula>#REF!</formula>
    </cfRule>
  </conditionalFormatting>
  <conditionalFormatting sqref="C52:C54">
    <cfRule type="cellIs" dxfId="1589" priority="1761" stopIfTrue="1" operator="equal">
      <formula>"NÃO"</formula>
    </cfRule>
    <cfRule type="cellIs" dxfId="1588" priority="1762" stopIfTrue="1" operator="equal">
      <formula>"SIM"</formula>
    </cfRule>
  </conditionalFormatting>
  <conditionalFormatting sqref="K58:K60">
    <cfRule type="cellIs" dxfId="1587" priority="1759" stopIfTrue="1" operator="equal">
      <formula>#REF!</formula>
    </cfRule>
    <cfRule type="cellIs" dxfId="1586" priority="1760" stopIfTrue="1" operator="equal">
      <formula>#REF!</formula>
    </cfRule>
  </conditionalFormatting>
  <conditionalFormatting sqref="H58:H60">
    <cfRule type="cellIs" dxfId="1585" priority="1757" stopIfTrue="1" operator="equal">
      <formula>#REF!</formula>
    </cfRule>
    <cfRule type="cellIs" dxfId="1584" priority="1758" stopIfTrue="1" operator="equal">
      <formula>#REF!</formula>
    </cfRule>
  </conditionalFormatting>
  <conditionalFormatting sqref="G58:G60">
    <cfRule type="cellIs" dxfId="1583" priority="1735" stopIfTrue="1" operator="between">
      <formula>20.0001</formula>
      <formula>20.9999</formula>
    </cfRule>
    <cfRule type="cellIs" dxfId="1582" priority="1736" stopIfTrue="1" operator="between">
      <formula>19.0001</formula>
      <formula>19.9999</formula>
    </cfRule>
    <cfRule type="cellIs" dxfId="1581" priority="1737" stopIfTrue="1" operator="between">
      <formula>18.0001</formula>
      <formula>18.9999</formula>
    </cfRule>
    <cfRule type="cellIs" dxfId="1580" priority="1738" stopIfTrue="1" operator="between">
      <formula>17.0001</formula>
      <formula>17.9999</formula>
    </cfRule>
    <cfRule type="cellIs" dxfId="1579" priority="1739" stopIfTrue="1" operator="between">
      <formula>16.0001</formula>
      <formula>16.9999</formula>
    </cfRule>
    <cfRule type="cellIs" dxfId="1578" priority="1740" stopIfTrue="1" operator="between">
      <formula>15.0001</formula>
      <formula>15.9999</formula>
    </cfRule>
    <cfRule type="cellIs" dxfId="1577" priority="1741" stopIfTrue="1" operator="between">
      <formula>14.0001</formula>
      <formula>14.9999</formula>
    </cfRule>
    <cfRule type="cellIs" dxfId="1576" priority="1742" stopIfTrue="1" operator="between">
      <formula>13.0001</formula>
      <formula>13.9999</formula>
    </cfRule>
    <cfRule type="cellIs" dxfId="1575" priority="1743" stopIfTrue="1" operator="between">
      <formula>12.0001</formula>
      <formula>12.9999</formula>
    </cfRule>
    <cfRule type="cellIs" dxfId="1574" priority="1744" stopIfTrue="1" operator="between">
      <formula>11.0001</formula>
      <formula>11.9999</formula>
    </cfRule>
    <cfRule type="cellIs" dxfId="1573" priority="1745" stopIfTrue="1" operator="between">
      <formula>10.0001</formula>
      <formula>10.9999</formula>
    </cfRule>
    <cfRule type="cellIs" dxfId="1572" priority="1746" stopIfTrue="1" operator="between">
      <formula>9.0001</formula>
      <formula>9.9999</formula>
    </cfRule>
    <cfRule type="cellIs" dxfId="1571" priority="1747" stopIfTrue="1" operator="between">
      <formula>8.0001</formula>
      <formula>8.9999</formula>
    </cfRule>
    <cfRule type="cellIs" dxfId="1570" priority="1748" stopIfTrue="1" operator="between">
      <formula>7.0001</formula>
      <formula>7.9999</formula>
    </cfRule>
    <cfRule type="cellIs" dxfId="1569" priority="1749" stopIfTrue="1" operator="between">
      <formula>6.0001</formula>
      <formula>6.9999</formula>
    </cfRule>
    <cfRule type="cellIs" dxfId="1568" priority="1750" stopIfTrue="1" operator="between">
      <formula>5.0001</formula>
      <formula>5.9999</formula>
    </cfRule>
    <cfRule type="cellIs" dxfId="1567" priority="1751" stopIfTrue="1" operator="between">
      <formula>4.0001</formula>
      <formula>4.9999</formula>
    </cfRule>
    <cfRule type="cellIs" dxfId="1566" priority="1752" stopIfTrue="1" operator="between">
      <formula>3.0001</formula>
      <formula>3.9999</formula>
    </cfRule>
    <cfRule type="cellIs" dxfId="1565" priority="1753" stopIfTrue="1" operator="between">
      <formula>2.0001</formula>
      <formula>2.9999</formula>
    </cfRule>
    <cfRule type="cellIs" dxfId="1564" priority="1754" stopIfTrue="1" operator="between">
      <formula>1.0001</formula>
      <formula>1.9999</formula>
    </cfRule>
    <cfRule type="cellIs" dxfId="1563" priority="1755" stopIfTrue="1" operator="equal">
      <formula>0</formula>
    </cfRule>
    <cfRule type="cellIs" dxfId="1562" priority="1756" stopIfTrue="1" operator="lessThan">
      <formula>1</formula>
    </cfRule>
  </conditionalFormatting>
  <conditionalFormatting sqref="L58:L60">
    <cfRule type="cellIs" dxfId="1561" priority="1733" stopIfTrue="1" operator="equal">
      <formula>#REF!</formula>
    </cfRule>
    <cfRule type="cellIs" dxfId="1560" priority="1734" stopIfTrue="1" operator="equal">
      <formula>#REF!</formula>
    </cfRule>
  </conditionalFormatting>
  <conditionalFormatting sqref="C58:C60">
    <cfRule type="cellIs" dxfId="1559" priority="1731" stopIfTrue="1" operator="equal">
      <formula>"NÃO"</formula>
    </cfRule>
    <cfRule type="cellIs" dxfId="1558" priority="1732" stopIfTrue="1" operator="equal">
      <formula>"SIM"</formula>
    </cfRule>
  </conditionalFormatting>
  <conditionalFormatting sqref="K64:K66">
    <cfRule type="cellIs" dxfId="1557" priority="1729" stopIfTrue="1" operator="equal">
      <formula>#REF!</formula>
    </cfRule>
    <cfRule type="cellIs" dxfId="1556" priority="1730" stopIfTrue="1" operator="equal">
      <formula>#REF!</formula>
    </cfRule>
  </conditionalFormatting>
  <conditionalFormatting sqref="H64:H66">
    <cfRule type="cellIs" dxfId="1555" priority="1727" stopIfTrue="1" operator="equal">
      <formula>#REF!</formula>
    </cfRule>
    <cfRule type="cellIs" dxfId="1554" priority="1728" stopIfTrue="1" operator="equal">
      <formula>#REF!</formula>
    </cfRule>
  </conditionalFormatting>
  <conditionalFormatting sqref="G64:G66">
    <cfRule type="cellIs" dxfId="1553" priority="1705" stopIfTrue="1" operator="between">
      <formula>20.0001</formula>
      <formula>20.9999</formula>
    </cfRule>
    <cfRule type="cellIs" dxfId="1552" priority="1706" stopIfTrue="1" operator="between">
      <formula>19.0001</formula>
      <formula>19.9999</formula>
    </cfRule>
    <cfRule type="cellIs" dxfId="1551" priority="1707" stopIfTrue="1" operator="between">
      <formula>18.0001</formula>
      <formula>18.9999</formula>
    </cfRule>
    <cfRule type="cellIs" dxfId="1550" priority="1708" stopIfTrue="1" operator="between">
      <formula>17.0001</formula>
      <formula>17.9999</formula>
    </cfRule>
    <cfRule type="cellIs" dxfId="1549" priority="1709" stopIfTrue="1" operator="between">
      <formula>16.0001</formula>
      <formula>16.9999</formula>
    </cfRule>
    <cfRule type="cellIs" dxfId="1548" priority="1710" stopIfTrue="1" operator="between">
      <formula>15.0001</formula>
      <formula>15.9999</formula>
    </cfRule>
    <cfRule type="cellIs" dxfId="1547" priority="1711" stopIfTrue="1" operator="between">
      <formula>14.0001</formula>
      <formula>14.9999</formula>
    </cfRule>
    <cfRule type="cellIs" dxfId="1546" priority="1712" stopIfTrue="1" operator="between">
      <formula>13.0001</formula>
      <formula>13.9999</formula>
    </cfRule>
    <cfRule type="cellIs" dxfId="1545" priority="1713" stopIfTrue="1" operator="between">
      <formula>12.0001</formula>
      <formula>12.9999</formula>
    </cfRule>
    <cfRule type="cellIs" dxfId="1544" priority="1714" stopIfTrue="1" operator="between">
      <formula>11.0001</formula>
      <formula>11.9999</formula>
    </cfRule>
    <cfRule type="cellIs" dxfId="1543" priority="1715" stopIfTrue="1" operator="between">
      <formula>10.0001</formula>
      <formula>10.9999</formula>
    </cfRule>
    <cfRule type="cellIs" dxfId="1542" priority="1716" stopIfTrue="1" operator="between">
      <formula>9.0001</formula>
      <formula>9.9999</formula>
    </cfRule>
    <cfRule type="cellIs" dxfId="1541" priority="1717" stopIfTrue="1" operator="between">
      <formula>8.0001</formula>
      <formula>8.9999</formula>
    </cfRule>
    <cfRule type="cellIs" dxfId="1540" priority="1718" stopIfTrue="1" operator="between">
      <formula>7.0001</formula>
      <formula>7.9999</formula>
    </cfRule>
    <cfRule type="cellIs" dxfId="1539" priority="1719" stopIfTrue="1" operator="between">
      <formula>6.0001</formula>
      <formula>6.9999</formula>
    </cfRule>
    <cfRule type="cellIs" dxfId="1538" priority="1720" stopIfTrue="1" operator="between">
      <formula>5.0001</formula>
      <formula>5.9999</formula>
    </cfRule>
    <cfRule type="cellIs" dxfId="1537" priority="1721" stopIfTrue="1" operator="between">
      <formula>4.0001</formula>
      <formula>4.9999</formula>
    </cfRule>
    <cfRule type="cellIs" dxfId="1536" priority="1722" stopIfTrue="1" operator="between">
      <formula>3.0001</formula>
      <formula>3.9999</formula>
    </cfRule>
    <cfRule type="cellIs" dxfId="1535" priority="1723" stopIfTrue="1" operator="between">
      <formula>2.0001</formula>
      <formula>2.9999</formula>
    </cfRule>
    <cfRule type="cellIs" dxfId="1534" priority="1724" stopIfTrue="1" operator="between">
      <formula>1.0001</formula>
      <formula>1.9999</formula>
    </cfRule>
    <cfRule type="cellIs" dxfId="1533" priority="1725" stopIfTrue="1" operator="equal">
      <formula>0</formula>
    </cfRule>
    <cfRule type="cellIs" dxfId="1532" priority="1726" stopIfTrue="1" operator="lessThan">
      <formula>1</formula>
    </cfRule>
  </conditionalFormatting>
  <conditionalFormatting sqref="L64:L66">
    <cfRule type="cellIs" dxfId="1531" priority="1703" stopIfTrue="1" operator="equal">
      <formula>#REF!</formula>
    </cfRule>
    <cfRule type="cellIs" dxfId="1530" priority="1704" stopIfTrue="1" operator="equal">
      <formula>#REF!</formula>
    </cfRule>
  </conditionalFormatting>
  <conditionalFormatting sqref="C64:C66">
    <cfRule type="cellIs" dxfId="1529" priority="1701" stopIfTrue="1" operator="equal">
      <formula>"NÃO"</formula>
    </cfRule>
    <cfRule type="cellIs" dxfId="1528" priority="1702" stopIfTrue="1" operator="equal">
      <formula>"SIM"</formula>
    </cfRule>
  </conditionalFormatting>
  <conditionalFormatting sqref="K70:K72">
    <cfRule type="cellIs" dxfId="1527" priority="1699" stopIfTrue="1" operator="equal">
      <formula>#REF!</formula>
    </cfRule>
    <cfRule type="cellIs" dxfId="1526" priority="1700" stopIfTrue="1" operator="equal">
      <formula>#REF!</formula>
    </cfRule>
  </conditionalFormatting>
  <conditionalFormatting sqref="H70:H72">
    <cfRule type="cellIs" dxfId="1525" priority="1697" stopIfTrue="1" operator="equal">
      <formula>#REF!</formula>
    </cfRule>
    <cfRule type="cellIs" dxfId="1524" priority="1698" stopIfTrue="1" operator="equal">
      <formula>#REF!</formula>
    </cfRule>
  </conditionalFormatting>
  <conditionalFormatting sqref="G70:G72">
    <cfRule type="cellIs" dxfId="1523" priority="1675" stopIfTrue="1" operator="between">
      <formula>20.0001</formula>
      <formula>20.9999</formula>
    </cfRule>
    <cfRule type="cellIs" dxfId="1522" priority="1676" stopIfTrue="1" operator="between">
      <formula>19.0001</formula>
      <formula>19.9999</formula>
    </cfRule>
    <cfRule type="cellIs" dxfId="1521" priority="1677" stopIfTrue="1" operator="between">
      <formula>18.0001</formula>
      <formula>18.9999</formula>
    </cfRule>
    <cfRule type="cellIs" dxfId="1520" priority="1678" stopIfTrue="1" operator="between">
      <formula>17.0001</formula>
      <formula>17.9999</formula>
    </cfRule>
    <cfRule type="cellIs" dxfId="1519" priority="1679" stopIfTrue="1" operator="between">
      <formula>16.0001</formula>
      <formula>16.9999</formula>
    </cfRule>
    <cfRule type="cellIs" dxfId="1518" priority="1680" stopIfTrue="1" operator="between">
      <formula>15.0001</formula>
      <formula>15.9999</formula>
    </cfRule>
    <cfRule type="cellIs" dxfId="1517" priority="1681" stopIfTrue="1" operator="between">
      <formula>14.0001</formula>
      <formula>14.9999</formula>
    </cfRule>
    <cfRule type="cellIs" dxfId="1516" priority="1682" stopIfTrue="1" operator="between">
      <formula>13.0001</formula>
      <formula>13.9999</formula>
    </cfRule>
    <cfRule type="cellIs" dxfId="1515" priority="1683" stopIfTrue="1" operator="between">
      <formula>12.0001</formula>
      <formula>12.9999</formula>
    </cfRule>
    <cfRule type="cellIs" dxfId="1514" priority="1684" stopIfTrue="1" operator="between">
      <formula>11.0001</formula>
      <formula>11.9999</formula>
    </cfRule>
    <cfRule type="cellIs" dxfId="1513" priority="1685" stopIfTrue="1" operator="between">
      <formula>10.0001</formula>
      <formula>10.9999</formula>
    </cfRule>
    <cfRule type="cellIs" dxfId="1512" priority="1686" stopIfTrue="1" operator="between">
      <formula>9.0001</formula>
      <formula>9.9999</formula>
    </cfRule>
    <cfRule type="cellIs" dxfId="1511" priority="1687" stopIfTrue="1" operator="between">
      <formula>8.0001</formula>
      <formula>8.9999</formula>
    </cfRule>
    <cfRule type="cellIs" dxfId="1510" priority="1688" stopIfTrue="1" operator="between">
      <formula>7.0001</formula>
      <formula>7.9999</formula>
    </cfRule>
    <cfRule type="cellIs" dxfId="1509" priority="1689" stopIfTrue="1" operator="between">
      <formula>6.0001</formula>
      <formula>6.9999</formula>
    </cfRule>
    <cfRule type="cellIs" dxfId="1508" priority="1690" stopIfTrue="1" operator="between">
      <formula>5.0001</formula>
      <formula>5.9999</formula>
    </cfRule>
    <cfRule type="cellIs" dxfId="1507" priority="1691" stopIfTrue="1" operator="between">
      <formula>4.0001</formula>
      <formula>4.9999</formula>
    </cfRule>
    <cfRule type="cellIs" dxfId="1506" priority="1692" stopIfTrue="1" operator="between">
      <formula>3.0001</formula>
      <formula>3.9999</formula>
    </cfRule>
    <cfRule type="cellIs" dxfId="1505" priority="1693" stopIfTrue="1" operator="between">
      <formula>2.0001</formula>
      <formula>2.9999</formula>
    </cfRule>
    <cfRule type="cellIs" dxfId="1504" priority="1694" stopIfTrue="1" operator="between">
      <formula>1.0001</formula>
      <formula>1.9999</formula>
    </cfRule>
    <cfRule type="cellIs" dxfId="1503" priority="1695" stopIfTrue="1" operator="equal">
      <formula>0</formula>
    </cfRule>
    <cfRule type="cellIs" dxfId="1502" priority="1696" stopIfTrue="1" operator="lessThan">
      <formula>1</formula>
    </cfRule>
  </conditionalFormatting>
  <conditionalFormatting sqref="L70:L72">
    <cfRule type="cellIs" dxfId="1501" priority="1673" stopIfTrue="1" operator="equal">
      <formula>#REF!</formula>
    </cfRule>
    <cfRule type="cellIs" dxfId="1500" priority="1674" stopIfTrue="1" operator="equal">
      <formula>#REF!</formula>
    </cfRule>
  </conditionalFormatting>
  <conditionalFormatting sqref="C70:C72">
    <cfRule type="cellIs" dxfId="1499" priority="1671" stopIfTrue="1" operator="equal">
      <formula>"NÃO"</formula>
    </cfRule>
    <cfRule type="cellIs" dxfId="1498" priority="1672" stopIfTrue="1" operator="equal">
      <formula>"SIM"</formula>
    </cfRule>
  </conditionalFormatting>
  <conditionalFormatting sqref="K76:K78">
    <cfRule type="cellIs" dxfId="1497" priority="1669" stopIfTrue="1" operator="equal">
      <formula>#REF!</formula>
    </cfRule>
    <cfRule type="cellIs" dxfId="1496" priority="1670" stopIfTrue="1" operator="equal">
      <formula>#REF!</formula>
    </cfRule>
  </conditionalFormatting>
  <conditionalFormatting sqref="H76:H78">
    <cfRule type="cellIs" dxfId="1495" priority="1667" stopIfTrue="1" operator="equal">
      <formula>#REF!</formula>
    </cfRule>
    <cfRule type="cellIs" dxfId="1494" priority="1668" stopIfTrue="1" operator="equal">
      <formula>#REF!</formula>
    </cfRule>
  </conditionalFormatting>
  <conditionalFormatting sqref="G76:G78">
    <cfRule type="cellIs" dxfId="1493" priority="1645" stopIfTrue="1" operator="between">
      <formula>20.0001</formula>
      <formula>20.9999</formula>
    </cfRule>
    <cfRule type="cellIs" dxfId="1492" priority="1646" stopIfTrue="1" operator="between">
      <formula>19.0001</formula>
      <formula>19.9999</formula>
    </cfRule>
    <cfRule type="cellIs" dxfId="1491" priority="1647" stopIfTrue="1" operator="between">
      <formula>18.0001</formula>
      <formula>18.9999</formula>
    </cfRule>
    <cfRule type="cellIs" dxfId="1490" priority="1648" stopIfTrue="1" operator="between">
      <formula>17.0001</formula>
      <formula>17.9999</formula>
    </cfRule>
    <cfRule type="cellIs" dxfId="1489" priority="1649" stopIfTrue="1" operator="between">
      <formula>16.0001</formula>
      <formula>16.9999</formula>
    </cfRule>
    <cfRule type="cellIs" dxfId="1488" priority="1650" stopIfTrue="1" operator="between">
      <formula>15.0001</formula>
      <formula>15.9999</formula>
    </cfRule>
    <cfRule type="cellIs" dxfId="1487" priority="1651" stopIfTrue="1" operator="between">
      <formula>14.0001</formula>
      <formula>14.9999</formula>
    </cfRule>
    <cfRule type="cellIs" dxfId="1486" priority="1652" stopIfTrue="1" operator="between">
      <formula>13.0001</formula>
      <formula>13.9999</formula>
    </cfRule>
    <cfRule type="cellIs" dxfId="1485" priority="1653" stopIfTrue="1" operator="between">
      <formula>12.0001</formula>
      <formula>12.9999</formula>
    </cfRule>
    <cfRule type="cellIs" dxfId="1484" priority="1654" stopIfTrue="1" operator="between">
      <formula>11.0001</formula>
      <formula>11.9999</formula>
    </cfRule>
    <cfRule type="cellIs" dxfId="1483" priority="1655" stopIfTrue="1" operator="between">
      <formula>10.0001</formula>
      <formula>10.9999</formula>
    </cfRule>
    <cfRule type="cellIs" dxfId="1482" priority="1656" stopIfTrue="1" operator="between">
      <formula>9.0001</formula>
      <formula>9.9999</formula>
    </cfRule>
    <cfRule type="cellIs" dxfId="1481" priority="1657" stopIfTrue="1" operator="between">
      <formula>8.0001</formula>
      <formula>8.9999</formula>
    </cfRule>
    <cfRule type="cellIs" dxfId="1480" priority="1658" stopIfTrue="1" operator="between">
      <formula>7.0001</formula>
      <formula>7.9999</formula>
    </cfRule>
    <cfRule type="cellIs" dxfId="1479" priority="1659" stopIfTrue="1" operator="between">
      <formula>6.0001</formula>
      <formula>6.9999</formula>
    </cfRule>
    <cfRule type="cellIs" dxfId="1478" priority="1660" stopIfTrue="1" operator="between">
      <formula>5.0001</formula>
      <formula>5.9999</formula>
    </cfRule>
    <cfRule type="cellIs" dxfId="1477" priority="1661" stopIfTrue="1" operator="between">
      <formula>4.0001</formula>
      <formula>4.9999</formula>
    </cfRule>
    <cfRule type="cellIs" dxfId="1476" priority="1662" stopIfTrue="1" operator="between">
      <formula>3.0001</formula>
      <formula>3.9999</formula>
    </cfRule>
    <cfRule type="cellIs" dxfId="1475" priority="1663" stopIfTrue="1" operator="between">
      <formula>2.0001</formula>
      <formula>2.9999</formula>
    </cfRule>
    <cfRule type="cellIs" dxfId="1474" priority="1664" stopIfTrue="1" operator="between">
      <formula>1.0001</formula>
      <formula>1.9999</formula>
    </cfRule>
    <cfRule type="cellIs" dxfId="1473" priority="1665" stopIfTrue="1" operator="equal">
      <formula>0</formula>
    </cfRule>
    <cfRule type="cellIs" dxfId="1472" priority="1666" stopIfTrue="1" operator="lessThan">
      <formula>1</formula>
    </cfRule>
  </conditionalFormatting>
  <conditionalFormatting sqref="L76:L78">
    <cfRule type="cellIs" dxfId="1471" priority="1643" stopIfTrue="1" operator="equal">
      <formula>#REF!</formula>
    </cfRule>
    <cfRule type="cellIs" dxfId="1470" priority="1644" stopIfTrue="1" operator="equal">
      <formula>#REF!</formula>
    </cfRule>
  </conditionalFormatting>
  <conditionalFormatting sqref="C76:C78">
    <cfRule type="cellIs" dxfId="1469" priority="1641" stopIfTrue="1" operator="equal">
      <formula>"NÃO"</formula>
    </cfRule>
    <cfRule type="cellIs" dxfId="1468" priority="1642" stopIfTrue="1" operator="equal">
      <formula>"SIM"</formula>
    </cfRule>
  </conditionalFormatting>
  <conditionalFormatting sqref="K82:K84">
    <cfRule type="cellIs" dxfId="1467" priority="1639" stopIfTrue="1" operator="equal">
      <formula>#REF!</formula>
    </cfRule>
    <cfRule type="cellIs" dxfId="1466" priority="1640" stopIfTrue="1" operator="equal">
      <formula>#REF!</formula>
    </cfRule>
  </conditionalFormatting>
  <conditionalFormatting sqref="H82:H84">
    <cfRule type="cellIs" dxfId="1465" priority="1637" stopIfTrue="1" operator="equal">
      <formula>#REF!</formula>
    </cfRule>
    <cfRule type="cellIs" dxfId="1464" priority="1638" stopIfTrue="1" operator="equal">
      <formula>#REF!</formula>
    </cfRule>
  </conditionalFormatting>
  <conditionalFormatting sqref="G82:G84">
    <cfRule type="cellIs" dxfId="1463" priority="1615" stopIfTrue="1" operator="between">
      <formula>20.0001</formula>
      <formula>20.9999</formula>
    </cfRule>
    <cfRule type="cellIs" dxfId="1462" priority="1616" stopIfTrue="1" operator="between">
      <formula>19.0001</formula>
      <formula>19.9999</formula>
    </cfRule>
    <cfRule type="cellIs" dxfId="1461" priority="1617" stopIfTrue="1" operator="between">
      <formula>18.0001</formula>
      <formula>18.9999</formula>
    </cfRule>
    <cfRule type="cellIs" dxfId="1460" priority="1618" stopIfTrue="1" operator="between">
      <formula>17.0001</formula>
      <formula>17.9999</formula>
    </cfRule>
    <cfRule type="cellIs" dxfId="1459" priority="1619" stopIfTrue="1" operator="between">
      <formula>16.0001</formula>
      <formula>16.9999</formula>
    </cfRule>
    <cfRule type="cellIs" dxfId="1458" priority="1620" stopIfTrue="1" operator="between">
      <formula>15.0001</formula>
      <formula>15.9999</formula>
    </cfRule>
    <cfRule type="cellIs" dxfId="1457" priority="1621" stopIfTrue="1" operator="between">
      <formula>14.0001</formula>
      <formula>14.9999</formula>
    </cfRule>
    <cfRule type="cellIs" dxfId="1456" priority="1622" stopIfTrue="1" operator="between">
      <formula>13.0001</formula>
      <formula>13.9999</formula>
    </cfRule>
    <cfRule type="cellIs" dxfId="1455" priority="1623" stopIfTrue="1" operator="between">
      <formula>12.0001</formula>
      <formula>12.9999</formula>
    </cfRule>
    <cfRule type="cellIs" dxfId="1454" priority="1624" stopIfTrue="1" operator="between">
      <formula>11.0001</formula>
      <formula>11.9999</formula>
    </cfRule>
    <cfRule type="cellIs" dxfId="1453" priority="1625" stopIfTrue="1" operator="between">
      <formula>10.0001</formula>
      <formula>10.9999</formula>
    </cfRule>
    <cfRule type="cellIs" dxfId="1452" priority="1626" stopIfTrue="1" operator="between">
      <formula>9.0001</formula>
      <formula>9.9999</formula>
    </cfRule>
    <cfRule type="cellIs" dxfId="1451" priority="1627" stopIfTrue="1" operator="between">
      <formula>8.0001</formula>
      <formula>8.9999</formula>
    </cfRule>
    <cfRule type="cellIs" dxfId="1450" priority="1628" stopIfTrue="1" operator="between">
      <formula>7.0001</formula>
      <formula>7.9999</formula>
    </cfRule>
    <cfRule type="cellIs" dxfId="1449" priority="1629" stopIfTrue="1" operator="between">
      <formula>6.0001</formula>
      <formula>6.9999</formula>
    </cfRule>
    <cfRule type="cellIs" dxfId="1448" priority="1630" stopIfTrue="1" operator="between">
      <formula>5.0001</formula>
      <formula>5.9999</formula>
    </cfRule>
    <cfRule type="cellIs" dxfId="1447" priority="1631" stopIfTrue="1" operator="between">
      <formula>4.0001</formula>
      <formula>4.9999</formula>
    </cfRule>
    <cfRule type="cellIs" dxfId="1446" priority="1632" stopIfTrue="1" operator="between">
      <formula>3.0001</formula>
      <formula>3.9999</formula>
    </cfRule>
    <cfRule type="cellIs" dxfId="1445" priority="1633" stopIfTrue="1" operator="between">
      <formula>2.0001</formula>
      <formula>2.9999</formula>
    </cfRule>
    <cfRule type="cellIs" dxfId="1444" priority="1634" stopIfTrue="1" operator="between">
      <formula>1.0001</formula>
      <formula>1.9999</formula>
    </cfRule>
    <cfRule type="cellIs" dxfId="1443" priority="1635" stopIfTrue="1" operator="equal">
      <formula>0</formula>
    </cfRule>
    <cfRule type="cellIs" dxfId="1442" priority="1636" stopIfTrue="1" operator="lessThan">
      <formula>1</formula>
    </cfRule>
  </conditionalFormatting>
  <conditionalFormatting sqref="L82:L84">
    <cfRule type="cellIs" dxfId="1441" priority="1613" stopIfTrue="1" operator="equal">
      <formula>#REF!</formula>
    </cfRule>
    <cfRule type="cellIs" dxfId="1440" priority="1614" stopIfTrue="1" operator="equal">
      <formula>#REF!</formula>
    </cfRule>
  </conditionalFormatting>
  <conditionalFormatting sqref="C82:C84">
    <cfRule type="cellIs" dxfId="1439" priority="1611" stopIfTrue="1" operator="equal">
      <formula>"NÃO"</formula>
    </cfRule>
    <cfRule type="cellIs" dxfId="1438" priority="1612" stopIfTrue="1" operator="equal">
      <formula>"SIM"</formula>
    </cfRule>
  </conditionalFormatting>
  <conditionalFormatting sqref="K88:K90">
    <cfRule type="cellIs" dxfId="1437" priority="1609" stopIfTrue="1" operator="equal">
      <formula>#REF!</formula>
    </cfRule>
    <cfRule type="cellIs" dxfId="1436" priority="1610" stopIfTrue="1" operator="equal">
      <formula>#REF!</formula>
    </cfRule>
  </conditionalFormatting>
  <conditionalFormatting sqref="H88:H90">
    <cfRule type="cellIs" dxfId="1435" priority="1607" stopIfTrue="1" operator="equal">
      <formula>#REF!</formula>
    </cfRule>
    <cfRule type="cellIs" dxfId="1434" priority="1608" stopIfTrue="1" operator="equal">
      <formula>#REF!</formula>
    </cfRule>
  </conditionalFormatting>
  <conditionalFormatting sqref="G88:G90">
    <cfRule type="cellIs" dxfId="1433" priority="1585" stopIfTrue="1" operator="between">
      <formula>20.0001</formula>
      <formula>20.9999</formula>
    </cfRule>
    <cfRule type="cellIs" dxfId="1432" priority="1586" stopIfTrue="1" operator="between">
      <formula>19.0001</formula>
      <formula>19.9999</formula>
    </cfRule>
    <cfRule type="cellIs" dxfId="1431" priority="1587" stopIfTrue="1" operator="between">
      <formula>18.0001</formula>
      <formula>18.9999</formula>
    </cfRule>
    <cfRule type="cellIs" dxfId="1430" priority="1588" stopIfTrue="1" operator="between">
      <formula>17.0001</formula>
      <formula>17.9999</formula>
    </cfRule>
    <cfRule type="cellIs" dxfId="1429" priority="1589" stopIfTrue="1" operator="between">
      <formula>16.0001</formula>
      <formula>16.9999</formula>
    </cfRule>
    <cfRule type="cellIs" dxfId="1428" priority="1590" stopIfTrue="1" operator="between">
      <formula>15.0001</formula>
      <formula>15.9999</formula>
    </cfRule>
    <cfRule type="cellIs" dxfId="1427" priority="1591" stopIfTrue="1" operator="between">
      <formula>14.0001</formula>
      <formula>14.9999</formula>
    </cfRule>
    <cfRule type="cellIs" dxfId="1426" priority="1592" stopIfTrue="1" operator="between">
      <formula>13.0001</formula>
      <formula>13.9999</formula>
    </cfRule>
    <cfRule type="cellIs" dxfId="1425" priority="1593" stopIfTrue="1" operator="between">
      <formula>12.0001</formula>
      <formula>12.9999</formula>
    </cfRule>
    <cfRule type="cellIs" dxfId="1424" priority="1594" stopIfTrue="1" operator="between">
      <formula>11.0001</formula>
      <formula>11.9999</formula>
    </cfRule>
    <cfRule type="cellIs" dxfId="1423" priority="1595" stopIfTrue="1" operator="between">
      <formula>10.0001</formula>
      <formula>10.9999</formula>
    </cfRule>
    <cfRule type="cellIs" dxfId="1422" priority="1596" stopIfTrue="1" operator="between">
      <formula>9.0001</formula>
      <formula>9.9999</formula>
    </cfRule>
    <cfRule type="cellIs" dxfId="1421" priority="1597" stopIfTrue="1" operator="between">
      <formula>8.0001</formula>
      <formula>8.9999</formula>
    </cfRule>
    <cfRule type="cellIs" dxfId="1420" priority="1598" stopIfTrue="1" operator="between">
      <formula>7.0001</formula>
      <formula>7.9999</formula>
    </cfRule>
    <cfRule type="cellIs" dxfId="1419" priority="1599" stopIfTrue="1" operator="between">
      <formula>6.0001</formula>
      <formula>6.9999</formula>
    </cfRule>
    <cfRule type="cellIs" dxfId="1418" priority="1600" stopIfTrue="1" operator="between">
      <formula>5.0001</formula>
      <formula>5.9999</formula>
    </cfRule>
    <cfRule type="cellIs" dxfId="1417" priority="1601" stopIfTrue="1" operator="between">
      <formula>4.0001</formula>
      <formula>4.9999</formula>
    </cfRule>
    <cfRule type="cellIs" dxfId="1416" priority="1602" stopIfTrue="1" operator="between">
      <formula>3.0001</formula>
      <formula>3.9999</formula>
    </cfRule>
    <cfRule type="cellIs" dxfId="1415" priority="1603" stopIfTrue="1" operator="between">
      <formula>2.0001</formula>
      <formula>2.9999</formula>
    </cfRule>
    <cfRule type="cellIs" dxfId="1414" priority="1604" stopIfTrue="1" operator="between">
      <formula>1.0001</formula>
      <formula>1.9999</formula>
    </cfRule>
    <cfRule type="cellIs" dxfId="1413" priority="1605" stopIfTrue="1" operator="equal">
      <formula>0</formula>
    </cfRule>
    <cfRule type="cellIs" dxfId="1412" priority="1606" stopIfTrue="1" operator="lessThan">
      <formula>1</formula>
    </cfRule>
  </conditionalFormatting>
  <conditionalFormatting sqref="L88:L90">
    <cfRule type="cellIs" dxfId="1411" priority="1583" stopIfTrue="1" operator="equal">
      <formula>#REF!</formula>
    </cfRule>
    <cfRule type="cellIs" dxfId="1410" priority="1584" stopIfTrue="1" operator="equal">
      <formula>#REF!</formula>
    </cfRule>
  </conditionalFormatting>
  <conditionalFormatting sqref="C88:C90">
    <cfRule type="cellIs" dxfId="1409" priority="1581" stopIfTrue="1" operator="equal">
      <formula>"NÃO"</formula>
    </cfRule>
    <cfRule type="cellIs" dxfId="1408" priority="1582" stopIfTrue="1" operator="equal">
      <formula>"SIM"</formula>
    </cfRule>
  </conditionalFormatting>
  <conditionalFormatting sqref="K94:K96">
    <cfRule type="cellIs" dxfId="1407" priority="1579" stopIfTrue="1" operator="equal">
      <formula>#REF!</formula>
    </cfRule>
    <cfRule type="cellIs" dxfId="1406" priority="1580" stopIfTrue="1" operator="equal">
      <formula>#REF!</formula>
    </cfRule>
  </conditionalFormatting>
  <conditionalFormatting sqref="H94:H96">
    <cfRule type="cellIs" dxfId="1405" priority="1577" stopIfTrue="1" operator="equal">
      <formula>#REF!</formula>
    </cfRule>
    <cfRule type="cellIs" dxfId="1404" priority="1578" stopIfTrue="1" operator="equal">
      <formula>#REF!</formula>
    </cfRule>
  </conditionalFormatting>
  <conditionalFormatting sqref="G94:G96">
    <cfRule type="cellIs" dxfId="1403" priority="1555" stopIfTrue="1" operator="between">
      <formula>20.0001</formula>
      <formula>20.9999</formula>
    </cfRule>
    <cfRule type="cellIs" dxfId="1402" priority="1556" stopIfTrue="1" operator="between">
      <formula>19.0001</formula>
      <formula>19.9999</formula>
    </cfRule>
    <cfRule type="cellIs" dxfId="1401" priority="1557" stopIfTrue="1" operator="between">
      <formula>18.0001</formula>
      <formula>18.9999</formula>
    </cfRule>
    <cfRule type="cellIs" dxfId="1400" priority="1558" stopIfTrue="1" operator="between">
      <formula>17.0001</formula>
      <formula>17.9999</formula>
    </cfRule>
    <cfRule type="cellIs" dxfId="1399" priority="1559" stopIfTrue="1" operator="between">
      <formula>16.0001</formula>
      <formula>16.9999</formula>
    </cfRule>
    <cfRule type="cellIs" dxfId="1398" priority="1560" stopIfTrue="1" operator="between">
      <formula>15.0001</formula>
      <formula>15.9999</formula>
    </cfRule>
    <cfRule type="cellIs" dxfId="1397" priority="1561" stopIfTrue="1" operator="between">
      <formula>14.0001</formula>
      <formula>14.9999</formula>
    </cfRule>
    <cfRule type="cellIs" dxfId="1396" priority="1562" stopIfTrue="1" operator="between">
      <formula>13.0001</formula>
      <formula>13.9999</formula>
    </cfRule>
    <cfRule type="cellIs" dxfId="1395" priority="1563" stopIfTrue="1" operator="between">
      <formula>12.0001</formula>
      <formula>12.9999</formula>
    </cfRule>
    <cfRule type="cellIs" dxfId="1394" priority="1564" stopIfTrue="1" operator="between">
      <formula>11.0001</formula>
      <formula>11.9999</formula>
    </cfRule>
    <cfRule type="cellIs" dxfId="1393" priority="1565" stopIfTrue="1" operator="between">
      <formula>10.0001</formula>
      <formula>10.9999</formula>
    </cfRule>
    <cfRule type="cellIs" dxfId="1392" priority="1566" stopIfTrue="1" operator="between">
      <formula>9.0001</formula>
      <formula>9.9999</formula>
    </cfRule>
    <cfRule type="cellIs" dxfId="1391" priority="1567" stopIfTrue="1" operator="between">
      <formula>8.0001</formula>
      <formula>8.9999</formula>
    </cfRule>
    <cfRule type="cellIs" dxfId="1390" priority="1568" stopIfTrue="1" operator="between">
      <formula>7.0001</formula>
      <formula>7.9999</formula>
    </cfRule>
    <cfRule type="cellIs" dxfId="1389" priority="1569" stopIfTrue="1" operator="between">
      <formula>6.0001</formula>
      <formula>6.9999</formula>
    </cfRule>
    <cfRule type="cellIs" dxfId="1388" priority="1570" stopIfTrue="1" operator="between">
      <formula>5.0001</formula>
      <formula>5.9999</formula>
    </cfRule>
    <cfRule type="cellIs" dxfId="1387" priority="1571" stopIfTrue="1" operator="between">
      <formula>4.0001</formula>
      <formula>4.9999</formula>
    </cfRule>
    <cfRule type="cellIs" dxfId="1386" priority="1572" stopIfTrue="1" operator="between">
      <formula>3.0001</formula>
      <formula>3.9999</formula>
    </cfRule>
    <cfRule type="cellIs" dxfId="1385" priority="1573" stopIfTrue="1" operator="between">
      <formula>2.0001</formula>
      <formula>2.9999</formula>
    </cfRule>
    <cfRule type="cellIs" dxfId="1384" priority="1574" stopIfTrue="1" operator="between">
      <formula>1.0001</formula>
      <formula>1.9999</formula>
    </cfRule>
    <cfRule type="cellIs" dxfId="1383" priority="1575" stopIfTrue="1" operator="equal">
      <formula>0</formula>
    </cfRule>
    <cfRule type="cellIs" dxfId="1382" priority="1576" stopIfTrue="1" operator="lessThan">
      <formula>1</formula>
    </cfRule>
  </conditionalFormatting>
  <conditionalFormatting sqref="L94:L96">
    <cfRule type="cellIs" dxfId="1381" priority="1553" stopIfTrue="1" operator="equal">
      <formula>#REF!</formula>
    </cfRule>
    <cfRule type="cellIs" dxfId="1380" priority="1554" stopIfTrue="1" operator="equal">
      <formula>#REF!</formula>
    </cfRule>
  </conditionalFormatting>
  <conditionalFormatting sqref="C94:C96">
    <cfRule type="cellIs" dxfId="1379" priority="1551" stopIfTrue="1" operator="equal">
      <formula>"NÃO"</formula>
    </cfRule>
    <cfRule type="cellIs" dxfId="1378" priority="1552" stopIfTrue="1" operator="equal">
      <formula>"SIM"</formula>
    </cfRule>
  </conditionalFormatting>
  <conditionalFormatting sqref="K100:K102">
    <cfRule type="cellIs" dxfId="1377" priority="1549" stopIfTrue="1" operator="equal">
      <formula>#REF!</formula>
    </cfRule>
    <cfRule type="cellIs" dxfId="1376" priority="1550" stopIfTrue="1" operator="equal">
      <formula>#REF!</formula>
    </cfRule>
  </conditionalFormatting>
  <conditionalFormatting sqref="H100:H102">
    <cfRule type="cellIs" dxfId="1375" priority="1547" stopIfTrue="1" operator="equal">
      <formula>#REF!</formula>
    </cfRule>
    <cfRule type="cellIs" dxfId="1374" priority="1548" stopIfTrue="1" operator="equal">
      <formula>#REF!</formula>
    </cfRule>
  </conditionalFormatting>
  <conditionalFormatting sqref="G100:G102">
    <cfRule type="cellIs" dxfId="1373" priority="1525" stopIfTrue="1" operator="between">
      <formula>20.0001</formula>
      <formula>20.9999</formula>
    </cfRule>
    <cfRule type="cellIs" dxfId="1372" priority="1526" stopIfTrue="1" operator="between">
      <formula>19.0001</formula>
      <formula>19.9999</formula>
    </cfRule>
    <cfRule type="cellIs" dxfId="1371" priority="1527" stopIfTrue="1" operator="between">
      <formula>18.0001</formula>
      <formula>18.9999</formula>
    </cfRule>
    <cfRule type="cellIs" dxfId="1370" priority="1528" stopIfTrue="1" operator="between">
      <formula>17.0001</formula>
      <formula>17.9999</formula>
    </cfRule>
    <cfRule type="cellIs" dxfId="1369" priority="1529" stopIfTrue="1" operator="between">
      <formula>16.0001</formula>
      <formula>16.9999</formula>
    </cfRule>
    <cfRule type="cellIs" dxfId="1368" priority="1530" stopIfTrue="1" operator="between">
      <formula>15.0001</formula>
      <formula>15.9999</formula>
    </cfRule>
    <cfRule type="cellIs" dxfId="1367" priority="1531" stopIfTrue="1" operator="between">
      <formula>14.0001</formula>
      <formula>14.9999</formula>
    </cfRule>
    <cfRule type="cellIs" dxfId="1366" priority="1532" stopIfTrue="1" operator="between">
      <formula>13.0001</formula>
      <formula>13.9999</formula>
    </cfRule>
    <cfRule type="cellIs" dxfId="1365" priority="1533" stopIfTrue="1" operator="between">
      <formula>12.0001</formula>
      <formula>12.9999</formula>
    </cfRule>
    <cfRule type="cellIs" dxfId="1364" priority="1534" stopIfTrue="1" operator="between">
      <formula>11.0001</formula>
      <formula>11.9999</formula>
    </cfRule>
    <cfRule type="cellIs" dxfId="1363" priority="1535" stopIfTrue="1" operator="between">
      <formula>10.0001</formula>
      <formula>10.9999</formula>
    </cfRule>
    <cfRule type="cellIs" dxfId="1362" priority="1536" stopIfTrue="1" operator="between">
      <formula>9.0001</formula>
      <formula>9.9999</formula>
    </cfRule>
    <cfRule type="cellIs" dxfId="1361" priority="1537" stopIfTrue="1" operator="between">
      <formula>8.0001</formula>
      <formula>8.9999</formula>
    </cfRule>
    <cfRule type="cellIs" dxfId="1360" priority="1538" stopIfTrue="1" operator="between">
      <formula>7.0001</formula>
      <formula>7.9999</formula>
    </cfRule>
    <cfRule type="cellIs" dxfId="1359" priority="1539" stopIfTrue="1" operator="between">
      <formula>6.0001</formula>
      <formula>6.9999</formula>
    </cfRule>
    <cfRule type="cellIs" dxfId="1358" priority="1540" stopIfTrue="1" operator="between">
      <formula>5.0001</formula>
      <formula>5.9999</formula>
    </cfRule>
    <cfRule type="cellIs" dxfId="1357" priority="1541" stopIfTrue="1" operator="between">
      <formula>4.0001</formula>
      <formula>4.9999</formula>
    </cfRule>
    <cfRule type="cellIs" dxfId="1356" priority="1542" stopIfTrue="1" operator="between">
      <formula>3.0001</formula>
      <formula>3.9999</formula>
    </cfRule>
    <cfRule type="cellIs" dxfId="1355" priority="1543" stopIfTrue="1" operator="between">
      <formula>2.0001</formula>
      <formula>2.9999</formula>
    </cfRule>
    <cfRule type="cellIs" dxfId="1354" priority="1544" stopIfTrue="1" operator="between">
      <formula>1.0001</formula>
      <formula>1.9999</formula>
    </cfRule>
    <cfRule type="cellIs" dxfId="1353" priority="1545" stopIfTrue="1" operator="equal">
      <formula>0</formula>
    </cfRule>
    <cfRule type="cellIs" dxfId="1352" priority="1546" stopIfTrue="1" operator="lessThan">
      <formula>1</formula>
    </cfRule>
  </conditionalFormatting>
  <conditionalFormatting sqref="L100:L102">
    <cfRule type="cellIs" dxfId="1351" priority="1523" stopIfTrue="1" operator="equal">
      <formula>#REF!</formula>
    </cfRule>
    <cfRule type="cellIs" dxfId="1350" priority="1524" stopIfTrue="1" operator="equal">
      <formula>#REF!</formula>
    </cfRule>
  </conditionalFormatting>
  <conditionalFormatting sqref="C100:C102">
    <cfRule type="cellIs" dxfId="1349" priority="1521" stopIfTrue="1" operator="equal">
      <formula>"NÃO"</formula>
    </cfRule>
    <cfRule type="cellIs" dxfId="1348" priority="1522" stopIfTrue="1" operator="equal">
      <formula>"SIM"</formula>
    </cfRule>
  </conditionalFormatting>
  <conditionalFormatting sqref="K106:K108">
    <cfRule type="cellIs" dxfId="1347" priority="1519" stopIfTrue="1" operator="equal">
      <formula>#REF!</formula>
    </cfRule>
    <cfRule type="cellIs" dxfId="1346" priority="1520" stopIfTrue="1" operator="equal">
      <formula>#REF!</formula>
    </cfRule>
  </conditionalFormatting>
  <conditionalFormatting sqref="H106:H108">
    <cfRule type="cellIs" dxfId="1345" priority="1517" stopIfTrue="1" operator="equal">
      <formula>#REF!</formula>
    </cfRule>
    <cfRule type="cellIs" dxfId="1344" priority="1518" stopIfTrue="1" operator="equal">
      <formula>#REF!</formula>
    </cfRule>
  </conditionalFormatting>
  <conditionalFormatting sqref="G106:G108">
    <cfRule type="cellIs" dxfId="1343" priority="1495" stopIfTrue="1" operator="between">
      <formula>20.0001</formula>
      <formula>20.9999</formula>
    </cfRule>
    <cfRule type="cellIs" dxfId="1342" priority="1496" stopIfTrue="1" operator="between">
      <formula>19.0001</formula>
      <formula>19.9999</formula>
    </cfRule>
    <cfRule type="cellIs" dxfId="1341" priority="1497" stopIfTrue="1" operator="between">
      <formula>18.0001</formula>
      <formula>18.9999</formula>
    </cfRule>
    <cfRule type="cellIs" dxfId="1340" priority="1498" stopIfTrue="1" operator="between">
      <formula>17.0001</formula>
      <formula>17.9999</formula>
    </cfRule>
    <cfRule type="cellIs" dxfId="1339" priority="1499" stopIfTrue="1" operator="between">
      <formula>16.0001</formula>
      <formula>16.9999</formula>
    </cfRule>
    <cfRule type="cellIs" dxfId="1338" priority="1500" stopIfTrue="1" operator="between">
      <formula>15.0001</formula>
      <formula>15.9999</formula>
    </cfRule>
    <cfRule type="cellIs" dxfId="1337" priority="1501" stopIfTrue="1" operator="between">
      <formula>14.0001</formula>
      <formula>14.9999</formula>
    </cfRule>
    <cfRule type="cellIs" dxfId="1336" priority="1502" stopIfTrue="1" operator="between">
      <formula>13.0001</formula>
      <formula>13.9999</formula>
    </cfRule>
    <cfRule type="cellIs" dxfId="1335" priority="1503" stopIfTrue="1" operator="between">
      <formula>12.0001</formula>
      <formula>12.9999</formula>
    </cfRule>
    <cfRule type="cellIs" dxfId="1334" priority="1504" stopIfTrue="1" operator="between">
      <formula>11.0001</formula>
      <formula>11.9999</formula>
    </cfRule>
    <cfRule type="cellIs" dxfId="1333" priority="1505" stopIfTrue="1" operator="between">
      <formula>10.0001</formula>
      <formula>10.9999</formula>
    </cfRule>
    <cfRule type="cellIs" dxfId="1332" priority="1506" stopIfTrue="1" operator="between">
      <formula>9.0001</formula>
      <formula>9.9999</formula>
    </cfRule>
    <cfRule type="cellIs" dxfId="1331" priority="1507" stopIfTrue="1" operator="between">
      <formula>8.0001</formula>
      <formula>8.9999</formula>
    </cfRule>
    <cfRule type="cellIs" dxfId="1330" priority="1508" stopIfTrue="1" operator="between">
      <formula>7.0001</formula>
      <formula>7.9999</formula>
    </cfRule>
    <cfRule type="cellIs" dxfId="1329" priority="1509" stopIfTrue="1" operator="between">
      <formula>6.0001</formula>
      <formula>6.9999</formula>
    </cfRule>
    <cfRule type="cellIs" dxfId="1328" priority="1510" stopIfTrue="1" operator="between">
      <formula>5.0001</formula>
      <formula>5.9999</formula>
    </cfRule>
    <cfRule type="cellIs" dxfId="1327" priority="1511" stopIfTrue="1" operator="between">
      <formula>4.0001</formula>
      <formula>4.9999</formula>
    </cfRule>
    <cfRule type="cellIs" dxfId="1326" priority="1512" stopIfTrue="1" operator="between">
      <formula>3.0001</formula>
      <formula>3.9999</formula>
    </cfRule>
    <cfRule type="cellIs" dxfId="1325" priority="1513" stopIfTrue="1" operator="between">
      <formula>2.0001</formula>
      <formula>2.9999</formula>
    </cfRule>
    <cfRule type="cellIs" dxfId="1324" priority="1514" stopIfTrue="1" operator="between">
      <formula>1.0001</formula>
      <formula>1.9999</formula>
    </cfRule>
    <cfRule type="cellIs" dxfId="1323" priority="1515" stopIfTrue="1" operator="equal">
      <formula>0</formula>
    </cfRule>
    <cfRule type="cellIs" dxfId="1322" priority="1516" stopIfTrue="1" operator="lessThan">
      <formula>1</formula>
    </cfRule>
  </conditionalFormatting>
  <conditionalFormatting sqref="L106:L108">
    <cfRule type="cellIs" dxfId="1321" priority="1493" stopIfTrue="1" operator="equal">
      <formula>#REF!</formula>
    </cfRule>
    <cfRule type="cellIs" dxfId="1320" priority="1494" stopIfTrue="1" operator="equal">
      <formula>#REF!</formula>
    </cfRule>
  </conditionalFormatting>
  <conditionalFormatting sqref="C106:C108">
    <cfRule type="cellIs" dxfId="1319" priority="1491" stopIfTrue="1" operator="equal">
      <formula>"NÃO"</formula>
    </cfRule>
    <cfRule type="cellIs" dxfId="1318" priority="1492" stopIfTrue="1" operator="equal">
      <formula>"SIM"</formula>
    </cfRule>
  </conditionalFormatting>
  <conditionalFormatting sqref="K112:K114">
    <cfRule type="cellIs" dxfId="1317" priority="1489" stopIfTrue="1" operator="equal">
      <formula>#REF!</formula>
    </cfRule>
    <cfRule type="cellIs" dxfId="1316" priority="1490" stopIfTrue="1" operator="equal">
      <formula>#REF!</formula>
    </cfRule>
  </conditionalFormatting>
  <conditionalFormatting sqref="H112:H114">
    <cfRule type="cellIs" dxfId="1315" priority="1487" stopIfTrue="1" operator="equal">
      <formula>#REF!</formula>
    </cfRule>
    <cfRule type="cellIs" dxfId="1314" priority="1488" stopIfTrue="1" operator="equal">
      <formula>#REF!</formula>
    </cfRule>
  </conditionalFormatting>
  <conditionalFormatting sqref="G112:G114">
    <cfRule type="cellIs" dxfId="1313" priority="1465" stopIfTrue="1" operator="between">
      <formula>20.0001</formula>
      <formula>20.9999</formula>
    </cfRule>
    <cfRule type="cellIs" dxfId="1312" priority="1466" stopIfTrue="1" operator="between">
      <formula>19.0001</formula>
      <formula>19.9999</formula>
    </cfRule>
    <cfRule type="cellIs" dxfId="1311" priority="1467" stopIfTrue="1" operator="between">
      <formula>18.0001</formula>
      <formula>18.9999</formula>
    </cfRule>
    <cfRule type="cellIs" dxfId="1310" priority="1468" stopIfTrue="1" operator="between">
      <formula>17.0001</formula>
      <formula>17.9999</formula>
    </cfRule>
    <cfRule type="cellIs" dxfId="1309" priority="1469" stopIfTrue="1" operator="between">
      <formula>16.0001</formula>
      <formula>16.9999</formula>
    </cfRule>
    <cfRule type="cellIs" dxfId="1308" priority="1470" stopIfTrue="1" operator="between">
      <formula>15.0001</formula>
      <formula>15.9999</formula>
    </cfRule>
    <cfRule type="cellIs" dxfId="1307" priority="1471" stopIfTrue="1" operator="between">
      <formula>14.0001</formula>
      <formula>14.9999</formula>
    </cfRule>
    <cfRule type="cellIs" dxfId="1306" priority="1472" stopIfTrue="1" operator="between">
      <formula>13.0001</formula>
      <formula>13.9999</formula>
    </cfRule>
    <cfRule type="cellIs" dxfId="1305" priority="1473" stopIfTrue="1" operator="between">
      <formula>12.0001</formula>
      <formula>12.9999</formula>
    </cfRule>
    <cfRule type="cellIs" dxfId="1304" priority="1474" stopIfTrue="1" operator="between">
      <formula>11.0001</formula>
      <formula>11.9999</formula>
    </cfRule>
    <cfRule type="cellIs" dxfId="1303" priority="1475" stopIfTrue="1" operator="between">
      <formula>10.0001</formula>
      <formula>10.9999</formula>
    </cfRule>
    <cfRule type="cellIs" dxfId="1302" priority="1476" stopIfTrue="1" operator="between">
      <formula>9.0001</formula>
      <formula>9.9999</formula>
    </cfRule>
    <cfRule type="cellIs" dxfId="1301" priority="1477" stopIfTrue="1" operator="between">
      <formula>8.0001</formula>
      <formula>8.9999</formula>
    </cfRule>
    <cfRule type="cellIs" dxfId="1300" priority="1478" stopIfTrue="1" operator="between">
      <formula>7.0001</formula>
      <formula>7.9999</formula>
    </cfRule>
    <cfRule type="cellIs" dxfId="1299" priority="1479" stopIfTrue="1" operator="between">
      <formula>6.0001</formula>
      <formula>6.9999</formula>
    </cfRule>
    <cfRule type="cellIs" dxfId="1298" priority="1480" stopIfTrue="1" operator="between">
      <formula>5.0001</formula>
      <formula>5.9999</formula>
    </cfRule>
    <cfRule type="cellIs" dxfId="1297" priority="1481" stopIfTrue="1" operator="between">
      <formula>4.0001</formula>
      <formula>4.9999</formula>
    </cfRule>
    <cfRule type="cellIs" dxfId="1296" priority="1482" stopIfTrue="1" operator="between">
      <formula>3.0001</formula>
      <formula>3.9999</formula>
    </cfRule>
    <cfRule type="cellIs" dxfId="1295" priority="1483" stopIfTrue="1" operator="between">
      <formula>2.0001</formula>
      <formula>2.9999</formula>
    </cfRule>
    <cfRule type="cellIs" dxfId="1294" priority="1484" stopIfTrue="1" operator="between">
      <formula>1.0001</formula>
      <formula>1.9999</formula>
    </cfRule>
    <cfRule type="cellIs" dxfId="1293" priority="1485" stopIfTrue="1" operator="equal">
      <formula>0</formula>
    </cfRule>
    <cfRule type="cellIs" dxfId="1292" priority="1486" stopIfTrue="1" operator="lessThan">
      <formula>1</formula>
    </cfRule>
  </conditionalFormatting>
  <conditionalFormatting sqref="L112:L114">
    <cfRule type="cellIs" dxfId="1291" priority="1463" stopIfTrue="1" operator="equal">
      <formula>#REF!</formula>
    </cfRule>
    <cfRule type="cellIs" dxfId="1290" priority="1464" stopIfTrue="1" operator="equal">
      <formula>#REF!</formula>
    </cfRule>
  </conditionalFormatting>
  <conditionalFormatting sqref="C112:C114">
    <cfRule type="cellIs" dxfId="1289" priority="1461" stopIfTrue="1" operator="equal">
      <formula>"NÃO"</formula>
    </cfRule>
    <cfRule type="cellIs" dxfId="1288" priority="1462" stopIfTrue="1" operator="equal">
      <formula>"SIM"</formula>
    </cfRule>
  </conditionalFormatting>
  <conditionalFormatting sqref="K118:K120">
    <cfRule type="cellIs" dxfId="1287" priority="1429" stopIfTrue="1" operator="equal">
      <formula>#REF!</formula>
    </cfRule>
    <cfRule type="cellIs" dxfId="1286" priority="1430" stopIfTrue="1" operator="equal">
      <formula>#REF!</formula>
    </cfRule>
  </conditionalFormatting>
  <conditionalFormatting sqref="H118:H120">
    <cfRule type="cellIs" dxfId="1285" priority="1427" stopIfTrue="1" operator="equal">
      <formula>#REF!</formula>
    </cfRule>
    <cfRule type="cellIs" dxfId="1284" priority="1428" stopIfTrue="1" operator="equal">
      <formula>#REF!</formula>
    </cfRule>
  </conditionalFormatting>
  <conditionalFormatting sqref="G118:G120">
    <cfRule type="cellIs" dxfId="1283" priority="1405" stopIfTrue="1" operator="between">
      <formula>20.0001</formula>
      <formula>20.9999</formula>
    </cfRule>
    <cfRule type="cellIs" dxfId="1282" priority="1406" stopIfTrue="1" operator="between">
      <formula>19.0001</formula>
      <formula>19.9999</formula>
    </cfRule>
    <cfRule type="cellIs" dxfId="1281" priority="1407" stopIfTrue="1" operator="between">
      <formula>18.0001</formula>
      <formula>18.9999</formula>
    </cfRule>
    <cfRule type="cellIs" dxfId="1280" priority="1408" stopIfTrue="1" operator="between">
      <formula>17.0001</formula>
      <formula>17.9999</formula>
    </cfRule>
    <cfRule type="cellIs" dxfId="1279" priority="1409" stopIfTrue="1" operator="between">
      <formula>16.0001</formula>
      <formula>16.9999</formula>
    </cfRule>
    <cfRule type="cellIs" dxfId="1278" priority="1410" stopIfTrue="1" operator="between">
      <formula>15.0001</formula>
      <formula>15.9999</formula>
    </cfRule>
    <cfRule type="cellIs" dxfId="1277" priority="1411" stopIfTrue="1" operator="between">
      <formula>14.0001</formula>
      <formula>14.9999</formula>
    </cfRule>
    <cfRule type="cellIs" dxfId="1276" priority="1412" stopIfTrue="1" operator="between">
      <formula>13.0001</formula>
      <formula>13.9999</formula>
    </cfRule>
    <cfRule type="cellIs" dxfId="1275" priority="1413" stopIfTrue="1" operator="between">
      <formula>12.0001</formula>
      <formula>12.9999</formula>
    </cfRule>
    <cfRule type="cellIs" dxfId="1274" priority="1414" stopIfTrue="1" operator="between">
      <formula>11.0001</formula>
      <formula>11.9999</formula>
    </cfRule>
    <cfRule type="cellIs" dxfId="1273" priority="1415" stopIfTrue="1" operator="between">
      <formula>10.0001</formula>
      <formula>10.9999</formula>
    </cfRule>
    <cfRule type="cellIs" dxfId="1272" priority="1416" stopIfTrue="1" operator="between">
      <formula>9.0001</formula>
      <formula>9.9999</formula>
    </cfRule>
    <cfRule type="cellIs" dxfId="1271" priority="1417" stopIfTrue="1" operator="between">
      <formula>8.0001</formula>
      <formula>8.9999</formula>
    </cfRule>
    <cfRule type="cellIs" dxfId="1270" priority="1418" stopIfTrue="1" operator="between">
      <formula>7.0001</formula>
      <formula>7.9999</formula>
    </cfRule>
    <cfRule type="cellIs" dxfId="1269" priority="1419" stopIfTrue="1" operator="between">
      <formula>6.0001</formula>
      <formula>6.9999</formula>
    </cfRule>
    <cfRule type="cellIs" dxfId="1268" priority="1420" stopIfTrue="1" operator="between">
      <formula>5.0001</formula>
      <formula>5.9999</formula>
    </cfRule>
    <cfRule type="cellIs" dxfId="1267" priority="1421" stopIfTrue="1" operator="between">
      <formula>4.0001</formula>
      <formula>4.9999</formula>
    </cfRule>
    <cfRule type="cellIs" dxfId="1266" priority="1422" stopIfTrue="1" operator="between">
      <formula>3.0001</formula>
      <formula>3.9999</formula>
    </cfRule>
    <cfRule type="cellIs" dxfId="1265" priority="1423" stopIfTrue="1" operator="between">
      <formula>2.0001</formula>
      <formula>2.9999</formula>
    </cfRule>
    <cfRule type="cellIs" dxfId="1264" priority="1424" stopIfTrue="1" operator="between">
      <formula>1.0001</formula>
      <formula>1.9999</formula>
    </cfRule>
    <cfRule type="cellIs" dxfId="1263" priority="1425" stopIfTrue="1" operator="equal">
      <formula>0</formula>
    </cfRule>
    <cfRule type="cellIs" dxfId="1262" priority="1426" stopIfTrue="1" operator="lessThan">
      <formula>1</formula>
    </cfRule>
  </conditionalFormatting>
  <conditionalFormatting sqref="L118:L120">
    <cfRule type="cellIs" dxfId="1261" priority="1403" stopIfTrue="1" operator="equal">
      <formula>#REF!</formula>
    </cfRule>
    <cfRule type="cellIs" dxfId="1260" priority="1404" stopIfTrue="1" operator="equal">
      <formula>#REF!</formula>
    </cfRule>
  </conditionalFormatting>
  <conditionalFormatting sqref="C118:C120">
    <cfRule type="cellIs" dxfId="1259" priority="1401" stopIfTrue="1" operator="equal">
      <formula>"NÃO"</formula>
    </cfRule>
    <cfRule type="cellIs" dxfId="1258" priority="1402" stopIfTrue="1" operator="equal">
      <formula>"SIM"</formula>
    </cfRule>
  </conditionalFormatting>
  <conditionalFormatting sqref="K124:K126">
    <cfRule type="cellIs" dxfId="1257" priority="1399" stopIfTrue="1" operator="equal">
      <formula>#REF!</formula>
    </cfRule>
    <cfRule type="cellIs" dxfId="1256" priority="1400" stopIfTrue="1" operator="equal">
      <formula>#REF!</formula>
    </cfRule>
  </conditionalFormatting>
  <conditionalFormatting sqref="H124:H126">
    <cfRule type="cellIs" dxfId="1255" priority="1397" stopIfTrue="1" operator="equal">
      <formula>#REF!</formula>
    </cfRule>
    <cfRule type="cellIs" dxfId="1254" priority="1398" stopIfTrue="1" operator="equal">
      <formula>#REF!</formula>
    </cfRule>
  </conditionalFormatting>
  <conditionalFormatting sqref="G124:G126">
    <cfRule type="cellIs" dxfId="1253" priority="1375" stopIfTrue="1" operator="between">
      <formula>20.0001</formula>
      <formula>20.9999</formula>
    </cfRule>
    <cfRule type="cellIs" dxfId="1252" priority="1376" stopIfTrue="1" operator="between">
      <formula>19.0001</formula>
      <formula>19.9999</formula>
    </cfRule>
    <cfRule type="cellIs" dxfId="1251" priority="1377" stopIfTrue="1" operator="between">
      <formula>18.0001</formula>
      <formula>18.9999</formula>
    </cfRule>
    <cfRule type="cellIs" dxfId="1250" priority="1378" stopIfTrue="1" operator="between">
      <formula>17.0001</formula>
      <formula>17.9999</formula>
    </cfRule>
    <cfRule type="cellIs" dxfId="1249" priority="1379" stopIfTrue="1" operator="between">
      <formula>16.0001</formula>
      <formula>16.9999</formula>
    </cfRule>
    <cfRule type="cellIs" dxfId="1248" priority="1380" stopIfTrue="1" operator="between">
      <formula>15.0001</formula>
      <formula>15.9999</formula>
    </cfRule>
    <cfRule type="cellIs" dxfId="1247" priority="1381" stopIfTrue="1" operator="between">
      <formula>14.0001</formula>
      <formula>14.9999</formula>
    </cfRule>
    <cfRule type="cellIs" dxfId="1246" priority="1382" stopIfTrue="1" operator="between">
      <formula>13.0001</formula>
      <formula>13.9999</formula>
    </cfRule>
    <cfRule type="cellIs" dxfId="1245" priority="1383" stopIfTrue="1" operator="between">
      <formula>12.0001</formula>
      <formula>12.9999</formula>
    </cfRule>
    <cfRule type="cellIs" dxfId="1244" priority="1384" stopIfTrue="1" operator="between">
      <formula>11.0001</formula>
      <formula>11.9999</formula>
    </cfRule>
    <cfRule type="cellIs" dxfId="1243" priority="1385" stopIfTrue="1" operator="between">
      <formula>10.0001</formula>
      <formula>10.9999</formula>
    </cfRule>
    <cfRule type="cellIs" dxfId="1242" priority="1386" stopIfTrue="1" operator="between">
      <formula>9.0001</formula>
      <formula>9.9999</formula>
    </cfRule>
    <cfRule type="cellIs" dxfId="1241" priority="1387" stopIfTrue="1" operator="between">
      <formula>8.0001</formula>
      <formula>8.9999</formula>
    </cfRule>
    <cfRule type="cellIs" dxfId="1240" priority="1388" stopIfTrue="1" operator="between">
      <formula>7.0001</formula>
      <formula>7.9999</formula>
    </cfRule>
    <cfRule type="cellIs" dxfId="1239" priority="1389" stopIfTrue="1" operator="between">
      <formula>6.0001</formula>
      <formula>6.9999</formula>
    </cfRule>
    <cfRule type="cellIs" dxfId="1238" priority="1390" stopIfTrue="1" operator="between">
      <formula>5.0001</formula>
      <formula>5.9999</formula>
    </cfRule>
    <cfRule type="cellIs" dxfId="1237" priority="1391" stopIfTrue="1" operator="between">
      <formula>4.0001</formula>
      <formula>4.9999</formula>
    </cfRule>
    <cfRule type="cellIs" dxfId="1236" priority="1392" stopIfTrue="1" operator="between">
      <formula>3.0001</formula>
      <formula>3.9999</formula>
    </cfRule>
    <cfRule type="cellIs" dxfId="1235" priority="1393" stopIfTrue="1" operator="between">
      <formula>2.0001</formula>
      <formula>2.9999</formula>
    </cfRule>
    <cfRule type="cellIs" dxfId="1234" priority="1394" stopIfTrue="1" operator="between">
      <formula>1.0001</formula>
      <formula>1.9999</formula>
    </cfRule>
    <cfRule type="cellIs" dxfId="1233" priority="1395" stopIfTrue="1" operator="equal">
      <formula>0</formula>
    </cfRule>
    <cfRule type="cellIs" dxfId="1232" priority="1396" stopIfTrue="1" operator="lessThan">
      <formula>1</formula>
    </cfRule>
  </conditionalFormatting>
  <conditionalFormatting sqref="L124:L126">
    <cfRule type="cellIs" dxfId="1231" priority="1373" stopIfTrue="1" operator="equal">
      <formula>#REF!</formula>
    </cfRule>
    <cfRule type="cellIs" dxfId="1230" priority="1374" stopIfTrue="1" operator="equal">
      <formula>#REF!</formula>
    </cfRule>
  </conditionalFormatting>
  <conditionalFormatting sqref="C124:C126">
    <cfRule type="cellIs" dxfId="1229" priority="1371" stopIfTrue="1" operator="equal">
      <formula>"NÃO"</formula>
    </cfRule>
    <cfRule type="cellIs" dxfId="1228" priority="1372" stopIfTrue="1" operator="equal">
      <formula>"SIM"</formula>
    </cfRule>
  </conditionalFormatting>
  <conditionalFormatting sqref="K130:K132">
    <cfRule type="cellIs" dxfId="1227" priority="1369" stopIfTrue="1" operator="equal">
      <formula>#REF!</formula>
    </cfRule>
    <cfRule type="cellIs" dxfId="1226" priority="1370" stopIfTrue="1" operator="equal">
      <formula>#REF!</formula>
    </cfRule>
  </conditionalFormatting>
  <conditionalFormatting sqref="H130:H132">
    <cfRule type="cellIs" dxfId="1225" priority="1367" stopIfTrue="1" operator="equal">
      <formula>#REF!</formula>
    </cfRule>
    <cfRule type="cellIs" dxfId="1224" priority="1368" stopIfTrue="1" operator="equal">
      <formula>#REF!</formula>
    </cfRule>
  </conditionalFormatting>
  <conditionalFormatting sqref="G130:G132">
    <cfRule type="cellIs" dxfId="1223" priority="1345" stopIfTrue="1" operator="between">
      <formula>20.0001</formula>
      <formula>20.9999</formula>
    </cfRule>
    <cfRule type="cellIs" dxfId="1222" priority="1346" stopIfTrue="1" operator="between">
      <formula>19.0001</formula>
      <formula>19.9999</formula>
    </cfRule>
    <cfRule type="cellIs" dxfId="1221" priority="1347" stopIfTrue="1" operator="between">
      <formula>18.0001</formula>
      <formula>18.9999</formula>
    </cfRule>
    <cfRule type="cellIs" dxfId="1220" priority="1348" stopIfTrue="1" operator="between">
      <formula>17.0001</formula>
      <formula>17.9999</formula>
    </cfRule>
    <cfRule type="cellIs" dxfId="1219" priority="1349" stopIfTrue="1" operator="between">
      <formula>16.0001</formula>
      <formula>16.9999</formula>
    </cfRule>
    <cfRule type="cellIs" dxfId="1218" priority="1350" stopIfTrue="1" operator="between">
      <formula>15.0001</formula>
      <formula>15.9999</formula>
    </cfRule>
    <cfRule type="cellIs" dxfId="1217" priority="1351" stopIfTrue="1" operator="between">
      <formula>14.0001</formula>
      <formula>14.9999</formula>
    </cfRule>
    <cfRule type="cellIs" dxfId="1216" priority="1352" stopIfTrue="1" operator="between">
      <formula>13.0001</formula>
      <formula>13.9999</formula>
    </cfRule>
    <cfRule type="cellIs" dxfId="1215" priority="1353" stopIfTrue="1" operator="between">
      <formula>12.0001</formula>
      <formula>12.9999</formula>
    </cfRule>
    <cfRule type="cellIs" dxfId="1214" priority="1354" stopIfTrue="1" operator="between">
      <formula>11.0001</formula>
      <formula>11.9999</formula>
    </cfRule>
    <cfRule type="cellIs" dxfId="1213" priority="1355" stopIfTrue="1" operator="between">
      <formula>10.0001</formula>
      <formula>10.9999</formula>
    </cfRule>
    <cfRule type="cellIs" dxfId="1212" priority="1356" stopIfTrue="1" operator="between">
      <formula>9.0001</formula>
      <formula>9.9999</formula>
    </cfRule>
    <cfRule type="cellIs" dxfId="1211" priority="1357" stopIfTrue="1" operator="between">
      <formula>8.0001</formula>
      <formula>8.9999</formula>
    </cfRule>
    <cfRule type="cellIs" dxfId="1210" priority="1358" stopIfTrue="1" operator="between">
      <formula>7.0001</formula>
      <formula>7.9999</formula>
    </cfRule>
    <cfRule type="cellIs" dxfId="1209" priority="1359" stopIfTrue="1" operator="between">
      <formula>6.0001</formula>
      <formula>6.9999</formula>
    </cfRule>
    <cfRule type="cellIs" dxfId="1208" priority="1360" stopIfTrue="1" operator="between">
      <formula>5.0001</formula>
      <formula>5.9999</formula>
    </cfRule>
    <cfRule type="cellIs" dxfId="1207" priority="1361" stopIfTrue="1" operator="between">
      <formula>4.0001</formula>
      <formula>4.9999</formula>
    </cfRule>
    <cfRule type="cellIs" dxfId="1206" priority="1362" stopIfTrue="1" operator="between">
      <formula>3.0001</formula>
      <formula>3.9999</formula>
    </cfRule>
    <cfRule type="cellIs" dxfId="1205" priority="1363" stopIfTrue="1" operator="between">
      <formula>2.0001</formula>
      <formula>2.9999</formula>
    </cfRule>
    <cfRule type="cellIs" dxfId="1204" priority="1364" stopIfTrue="1" operator="between">
      <formula>1.0001</formula>
      <formula>1.9999</formula>
    </cfRule>
    <cfRule type="cellIs" dxfId="1203" priority="1365" stopIfTrue="1" operator="equal">
      <formula>0</formula>
    </cfRule>
    <cfRule type="cellIs" dxfId="1202" priority="1366" stopIfTrue="1" operator="lessThan">
      <formula>1</formula>
    </cfRule>
  </conditionalFormatting>
  <conditionalFormatting sqref="L130:L132">
    <cfRule type="cellIs" dxfId="1201" priority="1343" stopIfTrue="1" operator="equal">
      <formula>#REF!</formula>
    </cfRule>
    <cfRule type="cellIs" dxfId="1200" priority="1344" stopIfTrue="1" operator="equal">
      <formula>#REF!</formula>
    </cfRule>
  </conditionalFormatting>
  <conditionalFormatting sqref="C130:C132">
    <cfRule type="cellIs" dxfId="1199" priority="1341" stopIfTrue="1" operator="equal">
      <formula>"NÃO"</formula>
    </cfRule>
    <cfRule type="cellIs" dxfId="1198" priority="1342" stopIfTrue="1" operator="equal">
      <formula>"SIM"</formula>
    </cfRule>
  </conditionalFormatting>
  <conditionalFormatting sqref="K136:K138">
    <cfRule type="cellIs" dxfId="1197" priority="1339" stopIfTrue="1" operator="equal">
      <formula>#REF!</formula>
    </cfRule>
    <cfRule type="cellIs" dxfId="1196" priority="1340" stopIfTrue="1" operator="equal">
      <formula>#REF!</formula>
    </cfRule>
  </conditionalFormatting>
  <conditionalFormatting sqref="H136:H138">
    <cfRule type="cellIs" dxfId="1195" priority="1337" stopIfTrue="1" operator="equal">
      <formula>#REF!</formula>
    </cfRule>
    <cfRule type="cellIs" dxfId="1194" priority="1338" stopIfTrue="1" operator="equal">
      <formula>#REF!</formula>
    </cfRule>
  </conditionalFormatting>
  <conditionalFormatting sqref="G136:G138">
    <cfRule type="cellIs" dxfId="1193" priority="1315" stopIfTrue="1" operator="between">
      <formula>20.0001</formula>
      <formula>20.9999</formula>
    </cfRule>
    <cfRule type="cellIs" dxfId="1192" priority="1316" stopIfTrue="1" operator="between">
      <formula>19.0001</formula>
      <formula>19.9999</formula>
    </cfRule>
    <cfRule type="cellIs" dxfId="1191" priority="1317" stopIfTrue="1" operator="between">
      <formula>18.0001</formula>
      <formula>18.9999</formula>
    </cfRule>
    <cfRule type="cellIs" dxfId="1190" priority="1318" stopIfTrue="1" operator="between">
      <formula>17.0001</formula>
      <formula>17.9999</formula>
    </cfRule>
    <cfRule type="cellIs" dxfId="1189" priority="1319" stopIfTrue="1" operator="between">
      <formula>16.0001</formula>
      <formula>16.9999</formula>
    </cfRule>
    <cfRule type="cellIs" dxfId="1188" priority="1320" stopIfTrue="1" operator="between">
      <formula>15.0001</formula>
      <formula>15.9999</formula>
    </cfRule>
    <cfRule type="cellIs" dxfId="1187" priority="1321" stopIfTrue="1" operator="between">
      <formula>14.0001</formula>
      <formula>14.9999</formula>
    </cfRule>
    <cfRule type="cellIs" dxfId="1186" priority="1322" stopIfTrue="1" operator="between">
      <formula>13.0001</formula>
      <formula>13.9999</formula>
    </cfRule>
    <cfRule type="cellIs" dxfId="1185" priority="1323" stopIfTrue="1" operator="between">
      <formula>12.0001</formula>
      <formula>12.9999</formula>
    </cfRule>
    <cfRule type="cellIs" dxfId="1184" priority="1324" stopIfTrue="1" operator="between">
      <formula>11.0001</formula>
      <formula>11.9999</formula>
    </cfRule>
    <cfRule type="cellIs" dxfId="1183" priority="1325" stopIfTrue="1" operator="between">
      <formula>10.0001</formula>
      <formula>10.9999</formula>
    </cfRule>
    <cfRule type="cellIs" dxfId="1182" priority="1326" stopIfTrue="1" operator="between">
      <formula>9.0001</formula>
      <formula>9.9999</formula>
    </cfRule>
    <cfRule type="cellIs" dxfId="1181" priority="1327" stopIfTrue="1" operator="between">
      <formula>8.0001</formula>
      <formula>8.9999</formula>
    </cfRule>
    <cfRule type="cellIs" dxfId="1180" priority="1328" stopIfTrue="1" operator="between">
      <formula>7.0001</formula>
      <formula>7.9999</formula>
    </cfRule>
    <cfRule type="cellIs" dxfId="1179" priority="1329" stopIfTrue="1" operator="between">
      <formula>6.0001</formula>
      <formula>6.9999</formula>
    </cfRule>
    <cfRule type="cellIs" dxfId="1178" priority="1330" stopIfTrue="1" operator="between">
      <formula>5.0001</formula>
      <formula>5.9999</formula>
    </cfRule>
    <cfRule type="cellIs" dxfId="1177" priority="1331" stopIfTrue="1" operator="between">
      <formula>4.0001</formula>
      <formula>4.9999</formula>
    </cfRule>
    <cfRule type="cellIs" dxfId="1176" priority="1332" stopIfTrue="1" operator="between">
      <formula>3.0001</formula>
      <formula>3.9999</formula>
    </cfRule>
    <cfRule type="cellIs" dxfId="1175" priority="1333" stopIfTrue="1" operator="between">
      <formula>2.0001</formula>
      <formula>2.9999</formula>
    </cfRule>
    <cfRule type="cellIs" dxfId="1174" priority="1334" stopIfTrue="1" operator="between">
      <formula>1.0001</formula>
      <formula>1.9999</formula>
    </cfRule>
    <cfRule type="cellIs" dxfId="1173" priority="1335" stopIfTrue="1" operator="equal">
      <formula>0</formula>
    </cfRule>
    <cfRule type="cellIs" dxfId="1172" priority="1336" stopIfTrue="1" operator="lessThan">
      <formula>1</formula>
    </cfRule>
  </conditionalFormatting>
  <conditionalFormatting sqref="L136:L138">
    <cfRule type="cellIs" dxfId="1171" priority="1313" stopIfTrue="1" operator="equal">
      <formula>#REF!</formula>
    </cfRule>
    <cfRule type="cellIs" dxfId="1170" priority="1314" stopIfTrue="1" operator="equal">
      <formula>#REF!</formula>
    </cfRule>
  </conditionalFormatting>
  <conditionalFormatting sqref="C136:C138">
    <cfRule type="cellIs" dxfId="1169" priority="1311" stopIfTrue="1" operator="equal">
      <formula>"NÃO"</formula>
    </cfRule>
    <cfRule type="cellIs" dxfId="1168" priority="1312" stopIfTrue="1" operator="equal">
      <formula>"SIM"</formula>
    </cfRule>
  </conditionalFormatting>
  <conditionalFormatting sqref="K142:K144">
    <cfRule type="cellIs" dxfId="1167" priority="1309" stopIfTrue="1" operator="equal">
      <formula>#REF!</formula>
    </cfRule>
    <cfRule type="cellIs" dxfId="1166" priority="1310" stopIfTrue="1" operator="equal">
      <formula>#REF!</formula>
    </cfRule>
  </conditionalFormatting>
  <conditionalFormatting sqref="H142:H144">
    <cfRule type="cellIs" dxfId="1165" priority="1307" stopIfTrue="1" operator="equal">
      <formula>#REF!</formula>
    </cfRule>
    <cfRule type="cellIs" dxfId="1164" priority="1308" stopIfTrue="1" operator="equal">
      <formula>#REF!</formula>
    </cfRule>
  </conditionalFormatting>
  <conditionalFormatting sqref="G142:G144">
    <cfRule type="cellIs" dxfId="1163" priority="1285" stopIfTrue="1" operator="between">
      <formula>20.0001</formula>
      <formula>20.9999</formula>
    </cfRule>
    <cfRule type="cellIs" dxfId="1162" priority="1286" stopIfTrue="1" operator="between">
      <formula>19.0001</formula>
      <formula>19.9999</formula>
    </cfRule>
    <cfRule type="cellIs" dxfId="1161" priority="1287" stopIfTrue="1" operator="between">
      <formula>18.0001</formula>
      <formula>18.9999</formula>
    </cfRule>
    <cfRule type="cellIs" dxfId="1160" priority="1288" stopIfTrue="1" operator="between">
      <formula>17.0001</formula>
      <formula>17.9999</formula>
    </cfRule>
    <cfRule type="cellIs" dxfId="1159" priority="1289" stopIfTrue="1" operator="between">
      <formula>16.0001</formula>
      <formula>16.9999</formula>
    </cfRule>
    <cfRule type="cellIs" dxfId="1158" priority="1290" stopIfTrue="1" operator="between">
      <formula>15.0001</formula>
      <formula>15.9999</formula>
    </cfRule>
    <cfRule type="cellIs" dxfId="1157" priority="1291" stopIfTrue="1" operator="between">
      <formula>14.0001</formula>
      <formula>14.9999</formula>
    </cfRule>
    <cfRule type="cellIs" dxfId="1156" priority="1292" stopIfTrue="1" operator="between">
      <formula>13.0001</formula>
      <formula>13.9999</formula>
    </cfRule>
    <cfRule type="cellIs" dxfId="1155" priority="1293" stopIfTrue="1" operator="between">
      <formula>12.0001</formula>
      <formula>12.9999</formula>
    </cfRule>
    <cfRule type="cellIs" dxfId="1154" priority="1294" stopIfTrue="1" operator="between">
      <formula>11.0001</formula>
      <formula>11.9999</formula>
    </cfRule>
    <cfRule type="cellIs" dxfId="1153" priority="1295" stopIfTrue="1" operator="between">
      <formula>10.0001</formula>
      <formula>10.9999</formula>
    </cfRule>
    <cfRule type="cellIs" dxfId="1152" priority="1296" stopIfTrue="1" operator="between">
      <formula>9.0001</formula>
      <formula>9.9999</formula>
    </cfRule>
    <cfRule type="cellIs" dxfId="1151" priority="1297" stopIfTrue="1" operator="between">
      <formula>8.0001</formula>
      <formula>8.9999</formula>
    </cfRule>
    <cfRule type="cellIs" dxfId="1150" priority="1298" stopIfTrue="1" operator="between">
      <formula>7.0001</formula>
      <formula>7.9999</formula>
    </cfRule>
    <cfRule type="cellIs" dxfId="1149" priority="1299" stopIfTrue="1" operator="between">
      <formula>6.0001</formula>
      <formula>6.9999</formula>
    </cfRule>
    <cfRule type="cellIs" dxfId="1148" priority="1300" stopIfTrue="1" operator="between">
      <formula>5.0001</formula>
      <formula>5.9999</formula>
    </cfRule>
    <cfRule type="cellIs" dxfId="1147" priority="1301" stopIfTrue="1" operator="between">
      <formula>4.0001</formula>
      <formula>4.9999</formula>
    </cfRule>
    <cfRule type="cellIs" dxfId="1146" priority="1302" stopIfTrue="1" operator="between">
      <formula>3.0001</formula>
      <formula>3.9999</formula>
    </cfRule>
    <cfRule type="cellIs" dxfId="1145" priority="1303" stopIfTrue="1" operator="between">
      <formula>2.0001</formula>
      <formula>2.9999</formula>
    </cfRule>
    <cfRule type="cellIs" dxfId="1144" priority="1304" stopIfTrue="1" operator="between">
      <formula>1.0001</formula>
      <formula>1.9999</formula>
    </cfRule>
    <cfRule type="cellIs" dxfId="1143" priority="1305" stopIfTrue="1" operator="equal">
      <formula>0</formula>
    </cfRule>
    <cfRule type="cellIs" dxfId="1142" priority="1306" stopIfTrue="1" operator="lessThan">
      <formula>1</formula>
    </cfRule>
  </conditionalFormatting>
  <conditionalFormatting sqref="L142:L144">
    <cfRule type="cellIs" dxfId="1141" priority="1283" stopIfTrue="1" operator="equal">
      <formula>#REF!</formula>
    </cfRule>
    <cfRule type="cellIs" dxfId="1140" priority="1284" stopIfTrue="1" operator="equal">
      <formula>#REF!</formula>
    </cfRule>
  </conditionalFormatting>
  <conditionalFormatting sqref="C142:C144">
    <cfRule type="cellIs" dxfId="1139" priority="1281" stopIfTrue="1" operator="equal">
      <formula>"NÃO"</formula>
    </cfRule>
    <cfRule type="cellIs" dxfId="1138" priority="1282" stopIfTrue="1" operator="equal">
      <formula>"SIM"</formula>
    </cfRule>
  </conditionalFormatting>
  <conditionalFormatting sqref="K148:K150">
    <cfRule type="cellIs" dxfId="1137" priority="1279" stopIfTrue="1" operator="equal">
      <formula>#REF!</formula>
    </cfRule>
    <cfRule type="cellIs" dxfId="1136" priority="1280" stopIfTrue="1" operator="equal">
      <formula>#REF!</formula>
    </cfRule>
  </conditionalFormatting>
  <conditionalFormatting sqref="H148:H150">
    <cfRule type="cellIs" dxfId="1135" priority="1277" stopIfTrue="1" operator="equal">
      <formula>#REF!</formula>
    </cfRule>
    <cfRule type="cellIs" dxfId="1134" priority="1278" stopIfTrue="1" operator="equal">
      <formula>#REF!</formula>
    </cfRule>
  </conditionalFormatting>
  <conditionalFormatting sqref="G148:G150">
    <cfRule type="cellIs" dxfId="1133" priority="1255" stopIfTrue="1" operator="between">
      <formula>20.0001</formula>
      <formula>20.9999</formula>
    </cfRule>
    <cfRule type="cellIs" dxfId="1132" priority="1256" stopIfTrue="1" operator="between">
      <formula>19.0001</formula>
      <formula>19.9999</formula>
    </cfRule>
    <cfRule type="cellIs" dxfId="1131" priority="1257" stopIfTrue="1" operator="between">
      <formula>18.0001</formula>
      <formula>18.9999</formula>
    </cfRule>
    <cfRule type="cellIs" dxfId="1130" priority="1258" stopIfTrue="1" operator="between">
      <formula>17.0001</formula>
      <formula>17.9999</formula>
    </cfRule>
    <cfRule type="cellIs" dxfId="1129" priority="1259" stopIfTrue="1" operator="between">
      <formula>16.0001</formula>
      <formula>16.9999</formula>
    </cfRule>
    <cfRule type="cellIs" dxfId="1128" priority="1260" stopIfTrue="1" operator="between">
      <formula>15.0001</formula>
      <formula>15.9999</formula>
    </cfRule>
    <cfRule type="cellIs" dxfId="1127" priority="1261" stopIfTrue="1" operator="between">
      <formula>14.0001</formula>
      <formula>14.9999</formula>
    </cfRule>
    <cfRule type="cellIs" dxfId="1126" priority="1262" stopIfTrue="1" operator="between">
      <formula>13.0001</formula>
      <formula>13.9999</formula>
    </cfRule>
    <cfRule type="cellIs" dxfId="1125" priority="1263" stopIfTrue="1" operator="between">
      <formula>12.0001</formula>
      <formula>12.9999</formula>
    </cfRule>
    <cfRule type="cellIs" dxfId="1124" priority="1264" stopIfTrue="1" operator="between">
      <formula>11.0001</formula>
      <formula>11.9999</formula>
    </cfRule>
    <cfRule type="cellIs" dxfId="1123" priority="1265" stopIfTrue="1" operator="between">
      <formula>10.0001</formula>
      <formula>10.9999</formula>
    </cfRule>
    <cfRule type="cellIs" dxfId="1122" priority="1266" stopIfTrue="1" operator="between">
      <formula>9.0001</formula>
      <formula>9.9999</formula>
    </cfRule>
    <cfRule type="cellIs" dxfId="1121" priority="1267" stopIfTrue="1" operator="between">
      <formula>8.0001</formula>
      <formula>8.9999</formula>
    </cfRule>
    <cfRule type="cellIs" dxfId="1120" priority="1268" stopIfTrue="1" operator="between">
      <formula>7.0001</formula>
      <formula>7.9999</formula>
    </cfRule>
    <cfRule type="cellIs" dxfId="1119" priority="1269" stopIfTrue="1" operator="between">
      <formula>6.0001</formula>
      <formula>6.9999</formula>
    </cfRule>
    <cfRule type="cellIs" dxfId="1118" priority="1270" stopIfTrue="1" operator="between">
      <formula>5.0001</formula>
      <formula>5.9999</formula>
    </cfRule>
    <cfRule type="cellIs" dxfId="1117" priority="1271" stopIfTrue="1" operator="between">
      <formula>4.0001</formula>
      <formula>4.9999</formula>
    </cfRule>
    <cfRule type="cellIs" dxfId="1116" priority="1272" stopIfTrue="1" operator="between">
      <formula>3.0001</formula>
      <formula>3.9999</formula>
    </cfRule>
    <cfRule type="cellIs" dxfId="1115" priority="1273" stopIfTrue="1" operator="between">
      <formula>2.0001</formula>
      <formula>2.9999</formula>
    </cfRule>
    <cfRule type="cellIs" dxfId="1114" priority="1274" stopIfTrue="1" operator="between">
      <formula>1.0001</formula>
      <formula>1.9999</formula>
    </cfRule>
    <cfRule type="cellIs" dxfId="1113" priority="1275" stopIfTrue="1" operator="equal">
      <formula>0</formula>
    </cfRule>
    <cfRule type="cellIs" dxfId="1112" priority="1276" stopIfTrue="1" operator="lessThan">
      <formula>1</formula>
    </cfRule>
  </conditionalFormatting>
  <conditionalFormatting sqref="L148:L150">
    <cfRule type="cellIs" dxfId="1111" priority="1253" stopIfTrue="1" operator="equal">
      <formula>#REF!</formula>
    </cfRule>
    <cfRule type="cellIs" dxfId="1110" priority="1254" stopIfTrue="1" operator="equal">
      <formula>#REF!</formula>
    </cfRule>
  </conditionalFormatting>
  <conditionalFormatting sqref="C148:C150">
    <cfRule type="cellIs" dxfId="1109" priority="1251" stopIfTrue="1" operator="equal">
      <formula>"NÃO"</formula>
    </cfRule>
    <cfRule type="cellIs" dxfId="1108" priority="1252" stopIfTrue="1" operator="equal">
      <formula>"SIM"</formula>
    </cfRule>
  </conditionalFormatting>
  <conditionalFormatting sqref="G19:G21">
    <cfRule type="cellIs" dxfId="1107" priority="1209" stopIfTrue="1" operator="between">
      <formula>40.0001</formula>
      <formula>40.9999</formula>
    </cfRule>
    <cfRule type="cellIs" dxfId="1106" priority="1210" stopIfTrue="1" operator="between">
      <formula>39.0001</formula>
      <formula>39.9999</formula>
    </cfRule>
    <cfRule type="cellIs" dxfId="1105" priority="1211" stopIfTrue="1" operator="between">
      <formula>38.0001</formula>
      <formula>38.9999</formula>
    </cfRule>
    <cfRule type="cellIs" dxfId="1104" priority="1212" stopIfTrue="1" operator="between">
      <formula>37.0001</formula>
      <formula>37.9999</formula>
    </cfRule>
    <cfRule type="cellIs" dxfId="1103" priority="1213" stopIfTrue="1" operator="between">
      <formula>36.0001</formula>
      <formula>36.9999</formula>
    </cfRule>
    <cfRule type="cellIs" dxfId="1102" priority="1214" stopIfTrue="1" operator="between">
      <formula>35.0001</formula>
      <formula>35.9999</formula>
    </cfRule>
    <cfRule type="cellIs" dxfId="1101" priority="1215" stopIfTrue="1" operator="between">
      <formula>34.0001</formula>
      <formula>34.9999</formula>
    </cfRule>
    <cfRule type="cellIs" dxfId="1100" priority="1216" stopIfTrue="1" operator="between">
      <formula>33.0001</formula>
      <formula>33.9999</formula>
    </cfRule>
    <cfRule type="cellIs" dxfId="1099" priority="1217" stopIfTrue="1" operator="between">
      <formula>32.0001</formula>
      <formula>32.9999</formula>
    </cfRule>
    <cfRule type="cellIs" dxfId="1098" priority="1218" stopIfTrue="1" operator="between">
      <formula>31.0001</formula>
      <formula>31.9999</formula>
    </cfRule>
    <cfRule type="cellIs" dxfId="1097" priority="1219" stopIfTrue="1" operator="between">
      <formula>30.0001</formula>
      <formula>30.9999</formula>
    </cfRule>
    <cfRule type="cellIs" dxfId="1096" priority="1220" stopIfTrue="1" operator="between">
      <formula>29.0001</formula>
      <formula>29.9999</formula>
    </cfRule>
    <cfRule type="cellIs" dxfId="1095" priority="1221" stopIfTrue="1" operator="between">
      <formula>28.0001</formula>
      <formula>28.9999</formula>
    </cfRule>
    <cfRule type="cellIs" dxfId="1094" priority="1222" stopIfTrue="1" operator="between">
      <formula>27.0001</formula>
      <formula>27.9999</formula>
    </cfRule>
    <cfRule type="cellIs" dxfId="1093" priority="1223" stopIfTrue="1" operator="between">
      <formula>26.0001</formula>
      <formula>26.9999</formula>
    </cfRule>
    <cfRule type="cellIs" dxfId="1092" priority="1224" stopIfTrue="1" operator="between">
      <formula>25.0001</formula>
      <formula>25.9999</formula>
    </cfRule>
    <cfRule type="cellIs" dxfId="1091" priority="1225" stopIfTrue="1" operator="between">
      <formula>24.0001</formula>
      <formula>24.9999</formula>
    </cfRule>
    <cfRule type="cellIs" dxfId="1090" priority="1226" stopIfTrue="1" operator="between">
      <formula>23.0001</formula>
      <formula>23.9999</formula>
    </cfRule>
    <cfRule type="cellIs" dxfId="1089" priority="1227" stopIfTrue="1" operator="between">
      <formula>22.0001</formula>
      <formula>22.9999</formula>
    </cfRule>
    <cfRule type="cellIs" dxfId="1088" priority="1228" operator="between">
      <formula>21.0001</formula>
      <formula>21.9999</formula>
    </cfRule>
    <cfRule type="cellIs" dxfId="1087" priority="1229" stopIfTrue="1" operator="between">
      <formula>20.0001</formula>
      <formula>20.9999</formula>
    </cfRule>
    <cfRule type="cellIs" dxfId="1086" priority="1230" stopIfTrue="1" operator="between">
      <formula>19.0001</formula>
      <formula>19.9999</formula>
    </cfRule>
    <cfRule type="cellIs" dxfId="1085" priority="1231" stopIfTrue="1" operator="between">
      <formula>18.0001</formula>
      <formula>18.9999</formula>
    </cfRule>
    <cfRule type="cellIs" dxfId="1084" priority="1232" stopIfTrue="1" operator="between">
      <formula>17.0001</formula>
      <formula>17.9999</formula>
    </cfRule>
    <cfRule type="cellIs" dxfId="1083" priority="1233" stopIfTrue="1" operator="between">
      <formula>16.0001</formula>
      <formula>16.9999</formula>
    </cfRule>
    <cfRule type="cellIs" dxfId="1082" priority="1234" stopIfTrue="1" operator="between">
      <formula>15.0001</formula>
      <formula>15.9999</formula>
    </cfRule>
    <cfRule type="cellIs" dxfId="1081" priority="1235" stopIfTrue="1" operator="between">
      <formula>14.0001</formula>
      <formula>14.9999</formula>
    </cfRule>
    <cfRule type="cellIs" dxfId="1080" priority="1236" stopIfTrue="1" operator="between">
      <formula>13.0001</formula>
      <formula>13.9999</formula>
    </cfRule>
    <cfRule type="cellIs" dxfId="1079" priority="1237" stopIfTrue="1" operator="between">
      <formula>12.0001</formula>
      <formula>12.9999</formula>
    </cfRule>
    <cfRule type="cellIs" dxfId="1078" priority="1238" stopIfTrue="1" operator="between">
      <formula>11.0001</formula>
      <formula>11.9999</formula>
    </cfRule>
    <cfRule type="cellIs" dxfId="1077" priority="1239" stopIfTrue="1" operator="between">
      <formula>10.0001</formula>
      <formula>10.9999</formula>
    </cfRule>
    <cfRule type="cellIs" dxfId="1076" priority="1240" stopIfTrue="1" operator="between">
      <formula>9.0001</formula>
      <formula>9.9999</formula>
    </cfRule>
    <cfRule type="cellIs" dxfId="1075" priority="1241" stopIfTrue="1" operator="between">
      <formula>8.0001</formula>
      <formula>8.9999</formula>
    </cfRule>
    <cfRule type="cellIs" dxfId="1074" priority="1242" stopIfTrue="1" operator="between">
      <formula>7.0001</formula>
      <formula>7.9999</formula>
    </cfRule>
    <cfRule type="cellIs" dxfId="1073" priority="1243" stopIfTrue="1" operator="between">
      <formula>6.0001</formula>
      <formula>6.9999</formula>
    </cfRule>
    <cfRule type="cellIs" dxfId="1072" priority="1244" stopIfTrue="1" operator="between">
      <formula>5.0001</formula>
      <formula>5.9999</formula>
    </cfRule>
    <cfRule type="cellIs" dxfId="1071" priority="1245" stopIfTrue="1" operator="between">
      <formula>4.0001</formula>
      <formula>4.9999</formula>
    </cfRule>
    <cfRule type="cellIs" dxfId="1070" priority="1246" stopIfTrue="1" operator="between">
      <formula>3.0001</formula>
      <formula>3.9999</formula>
    </cfRule>
    <cfRule type="cellIs" dxfId="1069" priority="1247" stopIfTrue="1" operator="between">
      <formula>2.0001</formula>
      <formula>2.9999</formula>
    </cfRule>
    <cfRule type="cellIs" dxfId="1068" priority="1248" stopIfTrue="1" operator="between">
      <formula>1.0001</formula>
      <formula>1.9999</formula>
    </cfRule>
    <cfRule type="cellIs" dxfId="1067" priority="1249" stopIfTrue="1" operator="equal">
      <formula>0</formula>
    </cfRule>
    <cfRule type="cellIs" dxfId="1066" priority="1250" stopIfTrue="1" operator="lessThan">
      <formula>1</formula>
    </cfRule>
  </conditionalFormatting>
  <conditionalFormatting sqref="G25:G27">
    <cfRule type="cellIs" dxfId="1065" priority="1167" stopIfTrue="1" operator="between">
      <formula>40.0001</formula>
      <formula>40.9999</formula>
    </cfRule>
    <cfRule type="cellIs" dxfId="1064" priority="1168" stopIfTrue="1" operator="between">
      <formula>39.0001</formula>
      <formula>39.9999</formula>
    </cfRule>
    <cfRule type="cellIs" dxfId="1063" priority="1169" stopIfTrue="1" operator="between">
      <formula>38.0001</formula>
      <formula>38.9999</formula>
    </cfRule>
    <cfRule type="cellIs" dxfId="1062" priority="1170" stopIfTrue="1" operator="between">
      <formula>37.0001</formula>
      <formula>37.9999</formula>
    </cfRule>
    <cfRule type="cellIs" dxfId="1061" priority="1171" stopIfTrue="1" operator="between">
      <formula>36.0001</formula>
      <formula>36.9999</formula>
    </cfRule>
    <cfRule type="cellIs" dxfId="1060" priority="1172" stopIfTrue="1" operator="between">
      <formula>35.0001</formula>
      <formula>35.9999</formula>
    </cfRule>
    <cfRule type="cellIs" dxfId="1059" priority="1173" stopIfTrue="1" operator="between">
      <formula>34.0001</formula>
      <formula>34.9999</formula>
    </cfRule>
    <cfRule type="cellIs" dxfId="1058" priority="1174" stopIfTrue="1" operator="between">
      <formula>33.0001</formula>
      <formula>33.9999</formula>
    </cfRule>
    <cfRule type="cellIs" dxfId="1057" priority="1175" stopIfTrue="1" operator="between">
      <formula>32.0001</formula>
      <formula>32.9999</formula>
    </cfRule>
    <cfRule type="cellIs" dxfId="1056" priority="1176" stopIfTrue="1" operator="between">
      <formula>31.0001</formula>
      <formula>31.9999</formula>
    </cfRule>
    <cfRule type="cellIs" dxfId="1055" priority="1177" stopIfTrue="1" operator="between">
      <formula>30.0001</formula>
      <formula>30.9999</formula>
    </cfRule>
    <cfRule type="cellIs" dxfId="1054" priority="1178" stopIfTrue="1" operator="between">
      <formula>29.0001</formula>
      <formula>29.9999</formula>
    </cfRule>
    <cfRule type="cellIs" dxfId="1053" priority="1179" stopIfTrue="1" operator="between">
      <formula>28.0001</formula>
      <formula>28.9999</formula>
    </cfRule>
    <cfRule type="cellIs" dxfId="1052" priority="1180" stopIfTrue="1" operator="between">
      <formula>27.0001</formula>
      <formula>27.9999</formula>
    </cfRule>
    <cfRule type="cellIs" dxfId="1051" priority="1181" stopIfTrue="1" operator="between">
      <formula>26.0001</formula>
      <formula>26.9999</formula>
    </cfRule>
    <cfRule type="cellIs" dxfId="1050" priority="1182" stopIfTrue="1" operator="between">
      <formula>25.0001</formula>
      <formula>25.9999</formula>
    </cfRule>
    <cfRule type="cellIs" dxfId="1049" priority="1183" stopIfTrue="1" operator="between">
      <formula>24.0001</formula>
      <formula>24.9999</formula>
    </cfRule>
    <cfRule type="cellIs" dxfId="1048" priority="1184" stopIfTrue="1" operator="between">
      <formula>23.0001</formula>
      <formula>23.9999</formula>
    </cfRule>
    <cfRule type="cellIs" dxfId="1047" priority="1185" stopIfTrue="1" operator="between">
      <formula>22.0001</formula>
      <formula>22.9999</formula>
    </cfRule>
    <cfRule type="cellIs" dxfId="1046" priority="1186" operator="between">
      <formula>21.0001</formula>
      <formula>21.9999</formula>
    </cfRule>
    <cfRule type="cellIs" dxfId="1045" priority="1187" stopIfTrue="1" operator="between">
      <formula>20.0001</formula>
      <formula>20.9999</formula>
    </cfRule>
    <cfRule type="cellIs" dxfId="1044" priority="1188" stopIfTrue="1" operator="between">
      <formula>19.0001</formula>
      <formula>19.9999</formula>
    </cfRule>
    <cfRule type="cellIs" dxfId="1043" priority="1189" stopIfTrue="1" operator="between">
      <formula>18.0001</formula>
      <formula>18.9999</formula>
    </cfRule>
    <cfRule type="cellIs" dxfId="1042" priority="1190" stopIfTrue="1" operator="between">
      <formula>17.0001</formula>
      <formula>17.9999</formula>
    </cfRule>
    <cfRule type="cellIs" dxfId="1041" priority="1191" stopIfTrue="1" operator="between">
      <formula>16.0001</formula>
      <formula>16.9999</formula>
    </cfRule>
    <cfRule type="cellIs" dxfId="1040" priority="1192" stopIfTrue="1" operator="between">
      <formula>15.0001</formula>
      <formula>15.9999</formula>
    </cfRule>
    <cfRule type="cellIs" dxfId="1039" priority="1193" stopIfTrue="1" operator="between">
      <formula>14.0001</formula>
      <formula>14.9999</formula>
    </cfRule>
    <cfRule type="cellIs" dxfId="1038" priority="1194" stopIfTrue="1" operator="between">
      <formula>13.0001</formula>
      <formula>13.9999</formula>
    </cfRule>
    <cfRule type="cellIs" dxfId="1037" priority="1195" stopIfTrue="1" operator="between">
      <formula>12.0001</formula>
      <formula>12.9999</formula>
    </cfRule>
    <cfRule type="cellIs" dxfId="1036" priority="1196" stopIfTrue="1" operator="between">
      <formula>11.0001</formula>
      <formula>11.9999</formula>
    </cfRule>
    <cfRule type="cellIs" dxfId="1035" priority="1197" stopIfTrue="1" operator="between">
      <formula>10.0001</formula>
      <formula>10.9999</formula>
    </cfRule>
    <cfRule type="cellIs" dxfId="1034" priority="1198" stopIfTrue="1" operator="between">
      <formula>9.0001</formula>
      <formula>9.9999</formula>
    </cfRule>
    <cfRule type="cellIs" dxfId="1033" priority="1199" stopIfTrue="1" operator="between">
      <formula>8.0001</formula>
      <formula>8.9999</formula>
    </cfRule>
    <cfRule type="cellIs" dxfId="1032" priority="1200" stopIfTrue="1" operator="between">
      <formula>7.0001</formula>
      <formula>7.9999</formula>
    </cfRule>
    <cfRule type="cellIs" dxfId="1031" priority="1201" stopIfTrue="1" operator="between">
      <formula>6.0001</formula>
      <formula>6.9999</formula>
    </cfRule>
    <cfRule type="cellIs" dxfId="1030" priority="1202" stopIfTrue="1" operator="between">
      <formula>5.0001</formula>
      <formula>5.9999</formula>
    </cfRule>
    <cfRule type="cellIs" dxfId="1029" priority="1203" stopIfTrue="1" operator="between">
      <formula>4.0001</formula>
      <formula>4.9999</formula>
    </cfRule>
    <cfRule type="cellIs" dxfId="1028" priority="1204" stopIfTrue="1" operator="between">
      <formula>3.0001</formula>
      <formula>3.9999</formula>
    </cfRule>
    <cfRule type="cellIs" dxfId="1027" priority="1205" stopIfTrue="1" operator="between">
      <formula>2.0001</formula>
      <formula>2.9999</formula>
    </cfRule>
    <cfRule type="cellIs" dxfId="1026" priority="1206" stopIfTrue="1" operator="between">
      <formula>1.0001</formula>
      <formula>1.9999</formula>
    </cfRule>
    <cfRule type="cellIs" dxfId="1025" priority="1207" stopIfTrue="1" operator="equal">
      <formula>0</formula>
    </cfRule>
    <cfRule type="cellIs" dxfId="1024" priority="1208" stopIfTrue="1" operator="lessThan">
      <formula>1</formula>
    </cfRule>
  </conditionalFormatting>
  <conditionalFormatting sqref="G31:G33">
    <cfRule type="cellIs" dxfId="1023" priority="1125" stopIfTrue="1" operator="between">
      <formula>40.0001</formula>
      <formula>40.9999</formula>
    </cfRule>
    <cfRule type="cellIs" dxfId="1022" priority="1126" stopIfTrue="1" operator="between">
      <formula>39.0001</formula>
      <formula>39.9999</formula>
    </cfRule>
    <cfRule type="cellIs" dxfId="1021" priority="1127" stopIfTrue="1" operator="between">
      <formula>38.0001</formula>
      <formula>38.9999</formula>
    </cfRule>
    <cfRule type="cellIs" dxfId="1020" priority="1128" stopIfTrue="1" operator="between">
      <formula>37.0001</formula>
      <formula>37.9999</formula>
    </cfRule>
    <cfRule type="cellIs" dxfId="1019" priority="1129" stopIfTrue="1" operator="between">
      <formula>36.0001</formula>
      <formula>36.9999</formula>
    </cfRule>
    <cfRule type="cellIs" dxfId="1018" priority="1130" stopIfTrue="1" operator="between">
      <formula>35.0001</formula>
      <formula>35.9999</formula>
    </cfRule>
    <cfRule type="cellIs" dxfId="1017" priority="1131" stopIfTrue="1" operator="between">
      <formula>34.0001</formula>
      <formula>34.9999</formula>
    </cfRule>
    <cfRule type="cellIs" dxfId="1016" priority="1132" stopIfTrue="1" operator="between">
      <formula>33.0001</formula>
      <formula>33.9999</formula>
    </cfRule>
    <cfRule type="cellIs" dxfId="1015" priority="1133" stopIfTrue="1" operator="between">
      <formula>32.0001</formula>
      <formula>32.9999</formula>
    </cfRule>
    <cfRule type="cellIs" dxfId="1014" priority="1134" stopIfTrue="1" operator="between">
      <formula>31.0001</formula>
      <formula>31.9999</formula>
    </cfRule>
    <cfRule type="cellIs" dxfId="1013" priority="1135" stopIfTrue="1" operator="between">
      <formula>30.0001</formula>
      <formula>30.9999</formula>
    </cfRule>
    <cfRule type="cellIs" dxfId="1012" priority="1136" stopIfTrue="1" operator="between">
      <formula>29.0001</formula>
      <formula>29.9999</formula>
    </cfRule>
    <cfRule type="cellIs" dxfId="1011" priority="1137" stopIfTrue="1" operator="between">
      <formula>28.0001</formula>
      <formula>28.9999</formula>
    </cfRule>
    <cfRule type="cellIs" dxfId="1010" priority="1138" stopIfTrue="1" operator="between">
      <formula>27.0001</formula>
      <formula>27.9999</formula>
    </cfRule>
    <cfRule type="cellIs" dxfId="1009" priority="1139" stopIfTrue="1" operator="between">
      <formula>26.0001</formula>
      <formula>26.9999</formula>
    </cfRule>
    <cfRule type="cellIs" dxfId="1008" priority="1140" stopIfTrue="1" operator="between">
      <formula>25.0001</formula>
      <formula>25.9999</formula>
    </cfRule>
    <cfRule type="cellIs" dxfId="1007" priority="1141" stopIfTrue="1" operator="between">
      <formula>24.0001</formula>
      <formula>24.9999</formula>
    </cfRule>
    <cfRule type="cellIs" dxfId="1006" priority="1142" stopIfTrue="1" operator="between">
      <formula>23.0001</formula>
      <formula>23.9999</formula>
    </cfRule>
    <cfRule type="cellIs" dxfId="1005" priority="1143" stopIfTrue="1" operator="between">
      <formula>22.0001</formula>
      <formula>22.9999</formula>
    </cfRule>
    <cfRule type="cellIs" dxfId="1004" priority="1144" operator="between">
      <formula>21.0001</formula>
      <formula>21.9999</formula>
    </cfRule>
    <cfRule type="cellIs" dxfId="1003" priority="1145" stopIfTrue="1" operator="between">
      <formula>20.0001</formula>
      <formula>20.9999</formula>
    </cfRule>
    <cfRule type="cellIs" dxfId="1002" priority="1146" stopIfTrue="1" operator="between">
      <formula>19.0001</formula>
      <formula>19.9999</formula>
    </cfRule>
    <cfRule type="cellIs" dxfId="1001" priority="1147" stopIfTrue="1" operator="between">
      <formula>18.0001</formula>
      <formula>18.9999</formula>
    </cfRule>
    <cfRule type="cellIs" dxfId="1000" priority="1148" stopIfTrue="1" operator="between">
      <formula>17.0001</formula>
      <formula>17.9999</formula>
    </cfRule>
    <cfRule type="cellIs" dxfId="999" priority="1149" stopIfTrue="1" operator="between">
      <formula>16.0001</formula>
      <formula>16.9999</formula>
    </cfRule>
    <cfRule type="cellIs" dxfId="998" priority="1150" stopIfTrue="1" operator="between">
      <formula>15.0001</formula>
      <formula>15.9999</formula>
    </cfRule>
    <cfRule type="cellIs" dxfId="997" priority="1151" stopIfTrue="1" operator="between">
      <formula>14.0001</formula>
      <formula>14.9999</formula>
    </cfRule>
    <cfRule type="cellIs" dxfId="996" priority="1152" stopIfTrue="1" operator="between">
      <formula>13.0001</formula>
      <formula>13.9999</formula>
    </cfRule>
    <cfRule type="cellIs" dxfId="995" priority="1153" stopIfTrue="1" operator="between">
      <formula>12.0001</formula>
      <formula>12.9999</formula>
    </cfRule>
    <cfRule type="cellIs" dxfId="994" priority="1154" stopIfTrue="1" operator="between">
      <formula>11.0001</formula>
      <formula>11.9999</formula>
    </cfRule>
    <cfRule type="cellIs" dxfId="993" priority="1155" stopIfTrue="1" operator="between">
      <formula>10.0001</formula>
      <formula>10.9999</formula>
    </cfRule>
    <cfRule type="cellIs" dxfId="992" priority="1156" stopIfTrue="1" operator="between">
      <formula>9.0001</formula>
      <formula>9.9999</formula>
    </cfRule>
    <cfRule type="cellIs" dxfId="991" priority="1157" stopIfTrue="1" operator="between">
      <formula>8.0001</formula>
      <formula>8.9999</formula>
    </cfRule>
    <cfRule type="cellIs" dxfId="990" priority="1158" stopIfTrue="1" operator="between">
      <formula>7.0001</formula>
      <formula>7.9999</formula>
    </cfRule>
    <cfRule type="cellIs" dxfId="989" priority="1159" stopIfTrue="1" operator="between">
      <formula>6.0001</formula>
      <formula>6.9999</formula>
    </cfRule>
    <cfRule type="cellIs" dxfId="988" priority="1160" stopIfTrue="1" operator="between">
      <formula>5.0001</formula>
      <formula>5.9999</formula>
    </cfRule>
    <cfRule type="cellIs" dxfId="987" priority="1161" stopIfTrue="1" operator="between">
      <formula>4.0001</formula>
      <formula>4.9999</formula>
    </cfRule>
    <cfRule type="cellIs" dxfId="986" priority="1162" stopIfTrue="1" operator="between">
      <formula>3.0001</formula>
      <formula>3.9999</formula>
    </cfRule>
    <cfRule type="cellIs" dxfId="985" priority="1163" stopIfTrue="1" operator="between">
      <formula>2.0001</formula>
      <formula>2.9999</formula>
    </cfRule>
    <cfRule type="cellIs" dxfId="984" priority="1164" stopIfTrue="1" operator="between">
      <formula>1.0001</formula>
      <formula>1.9999</formula>
    </cfRule>
    <cfRule type="cellIs" dxfId="983" priority="1165" stopIfTrue="1" operator="equal">
      <formula>0</formula>
    </cfRule>
    <cfRule type="cellIs" dxfId="982" priority="1166" stopIfTrue="1" operator="lessThan">
      <formula>1</formula>
    </cfRule>
  </conditionalFormatting>
  <conditionalFormatting sqref="G37:G39">
    <cfRule type="cellIs" dxfId="981" priority="1083" stopIfTrue="1" operator="between">
      <formula>40.0001</formula>
      <formula>40.9999</formula>
    </cfRule>
    <cfRule type="cellIs" dxfId="980" priority="1084" stopIfTrue="1" operator="between">
      <formula>39.0001</formula>
      <formula>39.9999</formula>
    </cfRule>
    <cfRule type="cellIs" dxfId="979" priority="1085" stopIfTrue="1" operator="between">
      <formula>38.0001</formula>
      <formula>38.9999</formula>
    </cfRule>
    <cfRule type="cellIs" dxfId="978" priority="1086" stopIfTrue="1" operator="between">
      <formula>37.0001</formula>
      <formula>37.9999</formula>
    </cfRule>
    <cfRule type="cellIs" dxfId="977" priority="1087" stopIfTrue="1" operator="between">
      <formula>36.0001</formula>
      <formula>36.9999</formula>
    </cfRule>
    <cfRule type="cellIs" dxfId="976" priority="1088" stopIfTrue="1" operator="between">
      <formula>35.0001</formula>
      <formula>35.9999</formula>
    </cfRule>
    <cfRule type="cellIs" dxfId="975" priority="1089" stopIfTrue="1" operator="between">
      <formula>34.0001</formula>
      <formula>34.9999</formula>
    </cfRule>
    <cfRule type="cellIs" dxfId="974" priority="1090" stopIfTrue="1" operator="between">
      <formula>33.0001</formula>
      <formula>33.9999</formula>
    </cfRule>
    <cfRule type="cellIs" dxfId="973" priority="1091" stopIfTrue="1" operator="between">
      <formula>32.0001</formula>
      <formula>32.9999</formula>
    </cfRule>
    <cfRule type="cellIs" dxfId="972" priority="1092" stopIfTrue="1" operator="between">
      <formula>31.0001</formula>
      <formula>31.9999</formula>
    </cfRule>
    <cfRule type="cellIs" dxfId="971" priority="1093" stopIfTrue="1" operator="between">
      <formula>30.0001</formula>
      <formula>30.9999</formula>
    </cfRule>
    <cfRule type="cellIs" dxfId="970" priority="1094" stopIfTrue="1" operator="between">
      <formula>29.0001</formula>
      <formula>29.9999</formula>
    </cfRule>
    <cfRule type="cellIs" dxfId="969" priority="1095" stopIfTrue="1" operator="between">
      <formula>28.0001</formula>
      <formula>28.9999</formula>
    </cfRule>
    <cfRule type="cellIs" dxfId="968" priority="1096" stopIfTrue="1" operator="between">
      <formula>27.0001</formula>
      <formula>27.9999</formula>
    </cfRule>
    <cfRule type="cellIs" dxfId="967" priority="1097" stopIfTrue="1" operator="between">
      <formula>26.0001</formula>
      <formula>26.9999</formula>
    </cfRule>
    <cfRule type="cellIs" dxfId="966" priority="1098" stopIfTrue="1" operator="between">
      <formula>25.0001</formula>
      <formula>25.9999</formula>
    </cfRule>
    <cfRule type="cellIs" dxfId="965" priority="1099" stopIfTrue="1" operator="between">
      <formula>24.0001</formula>
      <formula>24.9999</formula>
    </cfRule>
    <cfRule type="cellIs" dxfId="964" priority="1100" stopIfTrue="1" operator="between">
      <formula>23.0001</formula>
      <formula>23.9999</formula>
    </cfRule>
    <cfRule type="cellIs" dxfId="963" priority="1101" stopIfTrue="1" operator="between">
      <formula>22.0001</formula>
      <formula>22.9999</formula>
    </cfRule>
    <cfRule type="cellIs" dxfId="962" priority="1102" operator="between">
      <formula>21.0001</formula>
      <formula>21.9999</formula>
    </cfRule>
    <cfRule type="cellIs" dxfId="961" priority="1103" stopIfTrue="1" operator="between">
      <formula>20.0001</formula>
      <formula>20.9999</formula>
    </cfRule>
    <cfRule type="cellIs" dxfId="960" priority="1104" stopIfTrue="1" operator="between">
      <formula>19.0001</formula>
      <formula>19.9999</formula>
    </cfRule>
    <cfRule type="cellIs" dxfId="959" priority="1105" stopIfTrue="1" operator="between">
      <formula>18.0001</formula>
      <formula>18.9999</formula>
    </cfRule>
    <cfRule type="cellIs" dxfId="958" priority="1106" stopIfTrue="1" operator="between">
      <formula>17.0001</formula>
      <formula>17.9999</formula>
    </cfRule>
    <cfRule type="cellIs" dxfId="957" priority="1107" stopIfTrue="1" operator="between">
      <formula>16.0001</formula>
      <formula>16.9999</formula>
    </cfRule>
    <cfRule type="cellIs" dxfId="956" priority="1108" stopIfTrue="1" operator="between">
      <formula>15.0001</formula>
      <formula>15.9999</formula>
    </cfRule>
    <cfRule type="cellIs" dxfId="955" priority="1109" stopIfTrue="1" operator="between">
      <formula>14.0001</formula>
      <formula>14.9999</formula>
    </cfRule>
    <cfRule type="cellIs" dxfId="954" priority="1110" stopIfTrue="1" operator="between">
      <formula>13.0001</formula>
      <formula>13.9999</formula>
    </cfRule>
    <cfRule type="cellIs" dxfId="953" priority="1111" stopIfTrue="1" operator="between">
      <formula>12.0001</formula>
      <formula>12.9999</formula>
    </cfRule>
    <cfRule type="cellIs" dxfId="952" priority="1112" stopIfTrue="1" operator="between">
      <formula>11.0001</formula>
      <formula>11.9999</formula>
    </cfRule>
    <cfRule type="cellIs" dxfId="951" priority="1113" stopIfTrue="1" operator="between">
      <formula>10.0001</formula>
      <formula>10.9999</formula>
    </cfRule>
    <cfRule type="cellIs" dxfId="950" priority="1114" stopIfTrue="1" operator="between">
      <formula>9.0001</formula>
      <formula>9.9999</formula>
    </cfRule>
    <cfRule type="cellIs" dxfId="949" priority="1115" stopIfTrue="1" operator="between">
      <formula>8.0001</formula>
      <formula>8.9999</formula>
    </cfRule>
    <cfRule type="cellIs" dxfId="948" priority="1116" stopIfTrue="1" operator="between">
      <formula>7.0001</formula>
      <formula>7.9999</formula>
    </cfRule>
    <cfRule type="cellIs" dxfId="947" priority="1117" stopIfTrue="1" operator="between">
      <formula>6.0001</formula>
      <formula>6.9999</formula>
    </cfRule>
    <cfRule type="cellIs" dxfId="946" priority="1118" stopIfTrue="1" operator="between">
      <formula>5.0001</formula>
      <formula>5.9999</formula>
    </cfRule>
    <cfRule type="cellIs" dxfId="945" priority="1119" stopIfTrue="1" operator="between">
      <formula>4.0001</formula>
      <formula>4.9999</formula>
    </cfRule>
    <cfRule type="cellIs" dxfId="944" priority="1120" stopIfTrue="1" operator="between">
      <formula>3.0001</formula>
      <formula>3.9999</formula>
    </cfRule>
    <cfRule type="cellIs" dxfId="943" priority="1121" stopIfTrue="1" operator="between">
      <formula>2.0001</formula>
      <formula>2.9999</formula>
    </cfRule>
    <cfRule type="cellIs" dxfId="942" priority="1122" stopIfTrue="1" operator="between">
      <formula>1.0001</formula>
      <formula>1.9999</formula>
    </cfRule>
    <cfRule type="cellIs" dxfId="941" priority="1123" stopIfTrue="1" operator="equal">
      <formula>0</formula>
    </cfRule>
    <cfRule type="cellIs" dxfId="940" priority="1124" stopIfTrue="1" operator="lessThan">
      <formula>1</formula>
    </cfRule>
  </conditionalFormatting>
  <conditionalFormatting sqref="G43:G45">
    <cfRule type="cellIs" dxfId="939" priority="1041" stopIfTrue="1" operator="between">
      <formula>40.0001</formula>
      <formula>40.9999</formula>
    </cfRule>
    <cfRule type="cellIs" dxfId="938" priority="1042" stopIfTrue="1" operator="between">
      <formula>39.0001</formula>
      <formula>39.9999</formula>
    </cfRule>
    <cfRule type="cellIs" dxfId="937" priority="1043" stopIfTrue="1" operator="between">
      <formula>38.0001</formula>
      <formula>38.9999</formula>
    </cfRule>
    <cfRule type="cellIs" dxfId="936" priority="1044" stopIfTrue="1" operator="between">
      <formula>37.0001</formula>
      <formula>37.9999</formula>
    </cfRule>
    <cfRule type="cellIs" dxfId="935" priority="1045" stopIfTrue="1" operator="between">
      <formula>36.0001</formula>
      <formula>36.9999</formula>
    </cfRule>
    <cfRule type="cellIs" dxfId="934" priority="1046" stopIfTrue="1" operator="between">
      <formula>35.0001</formula>
      <formula>35.9999</formula>
    </cfRule>
    <cfRule type="cellIs" dxfId="933" priority="1047" stopIfTrue="1" operator="between">
      <formula>34.0001</formula>
      <formula>34.9999</formula>
    </cfRule>
    <cfRule type="cellIs" dxfId="932" priority="1048" stopIfTrue="1" operator="between">
      <formula>33.0001</formula>
      <formula>33.9999</formula>
    </cfRule>
    <cfRule type="cellIs" dxfId="931" priority="1049" stopIfTrue="1" operator="between">
      <formula>32.0001</formula>
      <formula>32.9999</formula>
    </cfRule>
    <cfRule type="cellIs" dxfId="930" priority="1050" stopIfTrue="1" operator="between">
      <formula>31.0001</formula>
      <formula>31.9999</formula>
    </cfRule>
    <cfRule type="cellIs" dxfId="929" priority="1051" stopIfTrue="1" operator="between">
      <formula>30.0001</formula>
      <formula>30.9999</formula>
    </cfRule>
    <cfRule type="cellIs" dxfId="928" priority="1052" stopIfTrue="1" operator="between">
      <formula>29.0001</formula>
      <formula>29.9999</formula>
    </cfRule>
    <cfRule type="cellIs" dxfId="927" priority="1053" stopIfTrue="1" operator="between">
      <formula>28.0001</formula>
      <formula>28.9999</formula>
    </cfRule>
    <cfRule type="cellIs" dxfId="926" priority="1054" stopIfTrue="1" operator="between">
      <formula>27.0001</formula>
      <formula>27.9999</formula>
    </cfRule>
    <cfRule type="cellIs" dxfId="925" priority="1055" stopIfTrue="1" operator="between">
      <formula>26.0001</formula>
      <formula>26.9999</formula>
    </cfRule>
    <cfRule type="cellIs" dxfId="924" priority="1056" stopIfTrue="1" operator="between">
      <formula>25.0001</formula>
      <formula>25.9999</formula>
    </cfRule>
    <cfRule type="cellIs" dxfId="923" priority="1057" stopIfTrue="1" operator="between">
      <formula>24.0001</formula>
      <formula>24.9999</formula>
    </cfRule>
    <cfRule type="cellIs" dxfId="922" priority="1058" stopIfTrue="1" operator="between">
      <formula>23.0001</formula>
      <formula>23.9999</formula>
    </cfRule>
    <cfRule type="cellIs" dxfId="921" priority="1059" stopIfTrue="1" operator="between">
      <formula>22.0001</formula>
      <formula>22.9999</formula>
    </cfRule>
    <cfRule type="cellIs" dxfId="920" priority="1060" operator="between">
      <formula>21.0001</formula>
      <formula>21.9999</formula>
    </cfRule>
    <cfRule type="cellIs" dxfId="919" priority="1061" stopIfTrue="1" operator="between">
      <formula>20.0001</formula>
      <formula>20.9999</formula>
    </cfRule>
    <cfRule type="cellIs" dxfId="918" priority="1062" stopIfTrue="1" operator="between">
      <formula>19.0001</formula>
      <formula>19.9999</formula>
    </cfRule>
    <cfRule type="cellIs" dxfId="917" priority="1063" stopIfTrue="1" operator="between">
      <formula>18.0001</formula>
      <formula>18.9999</formula>
    </cfRule>
    <cfRule type="cellIs" dxfId="916" priority="1064" stopIfTrue="1" operator="between">
      <formula>17.0001</formula>
      <formula>17.9999</formula>
    </cfRule>
    <cfRule type="cellIs" dxfId="915" priority="1065" stopIfTrue="1" operator="between">
      <formula>16.0001</formula>
      <formula>16.9999</formula>
    </cfRule>
    <cfRule type="cellIs" dxfId="914" priority="1066" stopIfTrue="1" operator="between">
      <formula>15.0001</formula>
      <formula>15.9999</formula>
    </cfRule>
    <cfRule type="cellIs" dxfId="913" priority="1067" stopIfTrue="1" operator="between">
      <formula>14.0001</formula>
      <formula>14.9999</formula>
    </cfRule>
    <cfRule type="cellIs" dxfId="912" priority="1068" stopIfTrue="1" operator="between">
      <formula>13.0001</formula>
      <formula>13.9999</formula>
    </cfRule>
    <cfRule type="cellIs" dxfId="911" priority="1069" stopIfTrue="1" operator="between">
      <formula>12.0001</formula>
      <formula>12.9999</formula>
    </cfRule>
    <cfRule type="cellIs" dxfId="910" priority="1070" stopIfTrue="1" operator="between">
      <formula>11.0001</formula>
      <formula>11.9999</formula>
    </cfRule>
    <cfRule type="cellIs" dxfId="909" priority="1071" stopIfTrue="1" operator="between">
      <formula>10.0001</formula>
      <formula>10.9999</formula>
    </cfRule>
    <cfRule type="cellIs" dxfId="908" priority="1072" stopIfTrue="1" operator="between">
      <formula>9.0001</formula>
      <formula>9.9999</formula>
    </cfRule>
    <cfRule type="cellIs" dxfId="907" priority="1073" stopIfTrue="1" operator="between">
      <formula>8.0001</formula>
      <formula>8.9999</formula>
    </cfRule>
    <cfRule type="cellIs" dxfId="906" priority="1074" stopIfTrue="1" operator="between">
      <formula>7.0001</formula>
      <formula>7.9999</formula>
    </cfRule>
    <cfRule type="cellIs" dxfId="905" priority="1075" stopIfTrue="1" operator="between">
      <formula>6.0001</formula>
      <formula>6.9999</formula>
    </cfRule>
    <cfRule type="cellIs" dxfId="904" priority="1076" stopIfTrue="1" operator="between">
      <formula>5.0001</formula>
      <formula>5.9999</formula>
    </cfRule>
    <cfRule type="cellIs" dxfId="903" priority="1077" stopIfTrue="1" operator="between">
      <formula>4.0001</formula>
      <formula>4.9999</formula>
    </cfRule>
    <cfRule type="cellIs" dxfId="902" priority="1078" stopIfTrue="1" operator="between">
      <formula>3.0001</formula>
      <formula>3.9999</formula>
    </cfRule>
    <cfRule type="cellIs" dxfId="901" priority="1079" stopIfTrue="1" operator="between">
      <formula>2.0001</formula>
      <formula>2.9999</formula>
    </cfRule>
    <cfRule type="cellIs" dxfId="900" priority="1080" stopIfTrue="1" operator="between">
      <formula>1.0001</formula>
      <formula>1.9999</formula>
    </cfRule>
    <cfRule type="cellIs" dxfId="899" priority="1081" stopIfTrue="1" operator="equal">
      <formula>0</formula>
    </cfRule>
    <cfRule type="cellIs" dxfId="898" priority="1082" stopIfTrue="1" operator="lessThan">
      <formula>1</formula>
    </cfRule>
  </conditionalFormatting>
  <conditionalFormatting sqref="G49:G51">
    <cfRule type="cellIs" dxfId="897" priority="999" stopIfTrue="1" operator="between">
      <formula>40.0001</formula>
      <formula>40.9999</formula>
    </cfRule>
    <cfRule type="cellIs" dxfId="896" priority="1000" stopIfTrue="1" operator="between">
      <formula>39.0001</formula>
      <formula>39.9999</formula>
    </cfRule>
    <cfRule type="cellIs" dxfId="895" priority="1001" stopIfTrue="1" operator="between">
      <formula>38.0001</formula>
      <formula>38.9999</formula>
    </cfRule>
    <cfRule type="cellIs" dxfId="894" priority="1002" stopIfTrue="1" operator="between">
      <formula>37.0001</formula>
      <formula>37.9999</formula>
    </cfRule>
    <cfRule type="cellIs" dxfId="893" priority="1003" stopIfTrue="1" operator="between">
      <formula>36.0001</formula>
      <formula>36.9999</formula>
    </cfRule>
    <cfRule type="cellIs" dxfId="892" priority="1004" stopIfTrue="1" operator="between">
      <formula>35.0001</formula>
      <formula>35.9999</formula>
    </cfRule>
    <cfRule type="cellIs" dxfId="891" priority="1005" stopIfTrue="1" operator="between">
      <formula>34.0001</formula>
      <formula>34.9999</formula>
    </cfRule>
    <cfRule type="cellIs" dxfId="890" priority="1006" stopIfTrue="1" operator="between">
      <formula>33.0001</formula>
      <formula>33.9999</formula>
    </cfRule>
    <cfRule type="cellIs" dxfId="889" priority="1007" stopIfTrue="1" operator="between">
      <formula>32.0001</formula>
      <formula>32.9999</formula>
    </cfRule>
    <cfRule type="cellIs" dxfId="888" priority="1008" stopIfTrue="1" operator="between">
      <formula>31.0001</formula>
      <formula>31.9999</formula>
    </cfRule>
    <cfRule type="cellIs" dxfId="887" priority="1009" stopIfTrue="1" operator="between">
      <formula>30.0001</formula>
      <formula>30.9999</formula>
    </cfRule>
    <cfRule type="cellIs" dxfId="886" priority="1010" stopIfTrue="1" operator="between">
      <formula>29.0001</formula>
      <formula>29.9999</formula>
    </cfRule>
    <cfRule type="cellIs" dxfId="885" priority="1011" stopIfTrue="1" operator="between">
      <formula>28.0001</formula>
      <formula>28.9999</formula>
    </cfRule>
    <cfRule type="cellIs" dxfId="884" priority="1012" stopIfTrue="1" operator="between">
      <formula>27.0001</formula>
      <formula>27.9999</formula>
    </cfRule>
    <cfRule type="cellIs" dxfId="883" priority="1013" stopIfTrue="1" operator="between">
      <formula>26.0001</formula>
      <formula>26.9999</formula>
    </cfRule>
    <cfRule type="cellIs" dxfId="882" priority="1014" stopIfTrue="1" operator="between">
      <formula>25.0001</formula>
      <formula>25.9999</formula>
    </cfRule>
    <cfRule type="cellIs" dxfId="881" priority="1015" stopIfTrue="1" operator="between">
      <formula>24.0001</formula>
      <formula>24.9999</formula>
    </cfRule>
    <cfRule type="cellIs" dxfId="880" priority="1016" stopIfTrue="1" operator="between">
      <formula>23.0001</formula>
      <formula>23.9999</formula>
    </cfRule>
    <cfRule type="cellIs" dxfId="879" priority="1017" stopIfTrue="1" operator="between">
      <formula>22.0001</formula>
      <formula>22.9999</formula>
    </cfRule>
    <cfRule type="cellIs" dxfId="878" priority="1018" operator="between">
      <formula>21.0001</formula>
      <formula>21.9999</formula>
    </cfRule>
    <cfRule type="cellIs" dxfId="877" priority="1019" stopIfTrue="1" operator="between">
      <formula>20.0001</formula>
      <formula>20.9999</formula>
    </cfRule>
    <cfRule type="cellIs" dxfId="876" priority="1020" stopIfTrue="1" operator="between">
      <formula>19.0001</formula>
      <formula>19.9999</formula>
    </cfRule>
    <cfRule type="cellIs" dxfId="875" priority="1021" stopIfTrue="1" operator="between">
      <formula>18.0001</formula>
      <formula>18.9999</formula>
    </cfRule>
    <cfRule type="cellIs" dxfId="874" priority="1022" stopIfTrue="1" operator="between">
      <formula>17.0001</formula>
      <formula>17.9999</formula>
    </cfRule>
    <cfRule type="cellIs" dxfId="873" priority="1023" stopIfTrue="1" operator="between">
      <formula>16.0001</formula>
      <formula>16.9999</formula>
    </cfRule>
    <cfRule type="cellIs" dxfId="872" priority="1024" stopIfTrue="1" operator="between">
      <formula>15.0001</formula>
      <formula>15.9999</formula>
    </cfRule>
    <cfRule type="cellIs" dxfId="871" priority="1025" stopIfTrue="1" operator="between">
      <formula>14.0001</formula>
      <formula>14.9999</formula>
    </cfRule>
    <cfRule type="cellIs" dxfId="870" priority="1026" stopIfTrue="1" operator="between">
      <formula>13.0001</formula>
      <formula>13.9999</formula>
    </cfRule>
    <cfRule type="cellIs" dxfId="869" priority="1027" stopIfTrue="1" operator="between">
      <formula>12.0001</formula>
      <formula>12.9999</formula>
    </cfRule>
    <cfRule type="cellIs" dxfId="868" priority="1028" stopIfTrue="1" operator="between">
      <formula>11.0001</formula>
      <formula>11.9999</formula>
    </cfRule>
    <cfRule type="cellIs" dxfId="867" priority="1029" stopIfTrue="1" operator="between">
      <formula>10.0001</formula>
      <formula>10.9999</formula>
    </cfRule>
    <cfRule type="cellIs" dxfId="866" priority="1030" stopIfTrue="1" operator="between">
      <formula>9.0001</formula>
      <formula>9.9999</formula>
    </cfRule>
    <cfRule type="cellIs" dxfId="865" priority="1031" stopIfTrue="1" operator="between">
      <formula>8.0001</formula>
      <formula>8.9999</formula>
    </cfRule>
    <cfRule type="cellIs" dxfId="864" priority="1032" stopIfTrue="1" operator="between">
      <formula>7.0001</formula>
      <formula>7.9999</formula>
    </cfRule>
    <cfRule type="cellIs" dxfId="863" priority="1033" stopIfTrue="1" operator="between">
      <formula>6.0001</formula>
      <formula>6.9999</formula>
    </cfRule>
    <cfRule type="cellIs" dxfId="862" priority="1034" stopIfTrue="1" operator="between">
      <formula>5.0001</formula>
      <formula>5.9999</formula>
    </cfRule>
    <cfRule type="cellIs" dxfId="861" priority="1035" stopIfTrue="1" operator="between">
      <formula>4.0001</formula>
      <formula>4.9999</formula>
    </cfRule>
    <cfRule type="cellIs" dxfId="860" priority="1036" stopIfTrue="1" operator="between">
      <formula>3.0001</formula>
      <formula>3.9999</formula>
    </cfRule>
    <cfRule type="cellIs" dxfId="859" priority="1037" stopIfTrue="1" operator="between">
      <formula>2.0001</formula>
      <formula>2.9999</formula>
    </cfRule>
    <cfRule type="cellIs" dxfId="858" priority="1038" stopIfTrue="1" operator="between">
      <formula>1.0001</formula>
      <formula>1.9999</formula>
    </cfRule>
    <cfRule type="cellIs" dxfId="857" priority="1039" stopIfTrue="1" operator="equal">
      <formula>0</formula>
    </cfRule>
    <cfRule type="cellIs" dxfId="856" priority="1040" stopIfTrue="1" operator="lessThan">
      <formula>1</formula>
    </cfRule>
  </conditionalFormatting>
  <conditionalFormatting sqref="G55:G57">
    <cfRule type="cellIs" dxfId="855" priority="957" stopIfTrue="1" operator="between">
      <formula>40.0001</formula>
      <formula>40.9999</formula>
    </cfRule>
    <cfRule type="cellIs" dxfId="854" priority="958" stopIfTrue="1" operator="between">
      <formula>39.0001</formula>
      <formula>39.9999</formula>
    </cfRule>
    <cfRule type="cellIs" dxfId="853" priority="959" stopIfTrue="1" operator="between">
      <formula>38.0001</formula>
      <formula>38.9999</formula>
    </cfRule>
    <cfRule type="cellIs" dxfId="852" priority="960" stopIfTrue="1" operator="between">
      <formula>37.0001</formula>
      <formula>37.9999</formula>
    </cfRule>
    <cfRule type="cellIs" dxfId="851" priority="961" stopIfTrue="1" operator="between">
      <formula>36.0001</formula>
      <formula>36.9999</formula>
    </cfRule>
    <cfRule type="cellIs" dxfId="850" priority="962" stopIfTrue="1" operator="between">
      <formula>35.0001</formula>
      <formula>35.9999</formula>
    </cfRule>
    <cfRule type="cellIs" dxfId="849" priority="963" stopIfTrue="1" operator="between">
      <formula>34.0001</formula>
      <formula>34.9999</formula>
    </cfRule>
    <cfRule type="cellIs" dxfId="848" priority="964" stopIfTrue="1" operator="between">
      <formula>33.0001</formula>
      <formula>33.9999</formula>
    </cfRule>
    <cfRule type="cellIs" dxfId="847" priority="965" stopIfTrue="1" operator="between">
      <formula>32.0001</formula>
      <formula>32.9999</formula>
    </cfRule>
    <cfRule type="cellIs" dxfId="846" priority="966" stopIfTrue="1" operator="between">
      <formula>31.0001</formula>
      <formula>31.9999</formula>
    </cfRule>
    <cfRule type="cellIs" dxfId="845" priority="967" stopIfTrue="1" operator="between">
      <formula>30.0001</formula>
      <formula>30.9999</formula>
    </cfRule>
    <cfRule type="cellIs" dxfId="844" priority="968" stopIfTrue="1" operator="between">
      <formula>29.0001</formula>
      <formula>29.9999</formula>
    </cfRule>
    <cfRule type="cellIs" dxfId="843" priority="969" stopIfTrue="1" operator="between">
      <formula>28.0001</formula>
      <formula>28.9999</formula>
    </cfRule>
    <cfRule type="cellIs" dxfId="842" priority="970" stopIfTrue="1" operator="between">
      <formula>27.0001</formula>
      <formula>27.9999</formula>
    </cfRule>
    <cfRule type="cellIs" dxfId="841" priority="971" stopIfTrue="1" operator="between">
      <formula>26.0001</formula>
      <formula>26.9999</formula>
    </cfRule>
    <cfRule type="cellIs" dxfId="840" priority="972" stopIfTrue="1" operator="between">
      <formula>25.0001</formula>
      <formula>25.9999</formula>
    </cfRule>
    <cfRule type="cellIs" dxfId="839" priority="973" stopIfTrue="1" operator="between">
      <formula>24.0001</formula>
      <formula>24.9999</formula>
    </cfRule>
    <cfRule type="cellIs" dxfId="838" priority="974" stopIfTrue="1" operator="between">
      <formula>23.0001</formula>
      <formula>23.9999</formula>
    </cfRule>
    <cfRule type="cellIs" dxfId="837" priority="975" stopIfTrue="1" operator="between">
      <formula>22.0001</formula>
      <formula>22.9999</formula>
    </cfRule>
    <cfRule type="cellIs" dxfId="836" priority="976" operator="between">
      <formula>21.0001</formula>
      <formula>21.9999</formula>
    </cfRule>
    <cfRule type="cellIs" dxfId="835" priority="977" stopIfTrue="1" operator="between">
      <formula>20.0001</formula>
      <formula>20.9999</formula>
    </cfRule>
    <cfRule type="cellIs" dxfId="834" priority="978" stopIfTrue="1" operator="between">
      <formula>19.0001</formula>
      <formula>19.9999</formula>
    </cfRule>
    <cfRule type="cellIs" dxfId="833" priority="979" stopIfTrue="1" operator="between">
      <formula>18.0001</formula>
      <formula>18.9999</formula>
    </cfRule>
    <cfRule type="cellIs" dxfId="832" priority="980" stopIfTrue="1" operator="between">
      <formula>17.0001</formula>
      <formula>17.9999</formula>
    </cfRule>
    <cfRule type="cellIs" dxfId="831" priority="981" stopIfTrue="1" operator="between">
      <formula>16.0001</formula>
      <formula>16.9999</formula>
    </cfRule>
    <cfRule type="cellIs" dxfId="830" priority="982" stopIfTrue="1" operator="between">
      <formula>15.0001</formula>
      <formula>15.9999</formula>
    </cfRule>
    <cfRule type="cellIs" dxfId="829" priority="983" stopIfTrue="1" operator="between">
      <formula>14.0001</formula>
      <formula>14.9999</formula>
    </cfRule>
    <cfRule type="cellIs" dxfId="828" priority="984" stopIfTrue="1" operator="between">
      <formula>13.0001</formula>
      <formula>13.9999</formula>
    </cfRule>
    <cfRule type="cellIs" dxfId="827" priority="985" stopIfTrue="1" operator="between">
      <formula>12.0001</formula>
      <formula>12.9999</formula>
    </cfRule>
    <cfRule type="cellIs" dxfId="826" priority="986" stopIfTrue="1" operator="between">
      <formula>11.0001</formula>
      <formula>11.9999</formula>
    </cfRule>
    <cfRule type="cellIs" dxfId="825" priority="987" stopIfTrue="1" operator="between">
      <formula>10.0001</formula>
      <formula>10.9999</formula>
    </cfRule>
    <cfRule type="cellIs" dxfId="824" priority="988" stopIfTrue="1" operator="between">
      <formula>9.0001</formula>
      <formula>9.9999</formula>
    </cfRule>
    <cfRule type="cellIs" dxfId="823" priority="989" stopIfTrue="1" operator="between">
      <formula>8.0001</formula>
      <formula>8.9999</formula>
    </cfRule>
    <cfRule type="cellIs" dxfId="822" priority="990" stopIfTrue="1" operator="between">
      <formula>7.0001</formula>
      <formula>7.9999</formula>
    </cfRule>
    <cfRule type="cellIs" dxfId="821" priority="991" stopIfTrue="1" operator="between">
      <formula>6.0001</formula>
      <formula>6.9999</formula>
    </cfRule>
    <cfRule type="cellIs" dxfId="820" priority="992" stopIfTrue="1" operator="between">
      <formula>5.0001</formula>
      <formula>5.9999</formula>
    </cfRule>
    <cfRule type="cellIs" dxfId="819" priority="993" stopIfTrue="1" operator="between">
      <formula>4.0001</formula>
      <formula>4.9999</formula>
    </cfRule>
    <cfRule type="cellIs" dxfId="818" priority="994" stopIfTrue="1" operator="between">
      <formula>3.0001</formula>
      <formula>3.9999</formula>
    </cfRule>
    <cfRule type="cellIs" dxfId="817" priority="995" stopIfTrue="1" operator="between">
      <formula>2.0001</formula>
      <formula>2.9999</formula>
    </cfRule>
    <cfRule type="cellIs" dxfId="816" priority="996" stopIfTrue="1" operator="between">
      <formula>1.0001</formula>
      <formula>1.9999</formula>
    </cfRule>
    <cfRule type="cellIs" dxfId="815" priority="997" stopIfTrue="1" operator="equal">
      <formula>0</formula>
    </cfRule>
    <cfRule type="cellIs" dxfId="814" priority="998" stopIfTrue="1" operator="lessThan">
      <formula>1</formula>
    </cfRule>
  </conditionalFormatting>
  <conditionalFormatting sqref="G61:G63">
    <cfRule type="cellIs" dxfId="813" priority="915" stopIfTrue="1" operator="between">
      <formula>40.0001</formula>
      <formula>40.9999</formula>
    </cfRule>
    <cfRule type="cellIs" dxfId="812" priority="916" stopIfTrue="1" operator="between">
      <formula>39.0001</formula>
      <formula>39.9999</formula>
    </cfRule>
    <cfRule type="cellIs" dxfId="811" priority="917" stopIfTrue="1" operator="between">
      <formula>38.0001</formula>
      <formula>38.9999</formula>
    </cfRule>
    <cfRule type="cellIs" dxfId="810" priority="918" stopIfTrue="1" operator="between">
      <formula>37.0001</formula>
      <formula>37.9999</formula>
    </cfRule>
    <cfRule type="cellIs" dxfId="809" priority="919" stopIfTrue="1" operator="between">
      <formula>36.0001</formula>
      <formula>36.9999</formula>
    </cfRule>
    <cfRule type="cellIs" dxfId="808" priority="920" stopIfTrue="1" operator="between">
      <formula>35.0001</formula>
      <formula>35.9999</formula>
    </cfRule>
    <cfRule type="cellIs" dxfId="807" priority="921" stopIfTrue="1" operator="between">
      <formula>34.0001</formula>
      <formula>34.9999</formula>
    </cfRule>
    <cfRule type="cellIs" dxfId="806" priority="922" stopIfTrue="1" operator="between">
      <formula>33.0001</formula>
      <formula>33.9999</formula>
    </cfRule>
    <cfRule type="cellIs" dxfId="805" priority="923" stopIfTrue="1" operator="between">
      <formula>32.0001</formula>
      <formula>32.9999</formula>
    </cfRule>
    <cfRule type="cellIs" dxfId="804" priority="924" stopIfTrue="1" operator="between">
      <formula>31.0001</formula>
      <formula>31.9999</formula>
    </cfRule>
    <cfRule type="cellIs" dxfId="803" priority="925" stopIfTrue="1" operator="between">
      <formula>30.0001</formula>
      <formula>30.9999</formula>
    </cfRule>
    <cfRule type="cellIs" dxfId="802" priority="926" stopIfTrue="1" operator="between">
      <formula>29.0001</formula>
      <formula>29.9999</formula>
    </cfRule>
    <cfRule type="cellIs" dxfId="801" priority="927" stopIfTrue="1" operator="between">
      <formula>28.0001</formula>
      <formula>28.9999</formula>
    </cfRule>
    <cfRule type="cellIs" dxfId="800" priority="928" stopIfTrue="1" operator="between">
      <formula>27.0001</formula>
      <formula>27.9999</formula>
    </cfRule>
    <cfRule type="cellIs" dxfId="799" priority="929" stopIfTrue="1" operator="between">
      <formula>26.0001</formula>
      <formula>26.9999</formula>
    </cfRule>
    <cfRule type="cellIs" dxfId="798" priority="930" stopIfTrue="1" operator="between">
      <formula>25.0001</formula>
      <formula>25.9999</formula>
    </cfRule>
    <cfRule type="cellIs" dxfId="797" priority="931" stopIfTrue="1" operator="between">
      <formula>24.0001</formula>
      <formula>24.9999</formula>
    </cfRule>
    <cfRule type="cellIs" dxfId="796" priority="932" stopIfTrue="1" operator="between">
      <formula>23.0001</formula>
      <formula>23.9999</formula>
    </cfRule>
    <cfRule type="cellIs" dxfId="795" priority="933" stopIfTrue="1" operator="between">
      <formula>22.0001</formula>
      <formula>22.9999</formula>
    </cfRule>
    <cfRule type="cellIs" dxfId="794" priority="934" operator="between">
      <formula>21.0001</formula>
      <formula>21.9999</formula>
    </cfRule>
    <cfRule type="cellIs" dxfId="793" priority="935" stopIfTrue="1" operator="between">
      <formula>20.0001</formula>
      <formula>20.9999</formula>
    </cfRule>
    <cfRule type="cellIs" dxfId="792" priority="936" stopIfTrue="1" operator="between">
      <formula>19.0001</formula>
      <formula>19.9999</formula>
    </cfRule>
    <cfRule type="cellIs" dxfId="791" priority="937" stopIfTrue="1" operator="between">
      <formula>18.0001</formula>
      <formula>18.9999</formula>
    </cfRule>
    <cfRule type="cellIs" dxfId="790" priority="938" stopIfTrue="1" operator="between">
      <formula>17.0001</formula>
      <formula>17.9999</formula>
    </cfRule>
    <cfRule type="cellIs" dxfId="789" priority="939" stopIfTrue="1" operator="between">
      <formula>16.0001</formula>
      <formula>16.9999</formula>
    </cfRule>
    <cfRule type="cellIs" dxfId="788" priority="940" stopIfTrue="1" operator="between">
      <formula>15.0001</formula>
      <formula>15.9999</formula>
    </cfRule>
    <cfRule type="cellIs" dxfId="787" priority="941" stopIfTrue="1" operator="between">
      <formula>14.0001</formula>
      <formula>14.9999</formula>
    </cfRule>
    <cfRule type="cellIs" dxfId="786" priority="942" stopIfTrue="1" operator="between">
      <formula>13.0001</formula>
      <formula>13.9999</formula>
    </cfRule>
    <cfRule type="cellIs" dxfId="785" priority="943" stopIfTrue="1" operator="between">
      <formula>12.0001</formula>
      <formula>12.9999</formula>
    </cfRule>
    <cfRule type="cellIs" dxfId="784" priority="944" stopIfTrue="1" operator="between">
      <formula>11.0001</formula>
      <formula>11.9999</formula>
    </cfRule>
    <cfRule type="cellIs" dxfId="783" priority="945" stopIfTrue="1" operator="between">
      <formula>10.0001</formula>
      <formula>10.9999</formula>
    </cfRule>
    <cfRule type="cellIs" dxfId="782" priority="946" stopIfTrue="1" operator="between">
      <formula>9.0001</formula>
      <formula>9.9999</formula>
    </cfRule>
    <cfRule type="cellIs" dxfId="781" priority="947" stopIfTrue="1" operator="between">
      <formula>8.0001</formula>
      <formula>8.9999</formula>
    </cfRule>
    <cfRule type="cellIs" dxfId="780" priority="948" stopIfTrue="1" operator="between">
      <formula>7.0001</formula>
      <formula>7.9999</formula>
    </cfRule>
    <cfRule type="cellIs" dxfId="779" priority="949" stopIfTrue="1" operator="between">
      <formula>6.0001</formula>
      <formula>6.9999</formula>
    </cfRule>
    <cfRule type="cellIs" dxfId="778" priority="950" stopIfTrue="1" operator="between">
      <formula>5.0001</formula>
      <formula>5.9999</formula>
    </cfRule>
    <cfRule type="cellIs" dxfId="777" priority="951" stopIfTrue="1" operator="between">
      <formula>4.0001</formula>
      <formula>4.9999</formula>
    </cfRule>
    <cfRule type="cellIs" dxfId="776" priority="952" stopIfTrue="1" operator="between">
      <formula>3.0001</formula>
      <formula>3.9999</formula>
    </cfRule>
    <cfRule type="cellIs" dxfId="775" priority="953" stopIfTrue="1" operator="between">
      <formula>2.0001</formula>
      <formula>2.9999</formula>
    </cfRule>
    <cfRule type="cellIs" dxfId="774" priority="954" stopIfTrue="1" operator="between">
      <formula>1.0001</formula>
      <formula>1.9999</formula>
    </cfRule>
    <cfRule type="cellIs" dxfId="773" priority="955" stopIfTrue="1" operator="equal">
      <formula>0</formula>
    </cfRule>
    <cfRule type="cellIs" dxfId="772" priority="956" stopIfTrue="1" operator="lessThan">
      <formula>1</formula>
    </cfRule>
  </conditionalFormatting>
  <conditionalFormatting sqref="G67:G69">
    <cfRule type="cellIs" dxfId="771" priority="873" stopIfTrue="1" operator="between">
      <formula>40.0001</formula>
      <formula>40.9999</formula>
    </cfRule>
    <cfRule type="cellIs" dxfId="770" priority="874" stopIfTrue="1" operator="between">
      <formula>39.0001</formula>
      <formula>39.9999</formula>
    </cfRule>
    <cfRule type="cellIs" dxfId="769" priority="875" stopIfTrue="1" operator="between">
      <formula>38.0001</formula>
      <formula>38.9999</formula>
    </cfRule>
    <cfRule type="cellIs" dxfId="768" priority="876" stopIfTrue="1" operator="between">
      <formula>37.0001</formula>
      <formula>37.9999</formula>
    </cfRule>
    <cfRule type="cellIs" dxfId="767" priority="877" stopIfTrue="1" operator="between">
      <formula>36.0001</formula>
      <formula>36.9999</formula>
    </cfRule>
    <cfRule type="cellIs" dxfId="766" priority="878" stopIfTrue="1" operator="between">
      <formula>35.0001</formula>
      <formula>35.9999</formula>
    </cfRule>
    <cfRule type="cellIs" dxfId="765" priority="879" stopIfTrue="1" operator="between">
      <formula>34.0001</formula>
      <formula>34.9999</formula>
    </cfRule>
    <cfRule type="cellIs" dxfId="764" priority="880" stopIfTrue="1" operator="between">
      <formula>33.0001</formula>
      <formula>33.9999</formula>
    </cfRule>
    <cfRule type="cellIs" dxfId="763" priority="881" stopIfTrue="1" operator="between">
      <formula>32.0001</formula>
      <formula>32.9999</formula>
    </cfRule>
    <cfRule type="cellIs" dxfId="762" priority="882" stopIfTrue="1" operator="between">
      <formula>31.0001</formula>
      <formula>31.9999</formula>
    </cfRule>
    <cfRule type="cellIs" dxfId="761" priority="883" stopIfTrue="1" operator="between">
      <formula>30.0001</formula>
      <formula>30.9999</formula>
    </cfRule>
    <cfRule type="cellIs" dxfId="760" priority="884" stopIfTrue="1" operator="between">
      <formula>29.0001</formula>
      <formula>29.9999</formula>
    </cfRule>
    <cfRule type="cellIs" dxfId="759" priority="885" stopIfTrue="1" operator="between">
      <formula>28.0001</formula>
      <formula>28.9999</formula>
    </cfRule>
    <cfRule type="cellIs" dxfId="758" priority="886" stopIfTrue="1" operator="between">
      <formula>27.0001</formula>
      <formula>27.9999</formula>
    </cfRule>
    <cfRule type="cellIs" dxfId="757" priority="887" stopIfTrue="1" operator="between">
      <formula>26.0001</formula>
      <formula>26.9999</formula>
    </cfRule>
    <cfRule type="cellIs" dxfId="756" priority="888" stopIfTrue="1" operator="between">
      <formula>25.0001</formula>
      <formula>25.9999</formula>
    </cfRule>
    <cfRule type="cellIs" dxfId="755" priority="889" stopIfTrue="1" operator="between">
      <formula>24.0001</formula>
      <formula>24.9999</formula>
    </cfRule>
    <cfRule type="cellIs" dxfId="754" priority="890" stopIfTrue="1" operator="between">
      <formula>23.0001</formula>
      <formula>23.9999</formula>
    </cfRule>
    <cfRule type="cellIs" dxfId="753" priority="891" stopIfTrue="1" operator="between">
      <formula>22.0001</formula>
      <formula>22.9999</formula>
    </cfRule>
    <cfRule type="cellIs" dxfId="752" priority="892" operator="between">
      <formula>21.0001</formula>
      <formula>21.9999</formula>
    </cfRule>
    <cfRule type="cellIs" dxfId="751" priority="893" stopIfTrue="1" operator="between">
      <formula>20.0001</formula>
      <formula>20.9999</formula>
    </cfRule>
    <cfRule type="cellIs" dxfId="750" priority="894" stopIfTrue="1" operator="between">
      <formula>19.0001</formula>
      <formula>19.9999</formula>
    </cfRule>
    <cfRule type="cellIs" dxfId="749" priority="895" stopIfTrue="1" operator="between">
      <formula>18.0001</formula>
      <formula>18.9999</formula>
    </cfRule>
    <cfRule type="cellIs" dxfId="748" priority="896" stopIfTrue="1" operator="between">
      <formula>17.0001</formula>
      <formula>17.9999</formula>
    </cfRule>
    <cfRule type="cellIs" dxfId="747" priority="897" stopIfTrue="1" operator="between">
      <formula>16.0001</formula>
      <formula>16.9999</formula>
    </cfRule>
    <cfRule type="cellIs" dxfId="746" priority="898" stopIfTrue="1" operator="between">
      <formula>15.0001</formula>
      <formula>15.9999</formula>
    </cfRule>
    <cfRule type="cellIs" dxfId="745" priority="899" stopIfTrue="1" operator="between">
      <formula>14.0001</formula>
      <formula>14.9999</formula>
    </cfRule>
    <cfRule type="cellIs" dxfId="744" priority="900" stopIfTrue="1" operator="between">
      <formula>13.0001</formula>
      <formula>13.9999</formula>
    </cfRule>
    <cfRule type="cellIs" dxfId="743" priority="901" stopIfTrue="1" operator="between">
      <formula>12.0001</formula>
      <formula>12.9999</formula>
    </cfRule>
    <cfRule type="cellIs" dxfId="742" priority="902" stopIfTrue="1" operator="between">
      <formula>11.0001</formula>
      <formula>11.9999</formula>
    </cfRule>
    <cfRule type="cellIs" dxfId="741" priority="903" stopIfTrue="1" operator="between">
      <formula>10.0001</formula>
      <formula>10.9999</formula>
    </cfRule>
    <cfRule type="cellIs" dxfId="740" priority="904" stopIfTrue="1" operator="between">
      <formula>9.0001</formula>
      <formula>9.9999</formula>
    </cfRule>
    <cfRule type="cellIs" dxfId="739" priority="905" stopIfTrue="1" operator="between">
      <formula>8.0001</formula>
      <formula>8.9999</formula>
    </cfRule>
    <cfRule type="cellIs" dxfId="738" priority="906" stopIfTrue="1" operator="between">
      <formula>7.0001</formula>
      <formula>7.9999</formula>
    </cfRule>
    <cfRule type="cellIs" dxfId="737" priority="907" stopIfTrue="1" operator="between">
      <formula>6.0001</formula>
      <formula>6.9999</formula>
    </cfRule>
    <cfRule type="cellIs" dxfId="736" priority="908" stopIfTrue="1" operator="between">
      <formula>5.0001</formula>
      <formula>5.9999</formula>
    </cfRule>
    <cfRule type="cellIs" dxfId="735" priority="909" stopIfTrue="1" operator="between">
      <formula>4.0001</formula>
      <formula>4.9999</formula>
    </cfRule>
    <cfRule type="cellIs" dxfId="734" priority="910" stopIfTrue="1" operator="between">
      <formula>3.0001</formula>
      <formula>3.9999</formula>
    </cfRule>
    <cfRule type="cellIs" dxfId="733" priority="911" stopIfTrue="1" operator="between">
      <formula>2.0001</formula>
      <formula>2.9999</formula>
    </cfRule>
    <cfRule type="cellIs" dxfId="732" priority="912" stopIfTrue="1" operator="between">
      <formula>1.0001</formula>
      <formula>1.9999</formula>
    </cfRule>
    <cfRule type="cellIs" dxfId="731" priority="913" stopIfTrue="1" operator="equal">
      <formula>0</formula>
    </cfRule>
    <cfRule type="cellIs" dxfId="730" priority="914" stopIfTrue="1" operator="lessThan">
      <formula>1</formula>
    </cfRule>
  </conditionalFormatting>
  <conditionalFormatting sqref="G73:G75">
    <cfRule type="cellIs" dxfId="729" priority="831" stopIfTrue="1" operator="between">
      <formula>40.0001</formula>
      <formula>40.9999</formula>
    </cfRule>
    <cfRule type="cellIs" dxfId="728" priority="832" stopIfTrue="1" operator="between">
      <formula>39.0001</formula>
      <formula>39.9999</formula>
    </cfRule>
    <cfRule type="cellIs" dxfId="727" priority="833" stopIfTrue="1" operator="between">
      <formula>38.0001</formula>
      <formula>38.9999</formula>
    </cfRule>
    <cfRule type="cellIs" dxfId="726" priority="834" stopIfTrue="1" operator="between">
      <formula>37.0001</formula>
      <formula>37.9999</formula>
    </cfRule>
    <cfRule type="cellIs" dxfId="725" priority="835" stopIfTrue="1" operator="between">
      <formula>36.0001</formula>
      <formula>36.9999</formula>
    </cfRule>
    <cfRule type="cellIs" dxfId="724" priority="836" stopIfTrue="1" operator="between">
      <formula>35.0001</formula>
      <formula>35.9999</formula>
    </cfRule>
    <cfRule type="cellIs" dxfId="723" priority="837" stopIfTrue="1" operator="between">
      <formula>34.0001</formula>
      <formula>34.9999</formula>
    </cfRule>
    <cfRule type="cellIs" dxfId="722" priority="838" stopIfTrue="1" operator="between">
      <formula>33.0001</formula>
      <formula>33.9999</formula>
    </cfRule>
    <cfRule type="cellIs" dxfId="721" priority="839" stopIfTrue="1" operator="between">
      <formula>32.0001</formula>
      <formula>32.9999</formula>
    </cfRule>
    <cfRule type="cellIs" dxfId="720" priority="840" stopIfTrue="1" operator="between">
      <formula>31.0001</formula>
      <formula>31.9999</formula>
    </cfRule>
    <cfRule type="cellIs" dxfId="719" priority="841" stopIfTrue="1" operator="between">
      <formula>30.0001</formula>
      <formula>30.9999</formula>
    </cfRule>
    <cfRule type="cellIs" dxfId="718" priority="842" stopIfTrue="1" operator="between">
      <formula>29.0001</formula>
      <formula>29.9999</formula>
    </cfRule>
    <cfRule type="cellIs" dxfId="717" priority="843" stopIfTrue="1" operator="between">
      <formula>28.0001</formula>
      <formula>28.9999</formula>
    </cfRule>
    <cfRule type="cellIs" dxfId="716" priority="844" stopIfTrue="1" operator="between">
      <formula>27.0001</formula>
      <formula>27.9999</formula>
    </cfRule>
    <cfRule type="cellIs" dxfId="715" priority="845" stopIfTrue="1" operator="between">
      <formula>26.0001</formula>
      <formula>26.9999</formula>
    </cfRule>
    <cfRule type="cellIs" dxfId="714" priority="846" stopIfTrue="1" operator="between">
      <formula>25.0001</formula>
      <formula>25.9999</formula>
    </cfRule>
    <cfRule type="cellIs" dxfId="713" priority="847" stopIfTrue="1" operator="between">
      <formula>24.0001</formula>
      <formula>24.9999</formula>
    </cfRule>
    <cfRule type="cellIs" dxfId="712" priority="848" stopIfTrue="1" operator="between">
      <formula>23.0001</formula>
      <formula>23.9999</formula>
    </cfRule>
    <cfRule type="cellIs" dxfId="711" priority="849" stopIfTrue="1" operator="between">
      <formula>22.0001</formula>
      <formula>22.9999</formula>
    </cfRule>
    <cfRule type="cellIs" dxfId="710" priority="850" operator="between">
      <formula>21.0001</formula>
      <formula>21.9999</formula>
    </cfRule>
    <cfRule type="cellIs" dxfId="709" priority="851" stopIfTrue="1" operator="between">
      <formula>20.0001</formula>
      <formula>20.9999</formula>
    </cfRule>
    <cfRule type="cellIs" dxfId="708" priority="852" stopIfTrue="1" operator="between">
      <formula>19.0001</formula>
      <formula>19.9999</formula>
    </cfRule>
    <cfRule type="cellIs" dxfId="707" priority="853" stopIfTrue="1" operator="between">
      <formula>18.0001</formula>
      <formula>18.9999</formula>
    </cfRule>
    <cfRule type="cellIs" dxfId="706" priority="854" stopIfTrue="1" operator="between">
      <formula>17.0001</formula>
      <formula>17.9999</formula>
    </cfRule>
    <cfRule type="cellIs" dxfId="705" priority="855" stopIfTrue="1" operator="between">
      <formula>16.0001</formula>
      <formula>16.9999</formula>
    </cfRule>
    <cfRule type="cellIs" dxfId="704" priority="856" stopIfTrue="1" operator="between">
      <formula>15.0001</formula>
      <formula>15.9999</formula>
    </cfRule>
    <cfRule type="cellIs" dxfId="703" priority="857" stopIfTrue="1" operator="between">
      <formula>14.0001</formula>
      <formula>14.9999</formula>
    </cfRule>
    <cfRule type="cellIs" dxfId="702" priority="858" stopIfTrue="1" operator="between">
      <formula>13.0001</formula>
      <formula>13.9999</formula>
    </cfRule>
    <cfRule type="cellIs" dxfId="701" priority="859" stopIfTrue="1" operator="between">
      <formula>12.0001</formula>
      <formula>12.9999</formula>
    </cfRule>
    <cfRule type="cellIs" dxfId="700" priority="860" stopIfTrue="1" operator="between">
      <formula>11.0001</formula>
      <formula>11.9999</formula>
    </cfRule>
    <cfRule type="cellIs" dxfId="699" priority="861" stopIfTrue="1" operator="between">
      <formula>10.0001</formula>
      <formula>10.9999</formula>
    </cfRule>
    <cfRule type="cellIs" dxfId="698" priority="862" stopIfTrue="1" operator="between">
      <formula>9.0001</formula>
      <formula>9.9999</formula>
    </cfRule>
    <cfRule type="cellIs" dxfId="697" priority="863" stopIfTrue="1" operator="between">
      <formula>8.0001</formula>
      <formula>8.9999</formula>
    </cfRule>
    <cfRule type="cellIs" dxfId="696" priority="864" stopIfTrue="1" operator="between">
      <formula>7.0001</formula>
      <formula>7.9999</formula>
    </cfRule>
    <cfRule type="cellIs" dxfId="695" priority="865" stopIfTrue="1" operator="between">
      <formula>6.0001</formula>
      <formula>6.9999</formula>
    </cfRule>
    <cfRule type="cellIs" dxfId="694" priority="866" stopIfTrue="1" operator="between">
      <formula>5.0001</formula>
      <formula>5.9999</formula>
    </cfRule>
    <cfRule type="cellIs" dxfId="693" priority="867" stopIfTrue="1" operator="between">
      <formula>4.0001</formula>
      <formula>4.9999</formula>
    </cfRule>
    <cfRule type="cellIs" dxfId="692" priority="868" stopIfTrue="1" operator="between">
      <formula>3.0001</formula>
      <formula>3.9999</formula>
    </cfRule>
    <cfRule type="cellIs" dxfId="691" priority="869" stopIfTrue="1" operator="between">
      <formula>2.0001</formula>
      <formula>2.9999</formula>
    </cfRule>
    <cfRule type="cellIs" dxfId="690" priority="870" stopIfTrue="1" operator="between">
      <formula>1.0001</formula>
      <formula>1.9999</formula>
    </cfRule>
    <cfRule type="cellIs" dxfId="689" priority="871" stopIfTrue="1" operator="equal">
      <formula>0</formula>
    </cfRule>
    <cfRule type="cellIs" dxfId="688" priority="872" stopIfTrue="1" operator="lessThan">
      <formula>1</formula>
    </cfRule>
  </conditionalFormatting>
  <conditionalFormatting sqref="G79:G81">
    <cfRule type="cellIs" dxfId="687" priority="789" stopIfTrue="1" operator="between">
      <formula>40.0001</formula>
      <formula>40.9999</formula>
    </cfRule>
    <cfRule type="cellIs" dxfId="686" priority="790" stopIfTrue="1" operator="between">
      <formula>39.0001</formula>
      <formula>39.9999</formula>
    </cfRule>
    <cfRule type="cellIs" dxfId="685" priority="791" stopIfTrue="1" operator="between">
      <formula>38.0001</formula>
      <formula>38.9999</formula>
    </cfRule>
    <cfRule type="cellIs" dxfId="684" priority="792" stopIfTrue="1" operator="between">
      <formula>37.0001</formula>
      <formula>37.9999</formula>
    </cfRule>
    <cfRule type="cellIs" dxfId="683" priority="793" stopIfTrue="1" operator="between">
      <formula>36.0001</formula>
      <formula>36.9999</formula>
    </cfRule>
    <cfRule type="cellIs" dxfId="682" priority="794" stopIfTrue="1" operator="between">
      <formula>35.0001</formula>
      <formula>35.9999</formula>
    </cfRule>
    <cfRule type="cellIs" dxfId="681" priority="795" stopIfTrue="1" operator="between">
      <formula>34.0001</formula>
      <formula>34.9999</formula>
    </cfRule>
    <cfRule type="cellIs" dxfId="680" priority="796" stopIfTrue="1" operator="between">
      <formula>33.0001</formula>
      <formula>33.9999</formula>
    </cfRule>
    <cfRule type="cellIs" dxfId="679" priority="797" stopIfTrue="1" operator="between">
      <formula>32.0001</formula>
      <formula>32.9999</formula>
    </cfRule>
    <cfRule type="cellIs" dxfId="678" priority="798" stopIfTrue="1" operator="between">
      <formula>31.0001</formula>
      <formula>31.9999</formula>
    </cfRule>
    <cfRule type="cellIs" dxfId="677" priority="799" stopIfTrue="1" operator="between">
      <formula>30.0001</formula>
      <formula>30.9999</formula>
    </cfRule>
    <cfRule type="cellIs" dxfId="676" priority="800" stopIfTrue="1" operator="between">
      <formula>29.0001</formula>
      <formula>29.9999</formula>
    </cfRule>
    <cfRule type="cellIs" dxfId="675" priority="801" stopIfTrue="1" operator="between">
      <formula>28.0001</formula>
      <formula>28.9999</formula>
    </cfRule>
    <cfRule type="cellIs" dxfId="674" priority="802" stopIfTrue="1" operator="between">
      <formula>27.0001</formula>
      <formula>27.9999</formula>
    </cfRule>
    <cfRule type="cellIs" dxfId="673" priority="803" stopIfTrue="1" operator="between">
      <formula>26.0001</formula>
      <formula>26.9999</formula>
    </cfRule>
    <cfRule type="cellIs" dxfId="672" priority="804" stopIfTrue="1" operator="between">
      <formula>25.0001</formula>
      <formula>25.9999</formula>
    </cfRule>
    <cfRule type="cellIs" dxfId="671" priority="805" stopIfTrue="1" operator="between">
      <formula>24.0001</formula>
      <formula>24.9999</formula>
    </cfRule>
    <cfRule type="cellIs" dxfId="670" priority="806" stopIfTrue="1" operator="between">
      <formula>23.0001</formula>
      <formula>23.9999</formula>
    </cfRule>
    <cfRule type="cellIs" dxfId="669" priority="807" stopIfTrue="1" operator="between">
      <formula>22.0001</formula>
      <formula>22.9999</formula>
    </cfRule>
    <cfRule type="cellIs" dxfId="668" priority="808" operator="between">
      <formula>21.0001</formula>
      <formula>21.9999</formula>
    </cfRule>
    <cfRule type="cellIs" dxfId="667" priority="809" stopIfTrue="1" operator="between">
      <formula>20.0001</formula>
      <formula>20.9999</formula>
    </cfRule>
    <cfRule type="cellIs" dxfId="666" priority="810" stopIfTrue="1" operator="between">
      <formula>19.0001</formula>
      <formula>19.9999</formula>
    </cfRule>
    <cfRule type="cellIs" dxfId="665" priority="811" stopIfTrue="1" operator="between">
      <formula>18.0001</formula>
      <formula>18.9999</formula>
    </cfRule>
    <cfRule type="cellIs" dxfId="664" priority="812" stopIfTrue="1" operator="between">
      <formula>17.0001</formula>
      <formula>17.9999</formula>
    </cfRule>
    <cfRule type="cellIs" dxfId="663" priority="813" stopIfTrue="1" operator="between">
      <formula>16.0001</formula>
      <formula>16.9999</formula>
    </cfRule>
    <cfRule type="cellIs" dxfId="662" priority="814" stopIfTrue="1" operator="between">
      <formula>15.0001</formula>
      <formula>15.9999</formula>
    </cfRule>
    <cfRule type="cellIs" dxfId="661" priority="815" stopIfTrue="1" operator="between">
      <formula>14.0001</formula>
      <formula>14.9999</formula>
    </cfRule>
    <cfRule type="cellIs" dxfId="660" priority="816" stopIfTrue="1" operator="between">
      <formula>13.0001</formula>
      <formula>13.9999</formula>
    </cfRule>
    <cfRule type="cellIs" dxfId="659" priority="817" stopIfTrue="1" operator="between">
      <formula>12.0001</formula>
      <formula>12.9999</formula>
    </cfRule>
    <cfRule type="cellIs" dxfId="658" priority="818" stopIfTrue="1" operator="between">
      <formula>11.0001</formula>
      <formula>11.9999</formula>
    </cfRule>
    <cfRule type="cellIs" dxfId="657" priority="819" stopIfTrue="1" operator="between">
      <formula>10.0001</formula>
      <formula>10.9999</formula>
    </cfRule>
    <cfRule type="cellIs" dxfId="656" priority="820" stopIfTrue="1" operator="between">
      <formula>9.0001</formula>
      <formula>9.9999</formula>
    </cfRule>
    <cfRule type="cellIs" dxfId="655" priority="821" stopIfTrue="1" operator="between">
      <formula>8.0001</formula>
      <formula>8.9999</formula>
    </cfRule>
    <cfRule type="cellIs" dxfId="654" priority="822" stopIfTrue="1" operator="between">
      <formula>7.0001</formula>
      <formula>7.9999</formula>
    </cfRule>
    <cfRule type="cellIs" dxfId="653" priority="823" stopIfTrue="1" operator="between">
      <formula>6.0001</formula>
      <formula>6.9999</formula>
    </cfRule>
    <cfRule type="cellIs" dxfId="652" priority="824" stopIfTrue="1" operator="between">
      <formula>5.0001</formula>
      <formula>5.9999</formula>
    </cfRule>
    <cfRule type="cellIs" dxfId="651" priority="825" stopIfTrue="1" operator="between">
      <formula>4.0001</formula>
      <formula>4.9999</formula>
    </cfRule>
    <cfRule type="cellIs" dxfId="650" priority="826" stopIfTrue="1" operator="between">
      <formula>3.0001</formula>
      <formula>3.9999</formula>
    </cfRule>
    <cfRule type="cellIs" dxfId="649" priority="827" stopIfTrue="1" operator="between">
      <formula>2.0001</formula>
      <formula>2.9999</formula>
    </cfRule>
    <cfRule type="cellIs" dxfId="648" priority="828" stopIfTrue="1" operator="between">
      <formula>1.0001</formula>
      <formula>1.9999</formula>
    </cfRule>
    <cfRule type="cellIs" dxfId="647" priority="829" stopIfTrue="1" operator="equal">
      <formula>0</formula>
    </cfRule>
    <cfRule type="cellIs" dxfId="646" priority="830" stopIfTrue="1" operator="lessThan">
      <formula>1</formula>
    </cfRule>
  </conditionalFormatting>
  <conditionalFormatting sqref="G85:G87">
    <cfRule type="cellIs" dxfId="645" priority="747" stopIfTrue="1" operator="between">
      <formula>40.0001</formula>
      <formula>40.9999</formula>
    </cfRule>
    <cfRule type="cellIs" dxfId="644" priority="748" stopIfTrue="1" operator="between">
      <formula>39.0001</formula>
      <formula>39.9999</formula>
    </cfRule>
    <cfRule type="cellIs" dxfId="643" priority="749" stopIfTrue="1" operator="between">
      <formula>38.0001</formula>
      <formula>38.9999</formula>
    </cfRule>
    <cfRule type="cellIs" dxfId="642" priority="750" stopIfTrue="1" operator="between">
      <formula>37.0001</formula>
      <formula>37.9999</formula>
    </cfRule>
    <cfRule type="cellIs" dxfId="641" priority="751" stopIfTrue="1" operator="between">
      <formula>36.0001</formula>
      <formula>36.9999</formula>
    </cfRule>
    <cfRule type="cellIs" dxfId="640" priority="752" stopIfTrue="1" operator="between">
      <formula>35.0001</formula>
      <formula>35.9999</formula>
    </cfRule>
    <cfRule type="cellIs" dxfId="639" priority="753" stopIfTrue="1" operator="between">
      <formula>34.0001</formula>
      <formula>34.9999</formula>
    </cfRule>
    <cfRule type="cellIs" dxfId="638" priority="754" stopIfTrue="1" operator="between">
      <formula>33.0001</formula>
      <formula>33.9999</formula>
    </cfRule>
    <cfRule type="cellIs" dxfId="637" priority="755" stopIfTrue="1" operator="between">
      <formula>32.0001</formula>
      <formula>32.9999</formula>
    </cfRule>
    <cfRule type="cellIs" dxfId="636" priority="756" stopIfTrue="1" operator="between">
      <formula>31.0001</formula>
      <formula>31.9999</formula>
    </cfRule>
    <cfRule type="cellIs" dxfId="635" priority="757" stopIfTrue="1" operator="between">
      <formula>30.0001</formula>
      <formula>30.9999</formula>
    </cfRule>
    <cfRule type="cellIs" dxfId="634" priority="758" stopIfTrue="1" operator="between">
      <formula>29.0001</formula>
      <formula>29.9999</formula>
    </cfRule>
    <cfRule type="cellIs" dxfId="633" priority="759" stopIfTrue="1" operator="between">
      <formula>28.0001</formula>
      <formula>28.9999</formula>
    </cfRule>
    <cfRule type="cellIs" dxfId="632" priority="760" stopIfTrue="1" operator="between">
      <formula>27.0001</formula>
      <formula>27.9999</formula>
    </cfRule>
    <cfRule type="cellIs" dxfId="631" priority="761" stopIfTrue="1" operator="between">
      <formula>26.0001</formula>
      <formula>26.9999</formula>
    </cfRule>
    <cfRule type="cellIs" dxfId="630" priority="762" stopIfTrue="1" operator="between">
      <formula>25.0001</formula>
      <formula>25.9999</formula>
    </cfRule>
    <cfRule type="cellIs" dxfId="629" priority="763" stopIfTrue="1" operator="between">
      <formula>24.0001</formula>
      <formula>24.9999</formula>
    </cfRule>
    <cfRule type="cellIs" dxfId="628" priority="764" stopIfTrue="1" operator="between">
      <formula>23.0001</formula>
      <formula>23.9999</formula>
    </cfRule>
    <cfRule type="cellIs" dxfId="627" priority="765" stopIfTrue="1" operator="between">
      <formula>22.0001</formula>
      <formula>22.9999</formula>
    </cfRule>
    <cfRule type="cellIs" dxfId="626" priority="766" operator="between">
      <formula>21.0001</formula>
      <formula>21.9999</formula>
    </cfRule>
    <cfRule type="cellIs" dxfId="625" priority="767" stopIfTrue="1" operator="between">
      <formula>20.0001</formula>
      <formula>20.9999</formula>
    </cfRule>
    <cfRule type="cellIs" dxfId="624" priority="768" stopIfTrue="1" operator="between">
      <formula>19.0001</formula>
      <formula>19.9999</formula>
    </cfRule>
    <cfRule type="cellIs" dxfId="623" priority="769" stopIfTrue="1" operator="between">
      <formula>18.0001</formula>
      <formula>18.9999</formula>
    </cfRule>
    <cfRule type="cellIs" dxfId="622" priority="770" stopIfTrue="1" operator="between">
      <formula>17.0001</formula>
      <formula>17.9999</formula>
    </cfRule>
    <cfRule type="cellIs" dxfId="621" priority="771" stopIfTrue="1" operator="between">
      <formula>16.0001</formula>
      <formula>16.9999</formula>
    </cfRule>
    <cfRule type="cellIs" dxfId="620" priority="772" stopIfTrue="1" operator="between">
      <formula>15.0001</formula>
      <formula>15.9999</formula>
    </cfRule>
    <cfRule type="cellIs" dxfId="619" priority="773" stopIfTrue="1" operator="between">
      <formula>14.0001</formula>
      <formula>14.9999</formula>
    </cfRule>
    <cfRule type="cellIs" dxfId="618" priority="774" stopIfTrue="1" operator="between">
      <formula>13.0001</formula>
      <formula>13.9999</formula>
    </cfRule>
    <cfRule type="cellIs" dxfId="617" priority="775" stopIfTrue="1" operator="between">
      <formula>12.0001</formula>
      <formula>12.9999</formula>
    </cfRule>
    <cfRule type="cellIs" dxfId="616" priority="776" stopIfTrue="1" operator="between">
      <formula>11.0001</formula>
      <formula>11.9999</formula>
    </cfRule>
    <cfRule type="cellIs" dxfId="615" priority="777" stopIfTrue="1" operator="between">
      <formula>10.0001</formula>
      <formula>10.9999</formula>
    </cfRule>
    <cfRule type="cellIs" dxfId="614" priority="778" stopIfTrue="1" operator="between">
      <formula>9.0001</formula>
      <formula>9.9999</formula>
    </cfRule>
    <cfRule type="cellIs" dxfId="613" priority="779" stopIfTrue="1" operator="between">
      <formula>8.0001</formula>
      <formula>8.9999</formula>
    </cfRule>
    <cfRule type="cellIs" dxfId="612" priority="780" stopIfTrue="1" operator="between">
      <formula>7.0001</formula>
      <formula>7.9999</formula>
    </cfRule>
    <cfRule type="cellIs" dxfId="611" priority="781" stopIfTrue="1" operator="between">
      <formula>6.0001</formula>
      <formula>6.9999</formula>
    </cfRule>
    <cfRule type="cellIs" dxfId="610" priority="782" stopIfTrue="1" operator="between">
      <formula>5.0001</formula>
      <formula>5.9999</formula>
    </cfRule>
    <cfRule type="cellIs" dxfId="609" priority="783" stopIfTrue="1" operator="between">
      <formula>4.0001</formula>
      <formula>4.9999</formula>
    </cfRule>
    <cfRule type="cellIs" dxfId="608" priority="784" stopIfTrue="1" operator="between">
      <formula>3.0001</formula>
      <formula>3.9999</formula>
    </cfRule>
    <cfRule type="cellIs" dxfId="607" priority="785" stopIfTrue="1" operator="between">
      <formula>2.0001</formula>
      <formula>2.9999</formula>
    </cfRule>
    <cfRule type="cellIs" dxfId="606" priority="786" stopIfTrue="1" operator="between">
      <formula>1.0001</formula>
      <formula>1.9999</formula>
    </cfRule>
    <cfRule type="cellIs" dxfId="605" priority="787" stopIfTrue="1" operator="equal">
      <formula>0</formula>
    </cfRule>
    <cfRule type="cellIs" dxfId="604" priority="788" stopIfTrue="1" operator="lessThan">
      <formula>1</formula>
    </cfRule>
  </conditionalFormatting>
  <conditionalFormatting sqref="G91:G93">
    <cfRule type="cellIs" dxfId="603" priority="705" stopIfTrue="1" operator="between">
      <formula>40.0001</formula>
      <formula>40.9999</formula>
    </cfRule>
    <cfRule type="cellIs" dxfId="602" priority="706" stopIfTrue="1" operator="between">
      <formula>39.0001</formula>
      <formula>39.9999</formula>
    </cfRule>
    <cfRule type="cellIs" dxfId="601" priority="707" stopIfTrue="1" operator="between">
      <formula>38.0001</formula>
      <formula>38.9999</formula>
    </cfRule>
    <cfRule type="cellIs" dxfId="600" priority="708" stopIfTrue="1" operator="between">
      <formula>37.0001</formula>
      <formula>37.9999</formula>
    </cfRule>
    <cfRule type="cellIs" dxfId="599" priority="709" stopIfTrue="1" operator="between">
      <formula>36.0001</formula>
      <formula>36.9999</formula>
    </cfRule>
    <cfRule type="cellIs" dxfId="598" priority="710" stopIfTrue="1" operator="between">
      <formula>35.0001</formula>
      <formula>35.9999</formula>
    </cfRule>
    <cfRule type="cellIs" dxfId="597" priority="711" stopIfTrue="1" operator="between">
      <formula>34.0001</formula>
      <formula>34.9999</formula>
    </cfRule>
    <cfRule type="cellIs" dxfId="596" priority="712" stopIfTrue="1" operator="between">
      <formula>33.0001</formula>
      <formula>33.9999</formula>
    </cfRule>
    <cfRule type="cellIs" dxfId="595" priority="713" stopIfTrue="1" operator="between">
      <formula>32.0001</formula>
      <formula>32.9999</formula>
    </cfRule>
    <cfRule type="cellIs" dxfId="594" priority="714" stopIfTrue="1" operator="between">
      <formula>31.0001</formula>
      <formula>31.9999</formula>
    </cfRule>
    <cfRule type="cellIs" dxfId="593" priority="715" stopIfTrue="1" operator="between">
      <formula>30.0001</formula>
      <formula>30.9999</formula>
    </cfRule>
    <cfRule type="cellIs" dxfId="592" priority="716" stopIfTrue="1" operator="between">
      <formula>29.0001</formula>
      <formula>29.9999</formula>
    </cfRule>
    <cfRule type="cellIs" dxfId="591" priority="717" stopIfTrue="1" operator="between">
      <formula>28.0001</formula>
      <formula>28.9999</formula>
    </cfRule>
    <cfRule type="cellIs" dxfId="590" priority="718" stopIfTrue="1" operator="between">
      <formula>27.0001</formula>
      <formula>27.9999</formula>
    </cfRule>
    <cfRule type="cellIs" dxfId="589" priority="719" stopIfTrue="1" operator="between">
      <formula>26.0001</formula>
      <formula>26.9999</formula>
    </cfRule>
    <cfRule type="cellIs" dxfId="588" priority="720" stopIfTrue="1" operator="between">
      <formula>25.0001</formula>
      <formula>25.9999</formula>
    </cfRule>
    <cfRule type="cellIs" dxfId="587" priority="721" stopIfTrue="1" operator="between">
      <formula>24.0001</formula>
      <formula>24.9999</formula>
    </cfRule>
    <cfRule type="cellIs" dxfId="586" priority="722" stopIfTrue="1" operator="between">
      <formula>23.0001</formula>
      <formula>23.9999</formula>
    </cfRule>
    <cfRule type="cellIs" dxfId="585" priority="723" stopIfTrue="1" operator="between">
      <formula>22.0001</formula>
      <formula>22.9999</formula>
    </cfRule>
    <cfRule type="cellIs" dxfId="584" priority="724" operator="between">
      <formula>21.0001</formula>
      <formula>21.9999</formula>
    </cfRule>
    <cfRule type="cellIs" dxfId="583" priority="725" stopIfTrue="1" operator="between">
      <formula>20.0001</formula>
      <formula>20.9999</formula>
    </cfRule>
    <cfRule type="cellIs" dxfId="582" priority="726" stopIfTrue="1" operator="between">
      <formula>19.0001</formula>
      <formula>19.9999</formula>
    </cfRule>
    <cfRule type="cellIs" dxfId="581" priority="727" stopIfTrue="1" operator="between">
      <formula>18.0001</formula>
      <formula>18.9999</formula>
    </cfRule>
    <cfRule type="cellIs" dxfId="580" priority="728" stopIfTrue="1" operator="between">
      <formula>17.0001</formula>
      <formula>17.9999</formula>
    </cfRule>
    <cfRule type="cellIs" dxfId="579" priority="729" stopIfTrue="1" operator="between">
      <formula>16.0001</formula>
      <formula>16.9999</formula>
    </cfRule>
    <cfRule type="cellIs" dxfId="578" priority="730" stopIfTrue="1" operator="between">
      <formula>15.0001</formula>
      <formula>15.9999</formula>
    </cfRule>
    <cfRule type="cellIs" dxfId="577" priority="731" stopIfTrue="1" operator="between">
      <formula>14.0001</formula>
      <formula>14.9999</formula>
    </cfRule>
    <cfRule type="cellIs" dxfId="576" priority="732" stopIfTrue="1" operator="between">
      <formula>13.0001</formula>
      <formula>13.9999</formula>
    </cfRule>
    <cfRule type="cellIs" dxfId="575" priority="733" stopIfTrue="1" operator="between">
      <formula>12.0001</formula>
      <formula>12.9999</formula>
    </cfRule>
    <cfRule type="cellIs" dxfId="574" priority="734" stopIfTrue="1" operator="between">
      <formula>11.0001</formula>
      <formula>11.9999</formula>
    </cfRule>
    <cfRule type="cellIs" dxfId="573" priority="735" stopIfTrue="1" operator="between">
      <formula>10.0001</formula>
      <formula>10.9999</formula>
    </cfRule>
    <cfRule type="cellIs" dxfId="572" priority="736" stopIfTrue="1" operator="between">
      <formula>9.0001</formula>
      <formula>9.9999</formula>
    </cfRule>
    <cfRule type="cellIs" dxfId="571" priority="737" stopIfTrue="1" operator="between">
      <formula>8.0001</formula>
      <formula>8.9999</formula>
    </cfRule>
    <cfRule type="cellIs" dxfId="570" priority="738" stopIfTrue="1" operator="between">
      <formula>7.0001</formula>
      <formula>7.9999</formula>
    </cfRule>
    <cfRule type="cellIs" dxfId="569" priority="739" stopIfTrue="1" operator="between">
      <formula>6.0001</formula>
      <formula>6.9999</formula>
    </cfRule>
    <cfRule type="cellIs" dxfId="568" priority="740" stopIfTrue="1" operator="between">
      <formula>5.0001</formula>
      <formula>5.9999</formula>
    </cfRule>
    <cfRule type="cellIs" dxfId="567" priority="741" stopIfTrue="1" operator="between">
      <formula>4.0001</formula>
      <formula>4.9999</formula>
    </cfRule>
    <cfRule type="cellIs" dxfId="566" priority="742" stopIfTrue="1" operator="between">
      <formula>3.0001</formula>
      <formula>3.9999</formula>
    </cfRule>
    <cfRule type="cellIs" dxfId="565" priority="743" stopIfTrue="1" operator="between">
      <formula>2.0001</formula>
      <formula>2.9999</formula>
    </cfRule>
    <cfRule type="cellIs" dxfId="564" priority="744" stopIfTrue="1" operator="between">
      <formula>1.0001</formula>
      <formula>1.9999</formula>
    </cfRule>
    <cfRule type="cellIs" dxfId="563" priority="745" stopIfTrue="1" operator="equal">
      <formula>0</formula>
    </cfRule>
    <cfRule type="cellIs" dxfId="562" priority="746" stopIfTrue="1" operator="lessThan">
      <formula>1</formula>
    </cfRule>
  </conditionalFormatting>
  <conditionalFormatting sqref="G97:G99">
    <cfRule type="cellIs" dxfId="561" priority="663" stopIfTrue="1" operator="between">
      <formula>40.0001</formula>
      <formula>40.9999</formula>
    </cfRule>
    <cfRule type="cellIs" dxfId="560" priority="664" stopIfTrue="1" operator="between">
      <formula>39.0001</formula>
      <formula>39.9999</formula>
    </cfRule>
    <cfRule type="cellIs" dxfId="559" priority="665" stopIfTrue="1" operator="between">
      <formula>38.0001</formula>
      <formula>38.9999</formula>
    </cfRule>
    <cfRule type="cellIs" dxfId="558" priority="666" stopIfTrue="1" operator="between">
      <formula>37.0001</formula>
      <formula>37.9999</formula>
    </cfRule>
    <cfRule type="cellIs" dxfId="557" priority="667" stopIfTrue="1" operator="between">
      <formula>36.0001</formula>
      <formula>36.9999</formula>
    </cfRule>
    <cfRule type="cellIs" dxfId="556" priority="668" stopIfTrue="1" operator="between">
      <formula>35.0001</formula>
      <formula>35.9999</formula>
    </cfRule>
    <cfRule type="cellIs" dxfId="555" priority="669" stopIfTrue="1" operator="between">
      <formula>34.0001</formula>
      <formula>34.9999</formula>
    </cfRule>
    <cfRule type="cellIs" dxfId="554" priority="670" stopIfTrue="1" operator="between">
      <formula>33.0001</formula>
      <formula>33.9999</formula>
    </cfRule>
    <cfRule type="cellIs" dxfId="553" priority="671" stopIfTrue="1" operator="between">
      <formula>32.0001</formula>
      <formula>32.9999</formula>
    </cfRule>
    <cfRule type="cellIs" dxfId="552" priority="672" stopIfTrue="1" operator="between">
      <formula>31.0001</formula>
      <formula>31.9999</formula>
    </cfRule>
    <cfRule type="cellIs" dxfId="551" priority="673" stopIfTrue="1" operator="between">
      <formula>30.0001</formula>
      <formula>30.9999</formula>
    </cfRule>
    <cfRule type="cellIs" dxfId="550" priority="674" stopIfTrue="1" operator="between">
      <formula>29.0001</formula>
      <formula>29.9999</formula>
    </cfRule>
    <cfRule type="cellIs" dxfId="549" priority="675" stopIfTrue="1" operator="between">
      <formula>28.0001</formula>
      <formula>28.9999</formula>
    </cfRule>
    <cfRule type="cellIs" dxfId="548" priority="676" stopIfTrue="1" operator="between">
      <formula>27.0001</formula>
      <formula>27.9999</formula>
    </cfRule>
    <cfRule type="cellIs" dxfId="547" priority="677" stopIfTrue="1" operator="between">
      <formula>26.0001</formula>
      <formula>26.9999</formula>
    </cfRule>
    <cfRule type="cellIs" dxfId="546" priority="678" stopIfTrue="1" operator="between">
      <formula>25.0001</formula>
      <formula>25.9999</formula>
    </cfRule>
    <cfRule type="cellIs" dxfId="545" priority="679" stopIfTrue="1" operator="between">
      <formula>24.0001</formula>
      <formula>24.9999</formula>
    </cfRule>
    <cfRule type="cellIs" dxfId="544" priority="680" stopIfTrue="1" operator="between">
      <formula>23.0001</formula>
      <formula>23.9999</formula>
    </cfRule>
    <cfRule type="cellIs" dxfId="543" priority="681" stopIfTrue="1" operator="between">
      <formula>22.0001</formula>
      <formula>22.9999</formula>
    </cfRule>
    <cfRule type="cellIs" dxfId="542" priority="682" operator="between">
      <formula>21.0001</formula>
      <formula>21.9999</formula>
    </cfRule>
    <cfRule type="cellIs" dxfId="541" priority="683" stopIfTrue="1" operator="between">
      <formula>20.0001</formula>
      <formula>20.9999</formula>
    </cfRule>
    <cfRule type="cellIs" dxfId="540" priority="684" stopIfTrue="1" operator="between">
      <formula>19.0001</formula>
      <formula>19.9999</formula>
    </cfRule>
    <cfRule type="cellIs" dxfId="539" priority="685" stopIfTrue="1" operator="between">
      <formula>18.0001</formula>
      <formula>18.9999</formula>
    </cfRule>
    <cfRule type="cellIs" dxfId="538" priority="686" stopIfTrue="1" operator="between">
      <formula>17.0001</formula>
      <formula>17.9999</formula>
    </cfRule>
    <cfRule type="cellIs" dxfId="537" priority="687" stopIfTrue="1" operator="between">
      <formula>16.0001</formula>
      <formula>16.9999</formula>
    </cfRule>
    <cfRule type="cellIs" dxfId="536" priority="688" stopIfTrue="1" operator="between">
      <formula>15.0001</formula>
      <formula>15.9999</formula>
    </cfRule>
    <cfRule type="cellIs" dxfId="535" priority="689" stopIfTrue="1" operator="between">
      <formula>14.0001</formula>
      <formula>14.9999</formula>
    </cfRule>
    <cfRule type="cellIs" dxfId="534" priority="690" stopIfTrue="1" operator="between">
      <formula>13.0001</formula>
      <formula>13.9999</formula>
    </cfRule>
    <cfRule type="cellIs" dxfId="533" priority="691" stopIfTrue="1" operator="between">
      <formula>12.0001</formula>
      <formula>12.9999</formula>
    </cfRule>
    <cfRule type="cellIs" dxfId="532" priority="692" stopIfTrue="1" operator="between">
      <formula>11.0001</formula>
      <formula>11.9999</formula>
    </cfRule>
    <cfRule type="cellIs" dxfId="531" priority="693" stopIfTrue="1" operator="between">
      <formula>10.0001</formula>
      <formula>10.9999</formula>
    </cfRule>
    <cfRule type="cellIs" dxfId="530" priority="694" stopIfTrue="1" operator="between">
      <formula>9.0001</formula>
      <formula>9.9999</formula>
    </cfRule>
    <cfRule type="cellIs" dxfId="529" priority="695" stopIfTrue="1" operator="between">
      <formula>8.0001</formula>
      <formula>8.9999</formula>
    </cfRule>
    <cfRule type="cellIs" dxfId="528" priority="696" stopIfTrue="1" operator="between">
      <formula>7.0001</formula>
      <formula>7.9999</formula>
    </cfRule>
    <cfRule type="cellIs" dxfId="527" priority="697" stopIfTrue="1" operator="between">
      <formula>6.0001</formula>
      <formula>6.9999</formula>
    </cfRule>
    <cfRule type="cellIs" dxfId="526" priority="698" stopIfTrue="1" operator="between">
      <formula>5.0001</formula>
      <formula>5.9999</formula>
    </cfRule>
    <cfRule type="cellIs" dxfId="525" priority="699" stopIfTrue="1" operator="between">
      <formula>4.0001</formula>
      <formula>4.9999</formula>
    </cfRule>
    <cfRule type="cellIs" dxfId="524" priority="700" stopIfTrue="1" operator="between">
      <formula>3.0001</formula>
      <formula>3.9999</formula>
    </cfRule>
    <cfRule type="cellIs" dxfId="523" priority="701" stopIfTrue="1" operator="between">
      <formula>2.0001</formula>
      <formula>2.9999</formula>
    </cfRule>
    <cfRule type="cellIs" dxfId="522" priority="702" stopIfTrue="1" operator="between">
      <formula>1.0001</formula>
      <formula>1.9999</formula>
    </cfRule>
    <cfRule type="cellIs" dxfId="521" priority="703" stopIfTrue="1" operator="equal">
      <formula>0</formula>
    </cfRule>
    <cfRule type="cellIs" dxfId="520" priority="704" stopIfTrue="1" operator="lessThan">
      <formula>1</formula>
    </cfRule>
  </conditionalFormatting>
  <conditionalFormatting sqref="G103:G105">
    <cfRule type="cellIs" dxfId="519" priority="621" stopIfTrue="1" operator="between">
      <formula>40.0001</formula>
      <formula>40.9999</formula>
    </cfRule>
    <cfRule type="cellIs" dxfId="518" priority="622" stopIfTrue="1" operator="between">
      <formula>39.0001</formula>
      <formula>39.9999</formula>
    </cfRule>
    <cfRule type="cellIs" dxfId="517" priority="623" stopIfTrue="1" operator="between">
      <formula>38.0001</formula>
      <formula>38.9999</formula>
    </cfRule>
    <cfRule type="cellIs" dxfId="516" priority="624" stopIfTrue="1" operator="between">
      <formula>37.0001</formula>
      <formula>37.9999</formula>
    </cfRule>
    <cfRule type="cellIs" dxfId="515" priority="625" stopIfTrue="1" operator="between">
      <formula>36.0001</formula>
      <formula>36.9999</formula>
    </cfRule>
    <cfRule type="cellIs" dxfId="514" priority="626" stopIfTrue="1" operator="between">
      <formula>35.0001</formula>
      <formula>35.9999</formula>
    </cfRule>
    <cfRule type="cellIs" dxfId="513" priority="627" stopIfTrue="1" operator="between">
      <formula>34.0001</formula>
      <formula>34.9999</formula>
    </cfRule>
    <cfRule type="cellIs" dxfId="512" priority="628" stopIfTrue="1" operator="between">
      <formula>33.0001</formula>
      <formula>33.9999</formula>
    </cfRule>
    <cfRule type="cellIs" dxfId="511" priority="629" stopIfTrue="1" operator="between">
      <formula>32.0001</formula>
      <formula>32.9999</formula>
    </cfRule>
    <cfRule type="cellIs" dxfId="510" priority="630" stopIfTrue="1" operator="between">
      <formula>31.0001</formula>
      <formula>31.9999</formula>
    </cfRule>
    <cfRule type="cellIs" dxfId="509" priority="631" stopIfTrue="1" operator="between">
      <formula>30.0001</formula>
      <formula>30.9999</formula>
    </cfRule>
    <cfRule type="cellIs" dxfId="508" priority="632" stopIfTrue="1" operator="between">
      <formula>29.0001</formula>
      <formula>29.9999</formula>
    </cfRule>
    <cfRule type="cellIs" dxfId="507" priority="633" stopIfTrue="1" operator="between">
      <formula>28.0001</formula>
      <formula>28.9999</formula>
    </cfRule>
    <cfRule type="cellIs" dxfId="506" priority="634" stopIfTrue="1" operator="between">
      <formula>27.0001</formula>
      <formula>27.9999</formula>
    </cfRule>
    <cfRule type="cellIs" dxfId="505" priority="635" stopIfTrue="1" operator="between">
      <formula>26.0001</formula>
      <formula>26.9999</formula>
    </cfRule>
    <cfRule type="cellIs" dxfId="504" priority="636" stopIfTrue="1" operator="between">
      <formula>25.0001</formula>
      <formula>25.9999</formula>
    </cfRule>
    <cfRule type="cellIs" dxfId="503" priority="637" stopIfTrue="1" operator="between">
      <formula>24.0001</formula>
      <formula>24.9999</formula>
    </cfRule>
    <cfRule type="cellIs" dxfId="502" priority="638" stopIfTrue="1" operator="between">
      <formula>23.0001</formula>
      <formula>23.9999</formula>
    </cfRule>
    <cfRule type="cellIs" dxfId="501" priority="639" stopIfTrue="1" operator="between">
      <formula>22.0001</formula>
      <formula>22.9999</formula>
    </cfRule>
    <cfRule type="cellIs" dxfId="500" priority="640" operator="between">
      <formula>21.0001</formula>
      <formula>21.9999</formula>
    </cfRule>
    <cfRule type="cellIs" dxfId="499" priority="641" stopIfTrue="1" operator="between">
      <formula>20.0001</formula>
      <formula>20.9999</formula>
    </cfRule>
    <cfRule type="cellIs" dxfId="498" priority="642" stopIfTrue="1" operator="between">
      <formula>19.0001</formula>
      <formula>19.9999</formula>
    </cfRule>
    <cfRule type="cellIs" dxfId="497" priority="643" stopIfTrue="1" operator="between">
      <formula>18.0001</formula>
      <formula>18.9999</formula>
    </cfRule>
    <cfRule type="cellIs" dxfId="496" priority="644" stopIfTrue="1" operator="between">
      <formula>17.0001</formula>
      <formula>17.9999</formula>
    </cfRule>
    <cfRule type="cellIs" dxfId="495" priority="645" stopIfTrue="1" operator="between">
      <formula>16.0001</formula>
      <formula>16.9999</formula>
    </cfRule>
    <cfRule type="cellIs" dxfId="494" priority="646" stopIfTrue="1" operator="between">
      <formula>15.0001</formula>
      <formula>15.9999</formula>
    </cfRule>
    <cfRule type="cellIs" dxfId="493" priority="647" stopIfTrue="1" operator="between">
      <formula>14.0001</formula>
      <formula>14.9999</formula>
    </cfRule>
    <cfRule type="cellIs" dxfId="492" priority="648" stopIfTrue="1" operator="between">
      <formula>13.0001</formula>
      <formula>13.9999</formula>
    </cfRule>
    <cfRule type="cellIs" dxfId="491" priority="649" stopIfTrue="1" operator="between">
      <formula>12.0001</formula>
      <formula>12.9999</formula>
    </cfRule>
    <cfRule type="cellIs" dxfId="490" priority="650" stopIfTrue="1" operator="between">
      <formula>11.0001</formula>
      <formula>11.9999</formula>
    </cfRule>
    <cfRule type="cellIs" dxfId="489" priority="651" stopIfTrue="1" operator="between">
      <formula>10.0001</formula>
      <formula>10.9999</formula>
    </cfRule>
    <cfRule type="cellIs" dxfId="488" priority="652" stopIfTrue="1" operator="between">
      <formula>9.0001</formula>
      <formula>9.9999</formula>
    </cfRule>
    <cfRule type="cellIs" dxfId="487" priority="653" stopIfTrue="1" operator="between">
      <formula>8.0001</formula>
      <formula>8.9999</formula>
    </cfRule>
    <cfRule type="cellIs" dxfId="486" priority="654" stopIfTrue="1" operator="between">
      <formula>7.0001</formula>
      <formula>7.9999</formula>
    </cfRule>
    <cfRule type="cellIs" dxfId="485" priority="655" stopIfTrue="1" operator="between">
      <formula>6.0001</formula>
      <formula>6.9999</formula>
    </cfRule>
    <cfRule type="cellIs" dxfId="484" priority="656" stopIfTrue="1" operator="between">
      <formula>5.0001</formula>
      <formula>5.9999</formula>
    </cfRule>
    <cfRule type="cellIs" dxfId="483" priority="657" stopIfTrue="1" operator="between">
      <formula>4.0001</formula>
      <formula>4.9999</formula>
    </cfRule>
    <cfRule type="cellIs" dxfId="482" priority="658" stopIfTrue="1" operator="between">
      <formula>3.0001</formula>
      <formula>3.9999</formula>
    </cfRule>
    <cfRule type="cellIs" dxfId="481" priority="659" stopIfTrue="1" operator="between">
      <formula>2.0001</formula>
      <formula>2.9999</formula>
    </cfRule>
    <cfRule type="cellIs" dxfId="480" priority="660" stopIfTrue="1" operator="between">
      <formula>1.0001</formula>
      <formula>1.9999</formula>
    </cfRule>
    <cfRule type="cellIs" dxfId="479" priority="661" stopIfTrue="1" operator="equal">
      <formula>0</formula>
    </cfRule>
    <cfRule type="cellIs" dxfId="478" priority="662" stopIfTrue="1" operator="lessThan">
      <formula>1</formula>
    </cfRule>
  </conditionalFormatting>
  <conditionalFormatting sqref="G115:G117">
    <cfRule type="cellIs" dxfId="477" priority="579" stopIfTrue="1" operator="between">
      <formula>40.0001</formula>
      <formula>40.9999</formula>
    </cfRule>
    <cfRule type="cellIs" dxfId="476" priority="580" stopIfTrue="1" operator="between">
      <formula>39.0001</formula>
      <formula>39.9999</formula>
    </cfRule>
    <cfRule type="cellIs" dxfId="475" priority="581" stopIfTrue="1" operator="between">
      <formula>38.0001</formula>
      <formula>38.9999</formula>
    </cfRule>
    <cfRule type="cellIs" dxfId="474" priority="582" stopIfTrue="1" operator="between">
      <formula>37.0001</formula>
      <formula>37.9999</formula>
    </cfRule>
    <cfRule type="cellIs" dxfId="473" priority="583" stopIfTrue="1" operator="between">
      <formula>36.0001</formula>
      <formula>36.9999</formula>
    </cfRule>
    <cfRule type="cellIs" dxfId="472" priority="584" stopIfTrue="1" operator="between">
      <formula>35.0001</formula>
      <formula>35.9999</formula>
    </cfRule>
    <cfRule type="cellIs" dxfId="471" priority="585" stopIfTrue="1" operator="between">
      <formula>34.0001</formula>
      <formula>34.9999</formula>
    </cfRule>
    <cfRule type="cellIs" dxfId="470" priority="586" stopIfTrue="1" operator="between">
      <formula>33.0001</formula>
      <formula>33.9999</formula>
    </cfRule>
    <cfRule type="cellIs" dxfId="469" priority="587" stopIfTrue="1" operator="between">
      <formula>32.0001</formula>
      <formula>32.9999</formula>
    </cfRule>
    <cfRule type="cellIs" dxfId="468" priority="588" stopIfTrue="1" operator="between">
      <formula>31.0001</formula>
      <formula>31.9999</formula>
    </cfRule>
    <cfRule type="cellIs" dxfId="467" priority="589" stopIfTrue="1" operator="between">
      <formula>30.0001</formula>
      <formula>30.9999</formula>
    </cfRule>
    <cfRule type="cellIs" dxfId="466" priority="590" stopIfTrue="1" operator="between">
      <formula>29.0001</formula>
      <formula>29.9999</formula>
    </cfRule>
    <cfRule type="cellIs" dxfId="465" priority="591" stopIfTrue="1" operator="between">
      <formula>28.0001</formula>
      <formula>28.9999</formula>
    </cfRule>
    <cfRule type="cellIs" dxfId="464" priority="592" stopIfTrue="1" operator="between">
      <formula>27.0001</formula>
      <formula>27.9999</formula>
    </cfRule>
    <cfRule type="cellIs" dxfId="463" priority="593" stopIfTrue="1" operator="between">
      <formula>26.0001</formula>
      <formula>26.9999</formula>
    </cfRule>
    <cfRule type="cellIs" dxfId="462" priority="594" stopIfTrue="1" operator="between">
      <formula>25.0001</formula>
      <formula>25.9999</formula>
    </cfRule>
    <cfRule type="cellIs" dxfId="461" priority="595" stopIfTrue="1" operator="between">
      <formula>24.0001</formula>
      <formula>24.9999</formula>
    </cfRule>
    <cfRule type="cellIs" dxfId="460" priority="596" stopIfTrue="1" operator="between">
      <formula>23.0001</formula>
      <formula>23.9999</formula>
    </cfRule>
    <cfRule type="cellIs" dxfId="459" priority="597" stopIfTrue="1" operator="between">
      <formula>22.0001</formula>
      <formula>22.9999</formula>
    </cfRule>
    <cfRule type="cellIs" dxfId="458" priority="598" operator="between">
      <formula>21.0001</formula>
      <formula>21.9999</formula>
    </cfRule>
    <cfRule type="cellIs" dxfId="457" priority="599" stopIfTrue="1" operator="between">
      <formula>20.0001</formula>
      <formula>20.9999</formula>
    </cfRule>
    <cfRule type="cellIs" dxfId="456" priority="600" stopIfTrue="1" operator="between">
      <formula>19.0001</formula>
      <formula>19.9999</formula>
    </cfRule>
    <cfRule type="cellIs" dxfId="455" priority="601" stopIfTrue="1" operator="between">
      <formula>18.0001</formula>
      <formula>18.9999</formula>
    </cfRule>
    <cfRule type="cellIs" dxfId="454" priority="602" stopIfTrue="1" operator="between">
      <formula>17.0001</formula>
      <formula>17.9999</formula>
    </cfRule>
    <cfRule type="cellIs" dxfId="453" priority="603" stopIfTrue="1" operator="between">
      <formula>16.0001</formula>
      <formula>16.9999</formula>
    </cfRule>
    <cfRule type="cellIs" dxfId="452" priority="604" stopIfTrue="1" operator="between">
      <formula>15.0001</formula>
      <formula>15.9999</formula>
    </cfRule>
    <cfRule type="cellIs" dxfId="451" priority="605" stopIfTrue="1" operator="between">
      <formula>14.0001</formula>
      <formula>14.9999</formula>
    </cfRule>
    <cfRule type="cellIs" dxfId="450" priority="606" stopIfTrue="1" operator="between">
      <formula>13.0001</formula>
      <formula>13.9999</formula>
    </cfRule>
    <cfRule type="cellIs" dxfId="449" priority="607" stopIfTrue="1" operator="between">
      <formula>12.0001</formula>
      <formula>12.9999</formula>
    </cfRule>
    <cfRule type="cellIs" dxfId="448" priority="608" stopIfTrue="1" operator="between">
      <formula>11.0001</formula>
      <formula>11.9999</formula>
    </cfRule>
    <cfRule type="cellIs" dxfId="447" priority="609" stopIfTrue="1" operator="between">
      <formula>10.0001</formula>
      <formula>10.9999</formula>
    </cfRule>
    <cfRule type="cellIs" dxfId="446" priority="610" stopIfTrue="1" operator="between">
      <formula>9.0001</formula>
      <formula>9.9999</formula>
    </cfRule>
    <cfRule type="cellIs" dxfId="445" priority="611" stopIfTrue="1" operator="between">
      <formula>8.0001</formula>
      <formula>8.9999</formula>
    </cfRule>
    <cfRule type="cellIs" dxfId="444" priority="612" stopIfTrue="1" operator="between">
      <formula>7.0001</formula>
      <formula>7.9999</formula>
    </cfRule>
    <cfRule type="cellIs" dxfId="443" priority="613" stopIfTrue="1" operator="between">
      <formula>6.0001</formula>
      <formula>6.9999</formula>
    </cfRule>
    <cfRule type="cellIs" dxfId="442" priority="614" stopIfTrue="1" operator="between">
      <formula>5.0001</formula>
      <formula>5.9999</formula>
    </cfRule>
    <cfRule type="cellIs" dxfId="441" priority="615" stopIfTrue="1" operator="between">
      <formula>4.0001</formula>
      <formula>4.9999</formula>
    </cfRule>
    <cfRule type="cellIs" dxfId="440" priority="616" stopIfTrue="1" operator="between">
      <formula>3.0001</formula>
      <formula>3.9999</formula>
    </cfRule>
    <cfRule type="cellIs" dxfId="439" priority="617" stopIfTrue="1" operator="between">
      <formula>2.0001</formula>
      <formula>2.9999</formula>
    </cfRule>
    <cfRule type="cellIs" dxfId="438" priority="618" stopIfTrue="1" operator="between">
      <formula>1.0001</formula>
      <formula>1.9999</formula>
    </cfRule>
    <cfRule type="cellIs" dxfId="437" priority="619" stopIfTrue="1" operator="equal">
      <formula>0</formula>
    </cfRule>
    <cfRule type="cellIs" dxfId="436" priority="620" stopIfTrue="1" operator="lessThan">
      <formula>1</formula>
    </cfRule>
  </conditionalFormatting>
  <conditionalFormatting sqref="G121:G123">
    <cfRule type="cellIs" dxfId="435" priority="537" stopIfTrue="1" operator="between">
      <formula>40.0001</formula>
      <formula>40.9999</formula>
    </cfRule>
    <cfRule type="cellIs" dxfId="434" priority="538" stopIfTrue="1" operator="between">
      <formula>39.0001</formula>
      <formula>39.9999</formula>
    </cfRule>
    <cfRule type="cellIs" dxfId="433" priority="539" stopIfTrue="1" operator="between">
      <formula>38.0001</formula>
      <formula>38.9999</formula>
    </cfRule>
    <cfRule type="cellIs" dxfId="432" priority="540" stopIfTrue="1" operator="between">
      <formula>37.0001</formula>
      <formula>37.9999</formula>
    </cfRule>
    <cfRule type="cellIs" dxfId="431" priority="541" stopIfTrue="1" operator="between">
      <formula>36.0001</formula>
      <formula>36.9999</formula>
    </cfRule>
    <cfRule type="cellIs" dxfId="430" priority="542" stopIfTrue="1" operator="between">
      <formula>35.0001</formula>
      <formula>35.9999</formula>
    </cfRule>
    <cfRule type="cellIs" dxfId="429" priority="543" stopIfTrue="1" operator="between">
      <formula>34.0001</formula>
      <formula>34.9999</formula>
    </cfRule>
    <cfRule type="cellIs" dxfId="428" priority="544" stopIfTrue="1" operator="between">
      <formula>33.0001</formula>
      <formula>33.9999</formula>
    </cfRule>
    <cfRule type="cellIs" dxfId="427" priority="545" stopIfTrue="1" operator="between">
      <formula>32.0001</formula>
      <formula>32.9999</formula>
    </cfRule>
    <cfRule type="cellIs" dxfId="426" priority="546" stopIfTrue="1" operator="between">
      <formula>31.0001</formula>
      <formula>31.9999</formula>
    </cfRule>
    <cfRule type="cellIs" dxfId="425" priority="547" stopIfTrue="1" operator="between">
      <formula>30.0001</formula>
      <formula>30.9999</formula>
    </cfRule>
    <cfRule type="cellIs" dxfId="424" priority="548" stopIfTrue="1" operator="between">
      <formula>29.0001</formula>
      <formula>29.9999</formula>
    </cfRule>
    <cfRule type="cellIs" dxfId="423" priority="549" stopIfTrue="1" operator="between">
      <formula>28.0001</formula>
      <formula>28.9999</formula>
    </cfRule>
    <cfRule type="cellIs" dxfId="422" priority="550" stopIfTrue="1" operator="between">
      <formula>27.0001</formula>
      <formula>27.9999</formula>
    </cfRule>
    <cfRule type="cellIs" dxfId="421" priority="551" stopIfTrue="1" operator="between">
      <formula>26.0001</formula>
      <formula>26.9999</formula>
    </cfRule>
    <cfRule type="cellIs" dxfId="420" priority="552" stopIfTrue="1" operator="between">
      <formula>25.0001</formula>
      <formula>25.9999</formula>
    </cfRule>
    <cfRule type="cellIs" dxfId="419" priority="553" stopIfTrue="1" operator="between">
      <formula>24.0001</formula>
      <formula>24.9999</formula>
    </cfRule>
    <cfRule type="cellIs" dxfId="418" priority="554" stopIfTrue="1" operator="between">
      <formula>23.0001</formula>
      <formula>23.9999</formula>
    </cfRule>
    <cfRule type="cellIs" dxfId="417" priority="555" stopIfTrue="1" operator="between">
      <formula>22.0001</formula>
      <formula>22.9999</formula>
    </cfRule>
    <cfRule type="cellIs" dxfId="416" priority="556" operator="between">
      <formula>21.0001</formula>
      <formula>21.9999</formula>
    </cfRule>
    <cfRule type="cellIs" dxfId="415" priority="557" stopIfTrue="1" operator="between">
      <formula>20.0001</formula>
      <formula>20.9999</formula>
    </cfRule>
    <cfRule type="cellIs" dxfId="414" priority="558" stopIfTrue="1" operator="between">
      <formula>19.0001</formula>
      <formula>19.9999</formula>
    </cfRule>
    <cfRule type="cellIs" dxfId="413" priority="559" stopIfTrue="1" operator="between">
      <formula>18.0001</formula>
      <formula>18.9999</formula>
    </cfRule>
    <cfRule type="cellIs" dxfId="412" priority="560" stopIfTrue="1" operator="between">
      <formula>17.0001</formula>
      <formula>17.9999</formula>
    </cfRule>
    <cfRule type="cellIs" dxfId="411" priority="561" stopIfTrue="1" operator="between">
      <formula>16.0001</formula>
      <formula>16.9999</formula>
    </cfRule>
    <cfRule type="cellIs" dxfId="410" priority="562" stopIfTrue="1" operator="between">
      <formula>15.0001</formula>
      <formula>15.9999</formula>
    </cfRule>
    <cfRule type="cellIs" dxfId="409" priority="563" stopIfTrue="1" operator="between">
      <formula>14.0001</formula>
      <formula>14.9999</formula>
    </cfRule>
    <cfRule type="cellIs" dxfId="408" priority="564" stopIfTrue="1" operator="between">
      <formula>13.0001</formula>
      <formula>13.9999</formula>
    </cfRule>
    <cfRule type="cellIs" dxfId="407" priority="565" stopIfTrue="1" operator="between">
      <formula>12.0001</formula>
      <formula>12.9999</formula>
    </cfRule>
    <cfRule type="cellIs" dxfId="406" priority="566" stopIfTrue="1" operator="between">
      <formula>11.0001</formula>
      <formula>11.9999</formula>
    </cfRule>
    <cfRule type="cellIs" dxfId="405" priority="567" stopIfTrue="1" operator="between">
      <formula>10.0001</formula>
      <formula>10.9999</formula>
    </cfRule>
    <cfRule type="cellIs" dxfId="404" priority="568" stopIfTrue="1" operator="between">
      <formula>9.0001</formula>
      <formula>9.9999</formula>
    </cfRule>
    <cfRule type="cellIs" dxfId="403" priority="569" stopIfTrue="1" operator="between">
      <formula>8.0001</formula>
      <formula>8.9999</formula>
    </cfRule>
    <cfRule type="cellIs" dxfId="402" priority="570" stopIfTrue="1" operator="between">
      <formula>7.0001</formula>
      <formula>7.9999</formula>
    </cfRule>
    <cfRule type="cellIs" dxfId="401" priority="571" stopIfTrue="1" operator="between">
      <formula>6.0001</formula>
      <formula>6.9999</formula>
    </cfRule>
    <cfRule type="cellIs" dxfId="400" priority="572" stopIfTrue="1" operator="between">
      <formula>5.0001</formula>
      <formula>5.9999</formula>
    </cfRule>
    <cfRule type="cellIs" dxfId="399" priority="573" stopIfTrue="1" operator="between">
      <formula>4.0001</formula>
      <formula>4.9999</formula>
    </cfRule>
    <cfRule type="cellIs" dxfId="398" priority="574" stopIfTrue="1" operator="between">
      <formula>3.0001</formula>
      <formula>3.9999</formula>
    </cfRule>
    <cfRule type="cellIs" dxfId="397" priority="575" stopIfTrue="1" operator="between">
      <formula>2.0001</formula>
      <formula>2.9999</formula>
    </cfRule>
    <cfRule type="cellIs" dxfId="396" priority="576" stopIfTrue="1" operator="between">
      <formula>1.0001</formula>
      <formula>1.9999</formula>
    </cfRule>
    <cfRule type="cellIs" dxfId="395" priority="577" stopIfTrue="1" operator="equal">
      <formula>0</formula>
    </cfRule>
    <cfRule type="cellIs" dxfId="394" priority="578" stopIfTrue="1" operator="lessThan">
      <formula>1</formula>
    </cfRule>
  </conditionalFormatting>
  <conditionalFormatting sqref="G127:G129">
    <cfRule type="cellIs" dxfId="393" priority="495" stopIfTrue="1" operator="between">
      <formula>40.0001</formula>
      <formula>40.9999</formula>
    </cfRule>
    <cfRule type="cellIs" dxfId="392" priority="496" stopIfTrue="1" operator="between">
      <formula>39.0001</formula>
      <formula>39.9999</formula>
    </cfRule>
    <cfRule type="cellIs" dxfId="391" priority="497" stopIfTrue="1" operator="between">
      <formula>38.0001</formula>
      <formula>38.9999</formula>
    </cfRule>
    <cfRule type="cellIs" dxfId="390" priority="498" stopIfTrue="1" operator="between">
      <formula>37.0001</formula>
      <formula>37.9999</formula>
    </cfRule>
    <cfRule type="cellIs" dxfId="389" priority="499" stopIfTrue="1" operator="between">
      <formula>36.0001</formula>
      <formula>36.9999</formula>
    </cfRule>
    <cfRule type="cellIs" dxfId="388" priority="500" stopIfTrue="1" operator="between">
      <formula>35.0001</formula>
      <formula>35.9999</formula>
    </cfRule>
    <cfRule type="cellIs" dxfId="387" priority="501" stopIfTrue="1" operator="between">
      <formula>34.0001</formula>
      <formula>34.9999</formula>
    </cfRule>
    <cfRule type="cellIs" dxfId="386" priority="502" stopIfTrue="1" operator="between">
      <formula>33.0001</formula>
      <formula>33.9999</formula>
    </cfRule>
    <cfRule type="cellIs" dxfId="385" priority="503" stopIfTrue="1" operator="between">
      <formula>32.0001</formula>
      <formula>32.9999</formula>
    </cfRule>
    <cfRule type="cellIs" dxfId="384" priority="504" stopIfTrue="1" operator="between">
      <formula>31.0001</formula>
      <formula>31.9999</formula>
    </cfRule>
    <cfRule type="cellIs" dxfId="383" priority="505" stopIfTrue="1" operator="between">
      <formula>30.0001</formula>
      <formula>30.9999</formula>
    </cfRule>
    <cfRule type="cellIs" dxfId="382" priority="506" stopIfTrue="1" operator="between">
      <formula>29.0001</formula>
      <formula>29.9999</formula>
    </cfRule>
    <cfRule type="cellIs" dxfId="381" priority="507" stopIfTrue="1" operator="between">
      <formula>28.0001</formula>
      <formula>28.9999</formula>
    </cfRule>
    <cfRule type="cellIs" dxfId="380" priority="508" stopIfTrue="1" operator="between">
      <formula>27.0001</formula>
      <formula>27.9999</formula>
    </cfRule>
    <cfRule type="cellIs" dxfId="379" priority="509" stopIfTrue="1" operator="between">
      <formula>26.0001</formula>
      <formula>26.9999</formula>
    </cfRule>
    <cfRule type="cellIs" dxfId="378" priority="510" stopIfTrue="1" operator="between">
      <formula>25.0001</formula>
      <formula>25.9999</formula>
    </cfRule>
    <cfRule type="cellIs" dxfId="377" priority="511" stopIfTrue="1" operator="between">
      <formula>24.0001</formula>
      <formula>24.9999</formula>
    </cfRule>
    <cfRule type="cellIs" dxfId="376" priority="512" stopIfTrue="1" operator="between">
      <formula>23.0001</formula>
      <formula>23.9999</formula>
    </cfRule>
    <cfRule type="cellIs" dxfId="375" priority="513" stopIfTrue="1" operator="between">
      <formula>22.0001</formula>
      <formula>22.9999</formula>
    </cfRule>
    <cfRule type="cellIs" dxfId="374" priority="514" operator="between">
      <formula>21.0001</formula>
      <formula>21.9999</formula>
    </cfRule>
    <cfRule type="cellIs" dxfId="373" priority="515" stopIfTrue="1" operator="between">
      <formula>20.0001</formula>
      <formula>20.9999</formula>
    </cfRule>
    <cfRule type="cellIs" dxfId="372" priority="516" stopIfTrue="1" operator="between">
      <formula>19.0001</formula>
      <formula>19.9999</formula>
    </cfRule>
    <cfRule type="cellIs" dxfId="371" priority="517" stopIfTrue="1" operator="between">
      <formula>18.0001</formula>
      <formula>18.9999</formula>
    </cfRule>
    <cfRule type="cellIs" dxfId="370" priority="518" stopIfTrue="1" operator="between">
      <formula>17.0001</formula>
      <formula>17.9999</formula>
    </cfRule>
    <cfRule type="cellIs" dxfId="369" priority="519" stopIfTrue="1" operator="between">
      <formula>16.0001</formula>
      <formula>16.9999</formula>
    </cfRule>
    <cfRule type="cellIs" dxfId="368" priority="520" stopIfTrue="1" operator="between">
      <formula>15.0001</formula>
      <formula>15.9999</formula>
    </cfRule>
    <cfRule type="cellIs" dxfId="367" priority="521" stopIfTrue="1" operator="between">
      <formula>14.0001</formula>
      <formula>14.9999</formula>
    </cfRule>
    <cfRule type="cellIs" dxfId="366" priority="522" stopIfTrue="1" operator="between">
      <formula>13.0001</formula>
      <formula>13.9999</formula>
    </cfRule>
    <cfRule type="cellIs" dxfId="365" priority="523" stopIfTrue="1" operator="between">
      <formula>12.0001</formula>
      <formula>12.9999</formula>
    </cfRule>
    <cfRule type="cellIs" dxfId="364" priority="524" stopIfTrue="1" operator="between">
      <formula>11.0001</formula>
      <formula>11.9999</formula>
    </cfRule>
    <cfRule type="cellIs" dxfId="363" priority="525" stopIfTrue="1" operator="between">
      <formula>10.0001</formula>
      <formula>10.9999</formula>
    </cfRule>
    <cfRule type="cellIs" dxfId="362" priority="526" stopIfTrue="1" operator="between">
      <formula>9.0001</formula>
      <formula>9.9999</formula>
    </cfRule>
    <cfRule type="cellIs" dxfId="361" priority="527" stopIfTrue="1" operator="between">
      <formula>8.0001</formula>
      <formula>8.9999</formula>
    </cfRule>
    <cfRule type="cellIs" dxfId="360" priority="528" stopIfTrue="1" operator="between">
      <formula>7.0001</formula>
      <formula>7.9999</formula>
    </cfRule>
    <cfRule type="cellIs" dxfId="359" priority="529" stopIfTrue="1" operator="between">
      <formula>6.0001</formula>
      <formula>6.9999</formula>
    </cfRule>
    <cfRule type="cellIs" dxfId="358" priority="530" stopIfTrue="1" operator="between">
      <formula>5.0001</formula>
      <formula>5.9999</formula>
    </cfRule>
    <cfRule type="cellIs" dxfId="357" priority="531" stopIfTrue="1" operator="between">
      <formula>4.0001</formula>
      <formula>4.9999</formula>
    </cfRule>
    <cfRule type="cellIs" dxfId="356" priority="532" stopIfTrue="1" operator="between">
      <formula>3.0001</formula>
      <formula>3.9999</formula>
    </cfRule>
    <cfRule type="cellIs" dxfId="355" priority="533" stopIfTrue="1" operator="between">
      <formula>2.0001</formula>
      <formula>2.9999</formula>
    </cfRule>
    <cfRule type="cellIs" dxfId="354" priority="534" stopIfTrue="1" operator="between">
      <formula>1.0001</formula>
      <formula>1.9999</formula>
    </cfRule>
    <cfRule type="cellIs" dxfId="353" priority="535" stopIfTrue="1" operator="equal">
      <formula>0</formula>
    </cfRule>
    <cfRule type="cellIs" dxfId="352" priority="536" stopIfTrue="1" operator="lessThan">
      <formula>1</formula>
    </cfRule>
  </conditionalFormatting>
  <conditionalFormatting sqref="G133:G135">
    <cfRule type="cellIs" dxfId="351" priority="453" stopIfTrue="1" operator="between">
      <formula>40.0001</formula>
      <formula>40.9999</formula>
    </cfRule>
    <cfRule type="cellIs" dxfId="350" priority="454" stopIfTrue="1" operator="between">
      <formula>39.0001</formula>
      <formula>39.9999</formula>
    </cfRule>
    <cfRule type="cellIs" dxfId="349" priority="455" stopIfTrue="1" operator="between">
      <formula>38.0001</formula>
      <formula>38.9999</formula>
    </cfRule>
    <cfRule type="cellIs" dxfId="348" priority="456" stopIfTrue="1" operator="between">
      <formula>37.0001</formula>
      <formula>37.9999</formula>
    </cfRule>
    <cfRule type="cellIs" dxfId="347" priority="457" stopIfTrue="1" operator="between">
      <formula>36.0001</formula>
      <formula>36.9999</formula>
    </cfRule>
    <cfRule type="cellIs" dxfId="346" priority="458" stopIfTrue="1" operator="between">
      <formula>35.0001</formula>
      <formula>35.9999</formula>
    </cfRule>
    <cfRule type="cellIs" dxfId="345" priority="459" stopIfTrue="1" operator="between">
      <formula>34.0001</formula>
      <formula>34.9999</formula>
    </cfRule>
    <cfRule type="cellIs" dxfId="344" priority="460" stopIfTrue="1" operator="between">
      <formula>33.0001</formula>
      <formula>33.9999</formula>
    </cfRule>
    <cfRule type="cellIs" dxfId="343" priority="461" stopIfTrue="1" operator="between">
      <formula>32.0001</formula>
      <formula>32.9999</formula>
    </cfRule>
    <cfRule type="cellIs" dxfId="342" priority="462" stopIfTrue="1" operator="between">
      <formula>31.0001</formula>
      <formula>31.9999</formula>
    </cfRule>
    <cfRule type="cellIs" dxfId="341" priority="463" stopIfTrue="1" operator="between">
      <formula>30.0001</formula>
      <formula>30.9999</formula>
    </cfRule>
    <cfRule type="cellIs" dxfId="340" priority="464" stopIfTrue="1" operator="between">
      <formula>29.0001</formula>
      <formula>29.9999</formula>
    </cfRule>
    <cfRule type="cellIs" dxfId="339" priority="465" stopIfTrue="1" operator="between">
      <formula>28.0001</formula>
      <formula>28.9999</formula>
    </cfRule>
    <cfRule type="cellIs" dxfId="338" priority="466" stopIfTrue="1" operator="between">
      <formula>27.0001</formula>
      <formula>27.9999</formula>
    </cfRule>
    <cfRule type="cellIs" dxfId="337" priority="467" stopIfTrue="1" operator="between">
      <formula>26.0001</formula>
      <formula>26.9999</formula>
    </cfRule>
    <cfRule type="cellIs" dxfId="336" priority="468" stopIfTrue="1" operator="between">
      <formula>25.0001</formula>
      <formula>25.9999</formula>
    </cfRule>
    <cfRule type="cellIs" dxfId="335" priority="469" stopIfTrue="1" operator="between">
      <formula>24.0001</formula>
      <formula>24.9999</formula>
    </cfRule>
    <cfRule type="cellIs" dxfId="334" priority="470" stopIfTrue="1" operator="between">
      <formula>23.0001</formula>
      <formula>23.9999</formula>
    </cfRule>
    <cfRule type="cellIs" dxfId="333" priority="471" stopIfTrue="1" operator="between">
      <formula>22.0001</formula>
      <formula>22.9999</formula>
    </cfRule>
    <cfRule type="cellIs" dxfId="332" priority="472" operator="between">
      <formula>21.0001</formula>
      <formula>21.9999</formula>
    </cfRule>
    <cfRule type="cellIs" dxfId="331" priority="473" stopIfTrue="1" operator="between">
      <formula>20.0001</formula>
      <formula>20.9999</formula>
    </cfRule>
    <cfRule type="cellIs" dxfId="330" priority="474" stopIfTrue="1" operator="between">
      <formula>19.0001</formula>
      <formula>19.9999</formula>
    </cfRule>
    <cfRule type="cellIs" dxfId="329" priority="475" stopIfTrue="1" operator="between">
      <formula>18.0001</formula>
      <formula>18.9999</formula>
    </cfRule>
    <cfRule type="cellIs" dxfId="328" priority="476" stopIfTrue="1" operator="between">
      <formula>17.0001</formula>
      <formula>17.9999</formula>
    </cfRule>
    <cfRule type="cellIs" dxfId="327" priority="477" stopIfTrue="1" operator="between">
      <formula>16.0001</formula>
      <formula>16.9999</formula>
    </cfRule>
    <cfRule type="cellIs" dxfId="326" priority="478" stopIfTrue="1" operator="between">
      <formula>15.0001</formula>
      <formula>15.9999</formula>
    </cfRule>
    <cfRule type="cellIs" dxfId="325" priority="479" stopIfTrue="1" operator="between">
      <formula>14.0001</formula>
      <formula>14.9999</formula>
    </cfRule>
    <cfRule type="cellIs" dxfId="324" priority="480" stopIfTrue="1" operator="between">
      <formula>13.0001</formula>
      <formula>13.9999</formula>
    </cfRule>
    <cfRule type="cellIs" dxfId="323" priority="481" stopIfTrue="1" operator="between">
      <formula>12.0001</formula>
      <formula>12.9999</formula>
    </cfRule>
    <cfRule type="cellIs" dxfId="322" priority="482" stopIfTrue="1" operator="between">
      <formula>11.0001</formula>
      <formula>11.9999</formula>
    </cfRule>
    <cfRule type="cellIs" dxfId="321" priority="483" stopIfTrue="1" operator="between">
      <formula>10.0001</formula>
      <formula>10.9999</formula>
    </cfRule>
    <cfRule type="cellIs" dxfId="320" priority="484" stopIfTrue="1" operator="between">
      <formula>9.0001</formula>
      <formula>9.9999</formula>
    </cfRule>
    <cfRule type="cellIs" dxfId="319" priority="485" stopIfTrue="1" operator="between">
      <formula>8.0001</formula>
      <formula>8.9999</formula>
    </cfRule>
    <cfRule type="cellIs" dxfId="318" priority="486" stopIfTrue="1" operator="between">
      <formula>7.0001</formula>
      <formula>7.9999</formula>
    </cfRule>
    <cfRule type="cellIs" dxfId="317" priority="487" stopIfTrue="1" operator="between">
      <formula>6.0001</formula>
      <formula>6.9999</formula>
    </cfRule>
    <cfRule type="cellIs" dxfId="316" priority="488" stopIfTrue="1" operator="between">
      <formula>5.0001</formula>
      <formula>5.9999</formula>
    </cfRule>
    <cfRule type="cellIs" dxfId="315" priority="489" stopIfTrue="1" operator="between">
      <formula>4.0001</formula>
      <formula>4.9999</formula>
    </cfRule>
    <cfRule type="cellIs" dxfId="314" priority="490" stopIfTrue="1" operator="between">
      <formula>3.0001</formula>
      <formula>3.9999</formula>
    </cfRule>
    <cfRule type="cellIs" dxfId="313" priority="491" stopIfTrue="1" operator="between">
      <formula>2.0001</formula>
      <formula>2.9999</formula>
    </cfRule>
    <cfRule type="cellIs" dxfId="312" priority="492" stopIfTrue="1" operator="between">
      <formula>1.0001</formula>
      <formula>1.9999</formula>
    </cfRule>
    <cfRule type="cellIs" dxfId="311" priority="493" stopIfTrue="1" operator="equal">
      <formula>0</formula>
    </cfRule>
    <cfRule type="cellIs" dxfId="310" priority="494" stopIfTrue="1" operator="lessThan">
      <formula>1</formula>
    </cfRule>
  </conditionalFormatting>
  <conditionalFormatting sqref="G145:G147">
    <cfRule type="cellIs" dxfId="309" priority="369" stopIfTrue="1" operator="between">
      <formula>40.0001</formula>
      <formula>40.9999</formula>
    </cfRule>
    <cfRule type="cellIs" dxfId="308" priority="370" stopIfTrue="1" operator="between">
      <formula>39.0001</formula>
      <formula>39.9999</formula>
    </cfRule>
    <cfRule type="cellIs" dxfId="307" priority="371" stopIfTrue="1" operator="between">
      <formula>38.0001</formula>
      <formula>38.9999</formula>
    </cfRule>
    <cfRule type="cellIs" dxfId="306" priority="372" stopIfTrue="1" operator="between">
      <formula>37.0001</formula>
      <formula>37.9999</formula>
    </cfRule>
    <cfRule type="cellIs" dxfId="305" priority="373" stopIfTrue="1" operator="between">
      <formula>36.0001</formula>
      <formula>36.9999</formula>
    </cfRule>
    <cfRule type="cellIs" dxfId="304" priority="374" stopIfTrue="1" operator="between">
      <formula>35.0001</formula>
      <formula>35.9999</formula>
    </cfRule>
    <cfRule type="cellIs" dxfId="303" priority="375" stopIfTrue="1" operator="between">
      <formula>34.0001</formula>
      <formula>34.9999</formula>
    </cfRule>
    <cfRule type="cellIs" dxfId="302" priority="376" stopIfTrue="1" operator="between">
      <formula>33.0001</formula>
      <formula>33.9999</formula>
    </cfRule>
    <cfRule type="cellIs" dxfId="301" priority="377" stopIfTrue="1" operator="between">
      <formula>32.0001</formula>
      <formula>32.9999</formula>
    </cfRule>
    <cfRule type="cellIs" dxfId="300" priority="378" stopIfTrue="1" operator="between">
      <formula>31.0001</formula>
      <formula>31.9999</formula>
    </cfRule>
    <cfRule type="cellIs" dxfId="299" priority="379" stopIfTrue="1" operator="between">
      <formula>30.0001</formula>
      <formula>30.9999</formula>
    </cfRule>
    <cfRule type="cellIs" dxfId="298" priority="380" stopIfTrue="1" operator="between">
      <formula>29.0001</formula>
      <formula>29.9999</formula>
    </cfRule>
    <cfRule type="cellIs" dxfId="297" priority="381" stopIfTrue="1" operator="between">
      <formula>28.0001</formula>
      <formula>28.9999</formula>
    </cfRule>
    <cfRule type="cellIs" dxfId="296" priority="382" stopIfTrue="1" operator="between">
      <formula>27.0001</formula>
      <formula>27.9999</formula>
    </cfRule>
    <cfRule type="cellIs" dxfId="295" priority="383" stopIfTrue="1" operator="between">
      <formula>26.0001</formula>
      <formula>26.9999</formula>
    </cfRule>
    <cfRule type="cellIs" dxfId="294" priority="384" stopIfTrue="1" operator="between">
      <formula>25.0001</formula>
      <formula>25.9999</formula>
    </cfRule>
    <cfRule type="cellIs" dxfId="293" priority="385" stopIfTrue="1" operator="between">
      <formula>24.0001</formula>
      <formula>24.9999</formula>
    </cfRule>
    <cfRule type="cellIs" dxfId="292" priority="386" stopIfTrue="1" operator="between">
      <formula>23.0001</formula>
      <formula>23.9999</formula>
    </cfRule>
    <cfRule type="cellIs" dxfId="291" priority="387" stopIfTrue="1" operator="between">
      <formula>22.0001</formula>
      <formula>22.9999</formula>
    </cfRule>
    <cfRule type="cellIs" dxfId="290" priority="388" operator="between">
      <formula>21.0001</formula>
      <formula>21.9999</formula>
    </cfRule>
    <cfRule type="cellIs" dxfId="289" priority="389" stopIfTrue="1" operator="between">
      <formula>20.0001</formula>
      <formula>20.9999</formula>
    </cfRule>
    <cfRule type="cellIs" dxfId="288" priority="390" stopIfTrue="1" operator="between">
      <formula>19.0001</formula>
      <formula>19.9999</formula>
    </cfRule>
    <cfRule type="cellIs" dxfId="287" priority="391" stopIfTrue="1" operator="between">
      <formula>18.0001</formula>
      <formula>18.9999</formula>
    </cfRule>
    <cfRule type="cellIs" dxfId="286" priority="392" stopIfTrue="1" operator="between">
      <formula>17.0001</formula>
      <formula>17.9999</formula>
    </cfRule>
    <cfRule type="cellIs" dxfId="285" priority="393" stopIfTrue="1" operator="between">
      <formula>16.0001</formula>
      <formula>16.9999</formula>
    </cfRule>
    <cfRule type="cellIs" dxfId="284" priority="394" stopIfTrue="1" operator="between">
      <formula>15.0001</formula>
      <formula>15.9999</formula>
    </cfRule>
    <cfRule type="cellIs" dxfId="283" priority="395" stopIfTrue="1" operator="between">
      <formula>14.0001</formula>
      <formula>14.9999</formula>
    </cfRule>
    <cfRule type="cellIs" dxfId="282" priority="396" stopIfTrue="1" operator="between">
      <formula>13.0001</formula>
      <formula>13.9999</formula>
    </cfRule>
    <cfRule type="cellIs" dxfId="281" priority="397" stopIfTrue="1" operator="between">
      <formula>12.0001</formula>
      <formula>12.9999</formula>
    </cfRule>
    <cfRule type="cellIs" dxfId="280" priority="398" stopIfTrue="1" operator="between">
      <formula>11.0001</formula>
      <formula>11.9999</formula>
    </cfRule>
    <cfRule type="cellIs" dxfId="279" priority="399" stopIfTrue="1" operator="between">
      <formula>10.0001</formula>
      <formula>10.9999</formula>
    </cfRule>
    <cfRule type="cellIs" dxfId="278" priority="400" stopIfTrue="1" operator="between">
      <formula>9.0001</formula>
      <formula>9.9999</formula>
    </cfRule>
    <cfRule type="cellIs" dxfId="277" priority="401" stopIfTrue="1" operator="between">
      <formula>8.0001</formula>
      <formula>8.9999</formula>
    </cfRule>
    <cfRule type="cellIs" dxfId="276" priority="402" stopIfTrue="1" operator="between">
      <formula>7.0001</formula>
      <formula>7.9999</formula>
    </cfRule>
    <cfRule type="cellIs" dxfId="275" priority="403" stopIfTrue="1" operator="between">
      <formula>6.0001</formula>
      <formula>6.9999</formula>
    </cfRule>
    <cfRule type="cellIs" dxfId="274" priority="404" stopIfTrue="1" operator="between">
      <formula>5.0001</formula>
      <formula>5.9999</formula>
    </cfRule>
    <cfRule type="cellIs" dxfId="273" priority="405" stopIfTrue="1" operator="between">
      <formula>4.0001</formula>
      <formula>4.9999</formula>
    </cfRule>
    <cfRule type="cellIs" dxfId="272" priority="406" stopIfTrue="1" operator="between">
      <formula>3.0001</formula>
      <formula>3.9999</formula>
    </cfRule>
    <cfRule type="cellIs" dxfId="271" priority="407" stopIfTrue="1" operator="between">
      <formula>2.0001</formula>
      <formula>2.9999</formula>
    </cfRule>
    <cfRule type="cellIs" dxfId="270" priority="408" stopIfTrue="1" operator="between">
      <formula>1.0001</formula>
      <formula>1.9999</formula>
    </cfRule>
    <cfRule type="cellIs" dxfId="269" priority="409" stopIfTrue="1" operator="equal">
      <formula>0</formula>
    </cfRule>
    <cfRule type="cellIs" dxfId="268" priority="410" stopIfTrue="1" operator="lessThan">
      <formula>1</formula>
    </cfRule>
  </conditionalFormatting>
  <conditionalFormatting sqref="G151:G153">
    <cfRule type="cellIs" dxfId="267" priority="327" stopIfTrue="1" operator="between">
      <formula>40.0001</formula>
      <formula>40.9999</formula>
    </cfRule>
    <cfRule type="cellIs" dxfId="266" priority="328" stopIfTrue="1" operator="between">
      <formula>39.0001</formula>
      <formula>39.9999</formula>
    </cfRule>
    <cfRule type="cellIs" dxfId="265" priority="329" stopIfTrue="1" operator="between">
      <formula>38.0001</formula>
      <formula>38.9999</formula>
    </cfRule>
    <cfRule type="cellIs" dxfId="264" priority="330" stopIfTrue="1" operator="between">
      <formula>37.0001</formula>
      <formula>37.9999</formula>
    </cfRule>
    <cfRule type="cellIs" dxfId="263" priority="331" stopIfTrue="1" operator="between">
      <formula>36.0001</formula>
      <formula>36.9999</formula>
    </cfRule>
    <cfRule type="cellIs" dxfId="262" priority="332" stopIfTrue="1" operator="between">
      <formula>35.0001</formula>
      <formula>35.9999</formula>
    </cfRule>
    <cfRule type="cellIs" dxfId="261" priority="333" stopIfTrue="1" operator="between">
      <formula>34.0001</formula>
      <formula>34.9999</formula>
    </cfRule>
    <cfRule type="cellIs" dxfId="260" priority="334" stopIfTrue="1" operator="between">
      <formula>33.0001</formula>
      <formula>33.9999</formula>
    </cfRule>
    <cfRule type="cellIs" dxfId="259" priority="335" stopIfTrue="1" operator="between">
      <formula>32.0001</formula>
      <formula>32.9999</formula>
    </cfRule>
    <cfRule type="cellIs" dxfId="258" priority="336" stopIfTrue="1" operator="between">
      <formula>31.0001</formula>
      <formula>31.9999</formula>
    </cfRule>
    <cfRule type="cellIs" dxfId="257" priority="337" stopIfTrue="1" operator="between">
      <formula>30.0001</formula>
      <formula>30.9999</formula>
    </cfRule>
    <cfRule type="cellIs" dxfId="256" priority="338" stopIfTrue="1" operator="between">
      <formula>29.0001</formula>
      <formula>29.9999</formula>
    </cfRule>
    <cfRule type="cellIs" dxfId="255" priority="339" stopIfTrue="1" operator="between">
      <formula>28.0001</formula>
      <formula>28.9999</formula>
    </cfRule>
    <cfRule type="cellIs" dxfId="254" priority="340" stopIfTrue="1" operator="between">
      <formula>27.0001</formula>
      <formula>27.9999</formula>
    </cfRule>
    <cfRule type="cellIs" dxfId="253" priority="341" stopIfTrue="1" operator="between">
      <formula>26.0001</formula>
      <formula>26.9999</formula>
    </cfRule>
    <cfRule type="cellIs" dxfId="252" priority="342" stopIfTrue="1" operator="between">
      <formula>25.0001</formula>
      <formula>25.9999</formula>
    </cfRule>
    <cfRule type="cellIs" dxfId="251" priority="343" stopIfTrue="1" operator="between">
      <formula>24.0001</formula>
      <formula>24.9999</formula>
    </cfRule>
    <cfRule type="cellIs" dxfId="250" priority="344" stopIfTrue="1" operator="between">
      <formula>23.0001</formula>
      <formula>23.9999</formula>
    </cfRule>
    <cfRule type="cellIs" dxfId="249" priority="345" stopIfTrue="1" operator="between">
      <formula>22.0001</formula>
      <formula>22.9999</formula>
    </cfRule>
    <cfRule type="cellIs" dxfId="248" priority="346" operator="between">
      <formula>21.0001</formula>
      <formula>21.9999</formula>
    </cfRule>
    <cfRule type="cellIs" dxfId="247" priority="347" stopIfTrue="1" operator="between">
      <formula>20.0001</formula>
      <formula>20.9999</formula>
    </cfRule>
    <cfRule type="cellIs" dxfId="246" priority="348" stopIfTrue="1" operator="between">
      <formula>19.0001</formula>
      <formula>19.9999</formula>
    </cfRule>
    <cfRule type="cellIs" dxfId="245" priority="349" stopIfTrue="1" operator="between">
      <formula>18.0001</formula>
      <formula>18.9999</formula>
    </cfRule>
    <cfRule type="cellIs" dxfId="244" priority="350" stopIfTrue="1" operator="between">
      <formula>17.0001</formula>
      <formula>17.9999</formula>
    </cfRule>
    <cfRule type="cellIs" dxfId="243" priority="351" stopIfTrue="1" operator="between">
      <formula>16.0001</formula>
      <formula>16.9999</formula>
    </cfRule>
    <cfRule type="cellIs" dxfId="242" priority="352" stopIfTrue="1" operator="between">
      <formula>15.0001</formula>
      <formula>15.9999</formula>
    </cfRule>
    <cfRule type="cellIs" dxfId="241" priority="353" stopIfTrue="1" operator="between">
      <formula>14.0001</formula>
      <formula>14.9999</formula>
    </cfRule>
    <cfRule type="cellIs" dxfId="240" priority="354" stopIfTrue="1" operator="between">
      <formula>13.0001</formula>
      <formula>13.9999</formula>
    </cfRule>
    <cfRule type="cellIs" dxfId="239" priority="355" stopIfTrue="1" operator="between">
      <formula>12.0001</formula>
      <formula>12.9999</formula>
    </cfRule>
    <cfRule type="cellIs" dxfId="238" priority="356" stopIfTrue="1" operator="between">
      <formula>11.0001</formula>
      <formula>11.9999</formula>
    </cfRule>
    <cfRule type="cellIs" dxfId="237" priority="357" stopIfTrue="1" operator="between">
      <formula>10.0001</formula>
      <formula>10.9999</formula>
    </cfRule>
    <cfRule type="cellIs" dxfId="236" priority="358" stopIfTrue="1" operator="between">
      <formula>9.0001</formula>
      <formula>9.9999</formula>
    </cfRule>
    <cfRule type="cellIs" dxfId="235" priority="359" stopIfTrue="1" operator="between">
      <formula>8.0001</formula>
      <formula>8.9999</formula>
    </cfRule>
    <cfRule type="cellIs" dxfId="234" priority="360" stopIfTrue="1" operator="between">
      <formula>7.0001</formula>
      <formula>7.9999</formula>
    </cfRule>
    <cfRule type="cellIs" dxfId="233" priority="361" stopIfTrue="1" operator="between">
      <formula>6.0001</formula>
      <formula>6.9999</formula>
    </cfRule>
    <cfRule type="cellIs" dxfId="232" priority="362" stopIfTrue="1" operator="between">
      <formula>5.0001</formula>
      <formula>5.9999</formula>
    </cfRule>
    <cfRule type="cellIs" dxfId="231" priority="363" stopIfTrue="1" operator="between">
      <formula>4.0001</formula>
      <formula>4.9999</formula>
    </cfRule>
    <cfRule type="cellIs" dxfId="230" priority="364" stopIfTrue="1" operator="between">
      <formula>3.0001</formula>
      <formula>3.9999</formula>
    </cfRule>
    <cfRule type="cellIs" dxfId="229" priority="365" stopIfTrue="1" operator="between">
      <formula>2.0001</formula>
      <formula>2.9999</formula>
    </cfRule>
    <cfRule type="cellIs" dxfId="228" priority="366" stopIfTrue="1" operator="between">
      <formula>1.0001</formula>
      <formula>1.9999</formula>
    </cfRule>
    <cfRule type="cellIs" dxfId="227" priority="367" stopIfTrue="1" operator="equal">
      <formula>0</formula>
    </cfRule>
    <cfRule type="cellIs" dxfId="226" priority="368" stopIfTrue="1" operator="lessThan">
      <formula>1</formula>
    </cfRule>
  </conditionalFormatting>
  <conditionalFormatting sqref="G160">
    <cfRule type="cellIs" dxfId="225" priority="285" stopIfTrue="1" operator="between">
      <formula>40.0001</formula>
      <formula>40.9999</formula>
    </cfRule>
    <cfRule type="cellIs" dxfId="224" priority="286" stopIfTrue="1" operator="between">
      <formula>39.0001</formula>
      <formula>39.9999</formula>
    </cfRule>
    <cfRule type="cellIs" dxfId="223" priority="287" stopIfTrue="1" operator="between">
      <formula>38.0001</formula>
      <formula>38.9999</formula>
    </cfRule>
    <cfRule type="cellIs" dxfId="222" priority="288" stopIfTrue="1" operator="between">
      <formula>37.0001</formula>
      <formula>37.9999</formula>
    </cfRule>
    <cfRule type="cellIs" dxfId="221" priority="289" stopIfTrue="1" operator="between">
      <formula>36.0001</formula>
      <formula>36.9999</formula>
    </cfRule>
    <cfRule type="cellIs" dxfId="220" priority="290" stopIfTrue="1" operator="between">
      <formula>35.0001</formula>
      <formula>35.9999</formula>
    </cfRule>
    <cfRule type="cellIs" dxfId="219" priority="291" stopIfTrue="1" operator="between">
      <formula>34.0001</formula>
      <formula>34.9999</formula>
    </cfRule>
    <cfRule type="cellIs" dxfId="218" priority="292" stopIfTrue="1" operator="between">
      <formula>33.0001</formula>
      <formula>33.9999</formula>
    </cfRule>
    <cfRule type="cellIs" dxfId="217" priority="293" stopIfTrue="1" operator="between">
      <formula>32.0001</formula>
      <formula>32.9999</formula>
    </cfRule>
    <cfRule type="cellIs" dxfId="216" priority="294" stopIfTrue="1" operator="between">
      <formula>31.0001</formula>
      <formula>31.9999</formula>
    </cfRule>
    <cfRule type="cellIs" dxfId="215" priority="295" stopIfTrue="1" operator="between">
      <formula>30.0001</formula>
      <formula>30.9999</formula>
    </cfRule>
    <cfRule type="cellIs" dxfId="214" priority="296" stopIfTrue="1" operator="between">
      <formula>29.0001</formula>
      <formula>29.9999</formula>
    </cfRule>
    <cfRule type="cellIs" dxfId="213" priority="297" stopIfTrue="1" operator="between">
      <formula>28.0001</formula>
      <formula>28.9999</formula>
    </cfRule>
    <cfRule type="cellIs" dxfId="212" priority="298" stopIfTrue="1" operator="between">
      <formula>27.0001</formula>
      <formula>27.9999</formula>
    </cfRule>
    <cfRule type="cellIs" dxfId="211" priority="299" stopIfTrue="1" operator="between">
      <formula>26.0001</formula>
      <formula>26.9999</formula>
    </cfRule>
    <cfRule type="cellIs" dxfId="210" priority="300" stopIfTrue="1" operator="between">
      <formula>25.0001</formula>
      <formula>25.9999</formula>
    </cfRule>
    <cfRule type="cellIs" dxfId="209" priority="301" stopIfTrue="1" operator="between">
      <formula>24.0001</formula>
      <formula>24.9999</formula>
    </cfRule>
    <cfRule type="cellIs" dxfId="208" priority="302" stopIfTrue="1" operator="between">
      <formula>23.0001</formula>
      <formula>23.9999</formula>
    </cfRule>
    <cfRule type="cellIs" dxfId="207" priority="303" stopIfTrue="1" operator="between">
      <formula>22.0001</formula>
      <formula>22.9999</formula>
    </cfRule>
    <cfRule type="cellIs" dxfId="206" priority="304" operator="between">
      <formula>21.0001</formula>
      <formula>21.9999</formula>
    </cfRule>
    <cfRule type="cellIs" dxfId="205" priority="305" stopIfTrue="1" operator="between">
      <formula>20.0001</formula>
      <formula>20.9999</formula>
    </cfRule>
    <cfRule type="cellIs" dxfId="204" priority="306" stopIfTrue="1" operator="between">
      <formula>19.0001</formula>
      <formula>19.9999</formula>
    </cfRule>
    <cfRule type="cellIs" dxfId="203" priority="307" stopIfTrue="1" operator="between">
      <formula>18.0001</formula>
      <formula>18.9999</formula>
    </cfRule>
    <cfRule type="cellIs" dxfId="202" priority="308" stopIfTrue="1" operator="between">
      <formula>17.0001</formula>
      <formula>17.9999</formula>
    </cfRule>
    <cfRule type="cellIs" dxfId="201" priority="309" stopIfTrue="1" operator="between">
      <formula>16.0001</formula>
      <formula>16.9999</formula>
    </cfRule>
    <cfRule type="cellIs" dxfId="200" priority="310" stopIfTrue="1" operator="between">
      <formula>15.0001</formula>
      <formula>15.9999</formula>
    </cfRule>
    <cfRule type="cellIs" dxfId="199" priority="311" stopIfTrue="1" operator="between">
      <formula>14.0001</formula>
      <formula>14.9999</formula>
    </cfRule>
    <cfRule type="cellIs" dxfId="198" priority="312" stopIfTrue="1" operator="between">
      <formula>13.0001</formula>
      <formula>13.9999</formula>
    </cfRule>
    <cfRule type="cellIs" dxfId="197" priority="313" stopIfTrue="1" operator="between">
      <formula>12.0001</formula>
      <formula>12.9999</formula>
    </cfRule>
    <cfRule type="cellIs" dxfId="196" priority="314" stopIfTrue="1" operator="between">
      <formula>11.0001</formula>
      <formula>11.9999</formula>
    </cfRule>
    <cfRule type="cellIs" dxfId="195" priority="315" stopIfTrue="1" operator="between">
      <formula>10.0001</formula>
      <formula>10.9999</formula>
    </cfRule>
    <cfRule type="cellIs" dxfId="194" priority="316" stopIfTrue="1" operator="between">
      <formula>9.0001</formula>
      <formula>9.9999</formula>
    </cfRule>
    <cfRule type="cellIs" dxfId="193" priority="317" stopIfTrue="1" operator="between">
      <formula>8.0001</formula>
      <formula>8.9999</formula>
    </cfRule>
    <cfRule type="cellIs" dxfId="192" priority="318" stopIfTrue="1" operator="between">
      <formula>7.0001</formula>
      <formula>7.9999</formula>
    </cfRule>
    <cfRule type="cellIs" dxfId="191" priority="319" stopIfTrue="1" operator="between">
      <formula>6.0001</formula>
      <formula>6.9999</formula>
    </cfRule>
    <cfRule type="cellIs" dxfId="190" priority="320" stopIfTrue="1" operator="between">
      <formula>5.0001</formula>
      <formula>5.9999</formula>
    </cfRule>
    <cfRule type="cellIs" dxfId="189" priority="321" stopIfTrue="1" operator="between">
      <formula>4.0001</formula>
      <formula>4.9999</formula>
    </cfRule>
    <cfRule type="cellIs" dxfId="188" priority="322" stopIfTrue="1" operator="between">
      <formula>3.0001</formula>
      <formula>3.9999</formula>
    </cfRule>
    <cfRule type="cellIs" dxfId="187" priority="323" stopIfTrue="1" operator="between">
      <formula>2.0001</formula>
      <formula>2.9999</formula>
    </cfRule>
    <cfRule type="cellIs" dxfId="186" priority="324" stopIfTrue="1" operator="between">
      <formula>1.0001</formula>
      <formula>1.9999</formula>
    </cfRule>
    <cfRule type="cellIs" dxfId="185" priority="325" stopIfTrue="1" operator="equal">
      <formula>0</formula>
    </cfRule>
    <cfRule type="cellIs" dxfId="184" priority="326" stopIfTrue="1" operator="lessThan">
      <formula>1</formula>
    </cfRule>
  </conditionalFormatting>
  <conditionalFormatting sqref="H19:H21">
    <cfRule type="cellIs" dxfId="183" priority="283" stopIfTrue="1" operator="equal">
      <formula>#REF!</formula>
    </cfRule>
    <cfRule type="cellIs" dxfId="182" priority="284" stopIfTrue="1" operator="equal">
      <formula>#REF!</formula>
    </cfRule>
  </conditionalFormatting>
  <conditionalFormatting sqref="H25:H27">
    <cfRule type="cellIs" dxfId="181" priority="281" stopIfTrue="1" operator="equal">
      <formula>#REF!</formula>
    </cfRule>
    <cfRule type="cellIs" dxfId="180" priority="282" stopIfTrue="1" operator="equal">
      <formula>#REF!</formula>
    </cfRule>
  </conditionalFormatting>
  <conditionalFormatting sqref="H31:H33">
    <cfRule type="cellIs" dxfId="179" priority="279" stopIfTrue="1" operator="equal">
      <formula>#REF!</formula>
    </cfRule>
    <cfRule type="cellIs" dxfId="178" priority="280" stopIfTrue="1" operator="equal">
      <formula>#REF!</formula>
    </cfRule>
  </conditionalFormatting>
  <conditionalFormatting sqref="H37:H39">
    <cfRule type="cellIs" dxfId="177" priority="277" stopIfTrue="1" operator="equal">
      <formula>#REF!</formula>
    </cfRule>
    <cfRule type="cellIs" dxfId="176" priority="278" stopIfTrue="1" operator="equal">
      <formula>#REF!</formula>
    </cfRule>
  </conditionalFormatting>
  <conditionalFormatting sqref="H43:H45">
    <cfRule type="cellIs" dxfId="175" priority="275" stopIfTrue="1" operator="equal">
      <formula>#REF!</formula>
    </cfRule>
    <cfRule type="cellIs" dxfId="174" priority="276" stopIfTrue="1" operator="equal">
      <formula>#REF!</formula>
    </cfRule>
  </conditionalFormatting>
  <conditionalFormatting sqref="H49:H51">
    <cfRule type="cellIs" dxfId="173" priority="273" stopIfTrue="1" operator="equal">
      <formula>#REF!</formula>
    </cfRule>
    <cfRule type="cellIs" dxfId="172" priority="274" stopIfTrue="1" operator="equal">
      <formula>#REF!</formula>
    </cfRule>
  </conditionalFormatting>
  <conditionalFormatting sqref="H55:H57">
    <cfRule type="cellIs" dxfId="171" priority="271" stopIfTrue="1" operator="equal">
      <formula>#REF!</formula>
    </cfRule>
    <cfRule type="cellIs" dxfId="170" priority="272" stopIfTrue="1" operator="equal">
      <formula>#REF!</formula>
    </cfRule>
  </conditionalFormatting>
  <conditionalFormatting sqref="H61:H63">
    <cfRule type="cellIs" dxfId="169" priority="269" stopIfTrue="1" operator="equal">
      <formula>#REF!</formula>
    </cfRule>
    <cfRule type="cellIs" dxfId="168" priority="270" stopIfTrue="1" operator="equal">
      <formula>#REF!</formula>
    </cfRule>
  </conditionalFormatting>
  <conditionalFormatting sqref="H67:H69">
    <cfRule type="cellIs" dxfId="167" priority="267" stopIfTrue="1" operator="equal">
      <formula>#REF!</formula>
    </cfRule>
    <cfRule type="cellIs" dxfId="166" priority="268" stopIfTrue="1" operator="equal">
      <formula>#REF!</formula>
    </cfRule>
  </conditionalFormatting>
  <conditionalFormatting sqref="H73:H75">
    <cfRule type="cellIs" dxfId="165" priority="265" stopIfTrue="1" operator="equal">
      <formula>#REF!</formula>
    </cfRule>
    <cfRule type="cellIs" dxfId="164" priority="266" stopIfTrue="1" operator="equal">
      <formula>#REF!</formula>
    </cfRule>
  </conditionalFormatting>
  <conditionalFormatting sqref="H79:H81">
    <cfRule type="cellIs" dxfId="163" priority="263" stopIfTrue="1" operator="equal">
      <formula>#REF!</formula>
    </cfRule>
    <cfRule type="cellIs" dxfId="162" priority="264" stopIfTrue="1" operator="equal">
      <formula>#REF!</formula>
    </cfRule>
  </conditionalFormatting>
  <conditionalFormatting sqref="H85:H87">
    <cfRule type="cellIs" dxfId="161" priority="261" stopIfTrue="1" operator="equal">
      <formula>#REF!</formula>
    </cfRule>
    <cfRule type="cellIs" dxfId="160" priority="262" stopIfTrue="1" operator="equal">
      <formula>#REF!</formula>
    </cfRule>
  </conditionalFormatting>
  <conditionalFormatting sqref="H91:H93">
    <cfRule type="cellIs" dxfId="159" priority="259" stopIfTrue="1" operator="equal">
      <formula>#REF!</formula>
    </cfRule>
    <cfRule type="cellIs" dxfId="158" priority="260" stopIfTrue="1" operator="equal">
      <formula>#REF!</formula>
    </cfRule>
  </conditionalFormatting>
  <conditionalFormatting sqref="H97:H99">
    <cfRule type="cellIs" dxfId="157" priority="257" stopIfTrue="1" operator="equal">
      <formula>#REF!</formula>
    </cfRule>
    <cfRule type="cellIs" dxfId="156" priority="258" stopIfTrue="1" operator="equal">
      <formula>#REF!</formula>
    </cfRule>
  </conditionalFormatting>
  <conditionalFormatting sqref="H103:H105">
    <cfRule type="cellIs" dxfId="155" priority="255" stopIfTrue="1" operator="equal">
      <formula>#REF!</formula>
    </cfRule>
    <cfRule type="cellIs" dxfId="154" priority="256" stopIfTrue="1" operator="equal">
      <formula>#REF!</formula>
    </cfRule>
  </conditionalFormatting>
  <conditionalFormatting sqref="H115:H117">
    <cfRule type="cellIs" dxfId="153" priority="253" stopIfTrue="1" operator="equal">
      <formula>#REF!</formula>
    </cfRule>
    <cfRule type="cellIs" dxfId="152" priority="254" stopIfTrue="1" operator="equal">
      <formula>#REF!</formula>
    </cfRule>
  </conditionalFormatting>
  <conditionalFormatting sqref="H121:H123">
    <cfRule type="cellIs" dxfId="151" priority="251" stopIfTrue="1" operator="equal">
      <formula>#REF!</formula>
    </cfRule>
    <cfRule type="cellIs" dxfId="150" priority="252" stopIfTrue="1" operator="equal">
      <formula>#REF!</formula>
    </cfRule>
  </conditionalFormatting>
  <conditionalFormatting sqref="H127:H129">
    <cfRule type="cellIs" dxfId="149" priority="249" stopIfTrue="1" operator="equal">
      <formula>#REF!</formula>
    </cfRule>
    <cfRule type="cellIs" dxfId="148" priority="250" stopIfTrue="1" operator="equal">
      <formula>#REF!</formula>
    </cfRule>
  </conditionalFormatting>
  <conditionalFormatting sqref="H133:H135">
    <cfRule type="cellIs" dxfId="147" priority="247" stopIfTrue="1" operator="equal">
      <formula>#REF!</formula>
    </cfRule>
    <cfRule type="cellIs" dxfId="146" priority="248" stopIfTrue="1" operator="equal">
      <formula>#REF!</formula>
    </cfRule>
  </conditionalFormatting>
  <conditionalFormatting sqref="H145:H147">
    <cfRule type="cellIs" dxfId="145" priority="245" stopIfTrue="1" operator="equal">
      <formula>#REF!</formula>
    </cfRule>
    <cfRule type="cellIs" dxfId="144" priority="246" stopIfTrue="1" operator="equal">
      <formula>#REF!</formula>
    </cfRule>
  </conditionalFormatting>
  <conditionalFormatting sqref="H151:H153">
    <cfRule type="cellIs" dxfId="143" priority="243" stopIfTrue="1" operator="equal">
      <formula>#REF!</formula>
    </cfRule>
    <cfRule type="cellIs" dxfId="142" priority="244" stopIfTrue="1" operator="equal">
      <formula>#REF!</formula>
    </cfRule>
  </conditionalFormatting>
  <conditionalFormatting sqref="K19:K21">
    <cfRule type="cellIs" dxfId="141" priority="241" stopIfTrue="1" operator="equal">
      <formula>#REF!</formula>
    </cfRule>
    <cfRule type="cellIs" dxfId="140" priority="242" stopIfTrue="1" operator="equal">
      <formula>#REF!</formula>
    </cfRule>
  </conditionalFormatting>
  <conditionalFormatting sqref="K25:K27">
    <cfRule type="cellIs" dxfId="139" priority="239" stopIfTrue="1" operator="equal">
      <formula>#REF!</formula>
    </cfRule>
    <cfRule type="cellIs" dxfId="138" priority="240" stopIfTrue="1" operator="equal">
      <formula>#REF!</formula>
    </cfRule>
  </conditionalFormatting>
  <conditionalFormatting sqref="K31:K33">
    <cfRule type="cellIs" dxfId="137" priority="237" stopIfTrue="1" operator="equal">
      <formula>#REF!</formula>
    </cfRule>
    <cfRule type="cellIs" dxfId="136" priority="238" stopIfTrue="1" operator="equal">
      <formula>#REF!</formula>
    </cfRule>
  </conditionalFormatting>
  <conditionalFormatting sqref="K37:K39">
    <cfRule type="cellIs" dxfId="135" priority="235" stopIfTrue="1" operator="equal">
      <formula>#REF!</formula>
    </cfRule>
    <cfRule type="cellIs" dxfId="134" priority="236" stopIfTrue="1" operator="equal">
      <formula>#REF!</formula>
    </cfRule>
  </conditionalFormatting>
  <conditionalFormatting sqref="K43:K45">
    <cfRule type="cellIs" dxfId="133" priority="233" stopIfTrue="1" operator="equal">
      <formula>#REF!</formula>
    </cfRule>
    <cfRule type="cellIs" dxfId="132" priority="234" stopIfTrue="1" operator="equal">
      <formula>#REF!</formula>
    </cfRule>
  </conditionalFormatting>
  <conditionalFormatting sqref="K49:K51">
    <cfRule type="cellIs" dxfId="131" priority="231" stopIfTrue="1" operator="equal">
      <formula>#REF!</formula>
    </cfRule>
    <cfRule type="cellIs" dxfId="130" priority="232" stopIfTrue="1" operator="equal">
      <formula>#REF!</formula>
    </cfRule>
  </conditionalFormatting>
  <conditionalFormatting sqref="K55:K57">
    <cfRule type="cellIs" dxfId="129" priority="229" stopIfTrue="1" operator="equal">
      <formula>#REF!</formula>
    </cfRule>
    <cfRule type="cellIs" dxfId="128" priority="230" stopIfTrue="1" operator="equal">
      <formula>#REF!</formula>
    </cfRule>
  </conditionalFormatting>
  <conditionalFormatting sqref="K61:K63">
    <cfRule type="cellIs" dxfId="127" priority="227" stopIfTrue="1" operator="equal">
      <formula>#REF!</formula>
    </cfRule>
    <cfRule type="cellIs" dxfId="126" priority="228" stopIfTrue="1" operator="equal">
      <formula>#REF!</formula>
    </cfRule>
  </conditionalFormatting>
  <conditionalFormatting sqref="K67:K69">
    <cfRule type="cellIs" dxfId="125" priority="225" stopIfTrue="1" operator="equal">
      <formula>#REF!</formula>
    </cfRule>
    <cfRule type="cellIs" dxfId="124" priority="226" stopIfTrue="1" operator="equal">
      <formula>#REF!</formula>
    </cfRule>
  </conditionalFormatting>
  <conditionalFormatting sqref="K73:K75">
    <cfRule type="cellIs" dxfId="123" priority="223" stopIfTrue="1" operator="equal">
      <formula>#REF!</formula>
    </cfRule>
    <cfRule type="cellIs" dxfId="122" priority="224" stopIfTrue="1" operator="equal">
      <formula>#REF!</formula>
    </cfRule>
  </conditionalFormatting>
  <conditionalFormatting sqref="K79:K81">
    <cfRule type="cellIs" dxfId="121" priority="221" stopIfTrue="1" operator="equal">
      <formula>#REF!</formula>
    </cfRule>
    <cfRule type="cellIs" dxfId="120" priority="222" stopIfTrue="1" operator="equal">
      <formula>#REF!</formula>
    </cfRule>
  </conditionalFormatting>
  <conditionalFormatting sqref="K85:K87">
    <cfRule type="cellIs" dxfId="119" priority="219" stopIfTrue="1" operator="equal">
      <formula>#REF!</formula>
    </cfRule>
    <cfRule type="cellIs" dxfId="118" priority="220" stopIfTrue="1" operator="equal">
      <formula>#REF!</formula>
    </cfRule>
  </conditionalFormatting>
  <conditionalFormatting sqref="K91:K93">
    <cfRule type="cellIs" dxfId="117" priority="217" stopIfTrue="1" operator="equal">
      <formula>#REF!</formula>
    </cfRule>
    <cfRule type="cellIs" dxfId="116" priority="218" stopIfTrue="1" operator="equal">
      <formula>#REF!</formula>
    </cfRule>
  </conditionalFormatting>
  <conditionalFormatting sqref="K97:K99">
    <cfRule type="cellIs" dxfId="115" priority="215" stopIfTrue="1" operator="equal">
      <formula>#REF!</formula>
    </cfRule>
    <cfRule type="cellIs" dxfId="114" priority="216" stopIfTrue="1" operator="equal">
      <formula>#REF!</formula>
    </cfRule>
  </conditionalFormatting>
  <conditionalFormatting sqref="K103:K105">
    <cfRule type="cellIs" dxfId="113" priority="213" stopIfTrue="1" operator="equal">
      <formula>#REF!</formula>
    </cfRule>
    <cfRule type="cellIs" dxfId="112" priority="214" stopIfTrue="1" operator="equal">
      <formula>#REF!</formula>
    </cfRule>
  </conditionalFormatting>
  <conditionalFormatting sqref="K115:K117">
    <cfRule type="cellIs" dxfId="111" priority="211" stopIfTrue="1" operator="equal">
      <formula>#REF!</formula>
    </cfRule>
    <cfRule type="cellIs" dxfId="110" priority="212" stopIfTrue="1" operator="equal">
      <formula>#REF!</formula>
    </cfRule>
  </conditionalFormatting>
  <conditionalFormatting sqref="K121:K123">
    <cfRule type="cellIs" dxfId="109" priority="209" stopIfTrue="1" operator="equal">
      <formula>#REF!</formula>
    </cfRule>
    <cfRule type="cellIs" dxfId="108" priority="210" stopIfTrue="1" operator="equal">
      <formula>#REF!</formula>
    </cfRule>
  </conditionalFormatting>
  <conditionalFormatting sqref="K127:K129">
    <cfRule type="cellIs" dxfId="107" priority="207" stopIfTrue="1" operator="equal">
      <formula>#REF!</formula>
    </cfRule>
    <cfRule type="cellIs" dxfId="106" priority="208" stopIfTrue="1" operator="equal">
      <formula>#REF!</formula>
    </cfRule>
  </conditionalFormatting>
  <conditionalFormatting sqref="K133:K135">
    <cfRule type="cellIs" dxfId="105" priority="205" stopIfTrue="1" operator="equal">
      <formula>#REF!</formula>
    </cfRule>
    <cfRule type="cellIs" dxfId="104" priority="206" stopIfTrue="1" operator="equal">
      <formula>#REF!</formula>
    </cfRule>
  </conditionalFormatting>
  <conditionalFormatting sqref="K145:K147">
    <cfRule type="cellIs" dxfId="103" priority="203" stopIfTrue="1" operator="equal">
      <formula>#REF!</formula>
    </cfRule>
    <cfRule type="cellIs" dxfId="102" priority="204" stopIfTrue="1" operator="equal">
      <formula>#REF!</formula>
    </cfRule>
  </conditionalFormatting>
  <conditionalFormatting sqref="K151:K153">
    <cfRule type="cellIs" dxfId="101" priority="201" stopIfTrue="1" operator="equal">
      <formula>#REF!</formula>
    </cfRule>
    <cfRule type="cellIs" dxfId="100" priority="202" stopIfTrue="1" operator="equal">
      <formula>#REF!</formula>
    </cfRule>
  </conditionalFormatting>
  <conditionalFormatting sqref="L19:L21">
    <cfRule type="cellIs" dxfId="99" priority="199" stopIfTrue="1" operator="equal">
      <formula>#REF!</formula>
    </cfRule>
    <cfRule type="cellIs" dxfId="98" priority="200" stopIfTrue="1" operator="equal">
      <formula>#REF!</formula>
    </cfRule>
  </conditionalFormatting>
  <conditionalFormatting sqref="L25:L27">
    <cfRule type="cellIs" dxfId="97" priority="197" stopIfTrue="1" operator="equal">
      <formula>#REF!</formula>
    </cfRule>
    <cfRule type="cellIs" dxfId="96" priority="198" stopIfTrue="1" operator="equal">
      <formula>#REF!</formula>
    </cfRule>
  </conditionalFormatting>
  <conditionalFormatting sqref="L31:L33">
    <cfRule type="cellIs" dxfId="95" priority="195" stopIfTrue="1" operator="equal">
      <formula>#REF!</formula>
    </cfRule>
    <cfRule type="cellIs" dxfId="94" priority="196" stopIfTrue="1" operator="equal">
      <formula>#REF!</formula>
    </cfRule>
  </conditionalFormatting>
  <conditionalFormatting sqref="L37:L39">
    <cfRule type="cellIs" dxfId="93" priority="193" stopIfTrue="1" operator="equal">
      <formula>#REF!</formula>
    </cfRule>
    <cfRule type="cellIs" dxfId="92" priority="194" stopIfTrue="1" operator="equal">
      <formula>#REF!</formula>
    </cfRule>
  </conditionalFormatting>
  <conditionalFormatting sqref="L43:L45">
    <cfRule type="cellIs" dxfId="91" priority="191" stopIfTrue="1" operator="equal">
      <formula>#REF!</formula>
    </cfRule>
    <cfRule type="cellIs" dxfId="90" priority="192" stopIfTrue="1" operator="equal">
      <formula>#REF!</formula>
    </cfRule>
  </conditionalFormatting>
  <conditionalFormatting sqref="L49:L51">
    <cfRule type="cellIs" dxfId="89" priority="189" stopIfTrue="1" operator="equal">
      <formula>#REF!</formula>
    </cfRule>
    <cfRule type="cellIs" dxfId="88" priority="190" stopIfTrue="1" operator="equal">
      <formula>#REF!</formula>
    </cfRule>
  </conditionalFormatting>
  <conditionalFormatting sqref="L55:L57">
    <cfRule type="cellIs" dxfId="87" priority="187" stopIfTrue="1" operator="equal">
      <formula>#REF!</formula>
    </cfRule>
    <cfRule type="cellIs" dxfId="86" priority="188" stopIfTrue="1" operator="equal">
      <formula>#REF!</formula>
    </cfRule>
  </conditionalFormatting>
  <conditionalFormatting sqref="L61:L63">
    <cfRule type="cellIs" dxfId="85" priority="185" stopIfTrue="1" operator="equal">
      <formula>#REF!</formula>
    </cfRule>
    <cfRule type="cellIs" dxfId="84" priority="186" stopIfTrue="1" operator="equal">
      <formula>#REF!</formula>
    </cfRule>
  </conditionalFormatting>
  <conditionalFormatting sqref="L67:L69">
    <cfRule type="cellIs" dxfId="83" priority="183" stopIfTrue="1" operator="equal">
      <formula>#REF!</formula>
    </cfRule>
    <cfRule type="cellIs" dxfId="82" priority="184" stopIfTrue="1" operator="equal">
      <formula>#REF!</formula>
    </cfRule>
  </conditionalFormatting>
  <conditionalFormatting sqref="L73:L75">
    <cfRule type="cellIs" dxfId="81" priority="181" stopIfTrue="1" operator="equal">
      <formula>#REF!</formula>
    </cfRule>
    <cfRule type="cellIs" dxfId="80" priority="182" stopIfTrue="1" operator="equal">
      <formula>#REF!</formula>
    </cfRule>
  </conditionalFormatting>
  <conditionalFormatting sqref="L79:L81">
    <cfRule type="cellIs" dxfId="79" priority="179" stopIfTrue="1" operator="equal">
      <formula>#REF!</formula>
    </cfRule>
    <cfRule type="cellIs" dxfId="78" priority="180" stopIfTrue="1" operator="equal">
      <formula>#REF!</formula>
    </cfRule>
  </conditionalFormatting>
  <conditionalFormatting sqref="L85:L87">
    <cfRule type="cellIs" dxfId="77" priority="177" stopIfTrue="1" operator="equal">
      <formula>#REF!</formula>
    </cfRule>
    <cfRule type="cellIs" dxfId="76" priority="178" stopIfTrue="1" operator="equal">
      <formula>#REF!</formula>
    </cfRule>
  </conditionalFormatting>
  <conditionalFormatting sqref="L91:L93">
    <cfRule type="cellIs" dxfId="75" priority="175" stopIfTrue="1" operator="equal">
      <formula>#REF!</formula>
    </cfRule>
    <cfRule type="cellIs" dxfId="74" priority="176" stopIfTrue="1" operator="equal">
      <formula>#REF!</formula>
    </cfRule>
  </conditionalFormatting>
  <conditionalFormatting sqref="L97:L99">
    <cfRule type="cellIs" dxfId="73" priority="173" stopIfTrue="1" operator="equal">
      <formula>#REF!</formula>
    </cfRule>
    <cfRule type="cellIs" dxfId="72" priority="174" stopIfTrue="1" operator="equal">
      <formula>#REF!</formula>
    </cfRule>
  </conditionalFormatting>
  <conditionalFormatting sqref="L103:L105">
    <cfRule type="cellIs" dxfId="71" priority="171" stopIfTrue="1" operator="equal">
      <formula>#REF!</formula>
    </cfRule>
    <cfRule type="cellIs" dxfId="70" priority="172" stopIfTrue="1" operator="equal">
      <formula>#REF!</formula>
    </cfRule>
  </conditionalFormatting>
  <conditionalFormatting sqref="L115:L117">
    <cfRule type="cellIs" dxfId="69" priority="169" stopIfTrue="1" operator="equal">
      <formula>#REF!</formula>
    </cfRule>
    <cfRule type="cellIs" dxfId="68" priority="170" stopIfTrue="1" operator="equal">
      <formula>#REF!</formula>
    </cfRule>
  </conditionalFormatting>
  <conditionalFormatting sqref="L121:L123">
    <cfRule type="cellIs" dxfId="67" priority="167" stopIfTrue="1" operator="equal">
      <formula>#REF!</formula>
    </cfRule>
    <cfRule type="cellIs" dxfId="66" priority="168" stopIfTrue="1" operator="equal">
      <formula>#REF!</formula>
    </cfRule>
  </conditionalFormatting>
  <conditionalFormatting sqref="L127:L129">
    <cfRule type="cellIs" dxfId="65" priority="165" stopIfTrue="1" operator="equal">
      <formula>#REF!</formula>
    </cfRule>
    <cfRule type="cellIs" dxfId="64" priority="166" stopIfTrue="1" operator="equal">
      <formula>#REF!</formula>
    </cfRule>
  </conditionalFormatting>
  <conditionalFormatting sqref="L133:L135">
    <cfRule type="cellIs" dxfId="63" priority="163" stopIfTrue="1" operator="equal">
      <formula>#REF!</formula>
    </cfRule>
    <cfRule type="cellIs" dxfId="62" priority="164" stopIfTrue="1" operator="equal">
      <formula>#REF!</formula>
    </cfRule>
  </conditionalFormatting>
  <conditionalFormatting sqref="L145:L147">
    <cfRule type="cellIs" dxfId="61" priority="161" stopIfTrue="1" operator="equal">
      <formula>#REF!</formula>
    </cfRule>
    <cfRule type="cellIs" dxfId="60" priority="162" stopIfTrue="1" operator="equal">
      <formula>#REF!</formula>
    </cfRule>
  </conditionalFormatting>
  <conditionalFormatting sqref="L151:L153">
    <cfRule type="cellIs" dxfId="59" priority="159" stopIfTrue="1" operator="equal">
      <formula>#REF!</formula>
    </cfRule>
    <cfRule type="cellIs" dxfId="58" priority="160" stopIfTrue="1" operator="equal">
      <formula>#REF!</formula>
    </cfRule>
  </conditionalFormatting>
  <conditionalFormatting sqref="C25:C27">
    <cfRule type="cellIs" dxfId="57" priority="157" stopIfTrue="1" operator="equal">
      <formula>"NÃO"</formula>
    </cfRule>
    <cfRule type="cellIs" dxfId="56" priority="158" stopIfTrue="1" operator="equal">
      <formula>"SIM"</formula>
    </cfRule>
  </conditionalFormatting>
  <conditionalFormatting sqref="C31:C33">
    <cfRule type="cellIs" dxfId="55" priority="155" stopIfTrue="1" operator="equal">
      <formula>"NÃO"</formula>
    </cfRule>
    <cfRule type="cellIs" dxfId="54" priority="156" stopIfTrue="1" operator="equal">
      <formula>"SIM"</formula>
    </cfRule>
  </conditionalFormatting>
  <conditionalFormatting sqref="C37:C39">
    <cfRule type="cellIs" dxfId="53" priority="153" stopIfTrue="1" operator="equal">
      <formula>"NÃO"</formula>
    </cfRule>
    <cfRule type="cellIs" dxfId="52" priority="154" stopIfTrue="1" operator="equal">
      <formula>"SIM"</formula>
    </cfRule>
  </conditionalFormatting>
  <conditionalFormatting sqref="C43:C45">
    <cfRule type="cellIs" dxfId="51" priority="151" stopIfTrue="1" operator="equal">
      <formula>"NÃO"</formula>
    </cfRule>
    <cfRule type="cellIs" dxfId="50" priority="152" stopIfTrue="1" operator="equal">
      <formula>"SIM"</formula>
    </cfRule>
  </conditionalFormatting>
  <conditionalFormatting sqref="C49:C51">
    <cfRule type="cellIs" dxfId="49" priority="149" stopIfTrue="1" operator="equal">
      <formula>"NÃO"</formula>
    </cfRule>
    <cfRule type="cellIs" dxfId="48" priority="150" stopIfTrue="1" operator="equal">
      <formula>"SIM"</formula>
    </cfRule>
  </conditionalFormatting>
  <conditionalFormatting sqref="C55:C57">
    <cfRule type="cellIs" dxfId="47" priority="147" stopIfTrue="1" operator="equal">
      <formula>"NÃO"</formula>
    </cfRule>
    <cfRule type="cellIs" dxfId="46" priority="148" stopIfTrue="1" operator="equal">
      <formula>"SIM"</formula>
    </cfRule>
  </conditionalFormatting>
  <conditionalFormatting sqref="C61:C63">
    <cfRule type="cellIs" dxfId="45" priority="145" stopIfTrue="1" operator="equal">
      <formula>"NÃO"</formula>
    </cfRule>
    <cfRule type="cellIs" dxfId="44" priority="146" stopIfTrue="1" operator="equal">
      <formula>"SIM"</formula>
    </cfRule>
  </conditionalFormatting>
  <conditionalFormatting sqref="C67:C69">
    <cfRule type="cellIs" dxfId="43" priority="143" stopIfTrue="1" operator="equal">
      <formula>"NÃO"</formula>
    </cfRule>
    <cfRule type="cellIs" dxfId="42" priority="144" stopIfTrue="1" operator="equal">
      <formula>"SIM"</formula>
    </cfRule>
  </conditionalFormatting>
  <conditionalFormatting sqref="C73:C75">
    <cfRule type="cellIs" dxfId="41" priority="141" stopIfTrue="1" operator="equal">
      <formula>"NÃO"</formula>
    </cfRule>
    <cfRule type="cellIs" dxfId="40" priority="142" stopIfTrue="1" operator="equal">
      <formula>"SIM"</formula>
    </cfRule>
  </conditionalFormatting>
  <conditionalFormatting sqref="C79:C81">
    <cfRule type="cellIs" dxfId="39" priority="139" stopIfTrue="1" operator="equal">
      <formula>"NÃO"</formula>
    </cfRule>
    <cfRule type="cellIs" dxfId="38" priority="140" stopIfTrue="1" operator="equal">
      <formula>"SIM"</formula>
    </cfRule>
  </conditionalFormatting>
  <conditionalFormatting sqref="C85:C87">
    <cfRule type="cellIs" dxfId="37" priority="137" stopIfTrue="1" operator="equal">
      <formula>"NÃO"</formula>
    </cfRule>
    <cfRule type="cellIs" dxfId="36" priority="138" stopIfTrue="1" operator="equal">
      <formula>"SIM"</formula>
    </cfRule>
  </conditionalFormatting>
  <conditionalFormatting sqref="C91:C93">
    <cfRule type="cellIs" dxfId="35" priority="135" stopIfTrue="1" operator="equal">
      <formula>"NÃO"</formula>
    </cfRule>
    <cfRule type="cellIs" dxfId="34" priority="136" stopIfTrue="1" operator="equal">
      <formula>"SIM"</formula>
    </cfRule>
  </conditionalFormatting>
  <conditionalFormatting sqref="C97:C99">
    <cfRule type="cellIs" dxfId="33" priority="133" stopIfTrue="1" operator="equal">
      <formula>"NÃO"</formula>
    </cfRule>
    <cfRule type="cellIs" dxfId="32" priority="134" stopIfTrue="1" operator="equal">
      <formula>"SIM"</formula>
    </cfRule>
  </conditionalFormatting>
  <conditionalFormatting sqref="C103:C105">
    <cfRule type="cellIs" dxfId="31" priority="131" stopIfTrue="1" operator="equal">
      <formula>"NÃO"</formula>
    </cfRule>
    <cfRule type="cellIs" dxfId="30" priority="132" stopIfTrue="1" operator="equal">
      <formula>"SIM"</formula>
    </cfRule>
  </conditionalFormatting>
  <conditionalFormatting sqref="C109:C111">
    <cfRule type="cellIs" dxfId="29" priority="129" stopIfTrue="1" operator="equal">
      <formula>"NÃO"</formula>
    </cfRule>
    <cfRule type="cellIs" dxfId="28" priority="130" stopIfTrue="1" operator="equal">
      <formula>"SIM"</formula>
    </cfRule>
  </conditionalFormatting>
  <conditionalFormatting sqref="C115:C117">
    <cfRule type="cellIs" dxfId="27" priority="127" stopIfTrue="1" operator="equal">
      <formula>"NÃO"</formula>
    </cfRule>
    <cfRule type="cellIs" dxfId="26" priority="128" stopIfTrue="1" operator="equal">
      <formula>"SIM"</formula>
    </cfRule>
  </conditionalFormatting>
  <conditionalFormatting sqref="C121:C123">
    <cfRule type="cellIs" dxfId="25" priority="125" stopIfTrue="1" operator="equal">
      <formula>"NÃO"</formula>
    </cfRule>
    <cfRule type="cellIs" dxfId="24" priority="126" stopIfTrue="1" operator="equal">
      <formula>"SIM"</formula>
    </cfRule>
  </conditionalFormatting>
  <conditionalFormatting sqref="C127:C129">
    <cfRule type="cellIs" dxfId="23" priority="123" stopIfTrue="1" operator="equal">
      <formula>"NÃO"</formula>
    </cfRule>
    <cfRule type="cellIs" dxfId="22" priority="124" stopIfTrue="1" operator="equal">
      <formula>"SIM"</formula>
    </cfRule>
  </conditionalFormatting>
  <conditionalFormatting sqref="C133:C135">
    <cfRule type="cellIs" dxfId="21" priority="121" stopIfTrue="1" operator="equal">
      <formula>"NÃO"</formula>
    </cfRule>
    <cfRule type="cellIs" dxfId="20" priority="122" stopIfTrue="1" operator="equal">
      <formula>"SIM"</formula>
    </cfRule>
  </conditionalFormatting>
  <conditionalFormatting sqref="C139:C141">
    <cfRule type="cellIs" dxfId="19" priority="119" stopIfTrue="1" operator="equal">
      <formula>"NÃO"</formula>
    </cfRule>
    <cfRule type="cellIs" dxfId="18" priority="120" stopIfTrue="1" operator="equal">
      <formula>"SIM"</formula>
    </cfRule>
  </conditionalFormatting>
  <conditionalFormatting sqref="C145:C147">
    <cfRule type="cellIs" dxfId="17" priority="117" stopIfTrue="1" operator="equal">
      <formula>"NÃO"</formula>
    </cfRule>
    <cfRule type="cellIs" dxfId="16" priority="118" stopIfTrue="1" operator="equal">
      <formula>"SIM"</formula>
    </cfRule>
  </conditionalFormatting>
  <conditionalFormatting sqref="C151:C153">
    <cfRule type="cellIs" dxfId="15" priority="115" stopIfTrue="1" operator="equal">
      <formula>"NÃO"</formula>
    </cfRule>
    <cfRule type="cellIs" dxfId="14" priority="116" stopIfTrue="1" operator="equal">
      <formula>"SIM"</formula>
    </cfRule>
  </conditionalFormatting>
  <conditionalFormatting sqref="H154:H156">
    <cfRule type="cellIs" dxfId="13" priority="71" stopIfTrue="1" operator="equal">
      <formula>#REF!</formula>
    </cfRule>
    <cfRule type="cellIs" dxfId="12" priority="72" stopIfTrue="1" operator="equal">
      <formula>#REF!</formula>
    </cfRule>
  </conditionalFormatting>
  <conditionalFormatting sqref="K154:K156">
    <cfRule type="cellIs" dxfId="11" priority="69" stopIfTrue="1" operator="equal">
      <formula>#REF!</formula>
    </cfRule>
    <cfRule type="cellIs" dxfId="10" priority="70" stopIfTrue="1" operator="equal">
      <formula>#REF!</formula>
    </cfRule>
  </conditionalFormatting>
  <conditionalFormatting sqref="L154:L156">
    <cfRule type="cellIs" dxfId="9" priority="67" stopIfTrue="1" operator="equal">
      <formula>#REF!</formula>
    </cfRule>
    <cfRule type="cellIs" dxfId="8" priority="68" stopIfTrue="1" operator="equal">
      <formula>#REF!</formula>
    </cfRule>
  </conditionalFormatting>
  <conditionalFormatting sqref="H157:H159">
    <cfRule type="cellIs" dxfId="7" priority="21" stopIfTrue="1" operator="equal">
      <formula>#REF!</formula>
    </cfRule>
    <cfRule type="cellIs" dxfId="6" priority="22" stopIfTrue="1" operator="equal">
      <formula>#REF!</formula>
    </cfRule>
  </conditionalFormatting>
  <conditionalFormatting sqref="K157:K159">
    <cfRule type="cellIs" dxfId="5" priority="19" stopIfTrue="1" operator="equal">
      <formula>#REF!</formula>
    </cfRule>
    <cfRule type="cellIs" dxfId="4" priority="20" stopIfTrue="1" operator="equal">
      <formula>#REF!</formula>
    </cfRule>
  </conditionalFormatting>
  <conditionalFormatting sqref="L157:L159">
    <cfRule type="cellIs" dxfId="3" priority="17" stopIfTrue="1" operator="equal">
      <formula>#REF!</formula>
    </cfRule>
    <cfRule type="cellIs" dxfId="2" priority="18" stopIfTrue="1" operator="equal">
      <formula>#REF!</formula>
    </cfRule>
  </conditionalFormatting>
  <conditionalFormatting sqref="R168 R170">
    <cfRule type="cellIs" dxfId="1" priority="3" stopIfTrue="1" operator="equal">
      <formula>#REF!</formula>
    </cfRule>
    <cfRule type="cellIs" dxfId="0" priority="4" stopIfTrue="1" operator="equal">
      <formula>#REF!</formula>
    </cfRule>
  </conditionalFormatting>
  <pageMargins left="0.511811024" right="0.511811024" top="0.78740157499999996" bottom="0.78740157499999996" header="0.31496062000000002" footer="0.31496062000000002"/>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24"/>
  <sheetViews>
    <sheetView showGridLines="0" workbookViewId="0"/>
  </sheetViews>
  <sheetFormatPr defaultColWidth="8" defaultRowHeight="12"/>
  <cols>
    <col min="1" max="1" width="2.125" style="360" customWidth="1"/>
    <col min="2" max="2" width="9.875" style="360" customWidth="1"/>
    <col min="3" max="3" width="34" style="360" customWidth="1"/>
    <col min="4" max="4" width="25.625" style="360" customWidth="1"/>
    <col min="5" max="5" width="61.625" style="360" customWidth="1"/>
    <col min="6" max="6" width="59.375" style="360" customWidth="1"/>
    <col min="7" max="7" width="43.625" style="379" customWidth="1"/>
    <col min="8" max="8" width="12.375" style="360" bestFit="1" customWidth="1"/>
    <col min="9" max="9" width="17" style="360" bestFit="1" customWidth="1"/>
    <col min="10" max="10" width="12" style="360" bestFit="1" customWidth="1"/>
    <col min="11" max="12" width="8.375" style="360" bestFit="1" customWidth="1"/>
    <col min="13" max="13" width="8.875" style="360" bestFit="1" customWidth="1"/>
    <col min="14" max="14" width="8.125" style="360" bestFit="1" customWidth="1"/>
    <col min="15" max="15" width="12.125" style="360" customWidth="1"/>
    <col min="16" max="16384" width="8" style="360"/>
  </cols>
  <sheetData>
    <row r="1" spans="2:9">
      <c r="B1" s="361"/>
      <c r="C1" s="361"/>
      <c r="D1" s="361"/>
      <c r="E1" s="361"/>
      <c r="F1" s="361"/>
      <c r="G1" s="361"/>
      <c r="H1" s="361"/>
      <c r="I1" s="361"/>
    </row>
    <row r="2" spans="2:9">
      <c r="B2" s="361" t="s">
        <v>706</v>
      </c>
      <c r="C2" s="361"/>
      <c r="D2" s="361"/>
      <c r="E2" s="361"/>
      <c r="F2" s="361"/>
      <c r="G2" s="361"/>
      <c r="H2" s="361"/>
      <c r="I2" s="361"/>
    </row>
    <row r="3" spans="2:9">
      <c r="B3" s="361"/>
      <c r="C3" s="361"/>
      <c r="D3" s="361"/>
      <c r="E3" s="361"/>
      <c r="F3" s="361"/>
      <c r="G3" s="361"/>
      <c r="H3" s="361"/>
      <c r="I3" s="361"/>
    </row>
    <row r="4" spans="2:9">
      <c r="B4" s="372" t="s">
        <v>710</v>
      </c>
      <c r="C4" s="383"/>
      <c r="D4" s="383"/>
      <c r="G4" s="360"/>
    </row>
    <row r="5" spans="2:9">
      <c r="B5" s="376">
        <v>1</v>
      </c>
      <c r="C5" s="362" t="s">
        <v>711</v>
      </c>
      <c r="D5" s="363"/>
      <c r="E5" s="364" t="s">
        <v>57</v>
      </c>
      <c r="F5" s="364" t="s">
        <v>58</v>
      </c>
      <c r="G5" s="361"/>
      <c r="H5" s="361"/>
      <c r="I5" s="361"/>
    </row>
    <row r="6" spans="2:9" ht="26.25" customHeight="1">
      <c r="B6" s="365" t="s">
        <v>59</v>
      </c>
      <c r="C6" s="366" t="s">
        <v>144</v>
      </c>
      <c r="D6" s="373" t="s">
        <v>784</v>
      </c>
      <c r="E6" s="1148" t="s">
        <v>59</v>
      </c>
      <c r="F6" s="369" t="s">
        <v>740</v>
      </c>
      <c r="I6" s="361"/>
    </row>
    <row r="7" spans="2:9" s="1153" customFormat="1" ht="17.25" customHeight="1">
      <c r="B7" s="365" t="s">
        <v>61</v>
      </c>
      <c r="C7" s="366" t="s">
        <v>145</v>
      </c>
      <c r="D7" s="1149">
        <v>0.3</v>
      </c>
      <c r="E7" s="1150" t="s">
        <v>785</v>
      </c>
      <c r="F7" s="1151" t="s">
        <v>797</v>
      </c>
      <c r="G7" s="1152"/>
      <c r="H7" s="1152"/>
      <c r="I7" s="1152"/>
    </row>
    <row r="8" spans="2:9">
      <c r="B8" s="361"/>
      <c r="C8" s="361"/>
      <c r="D8" s="361"/>
      <c r="E8" s="361"/>
      <c r="F8" s="361"/>
      <c r="G8" s="361"/>
      <c r="H8" s="361"/>
      <c r="I8" s="361"/>
    </row>
    <row r="9" spans="2:9">
      <c r="B9" s="361"/>
      <c r="C9" s="361"/>
      <c r="D9" s="361"/>
      <c r="E9" s="361"/>
      <c r="F9" s="361"/>
      <c r="G9" s="361"/>
      <c r="H9" s="361"/>
      <c r="I9" s="361"/>
    </row>
    <row r="10" spans="2:9">
      <c r="B10" s="372" t="s">
        <v>712</v>
      </c>
      <c r="C10" s="383"/>
      <c r="D10" s="383"/>
      <c r="G10" s="360"/>
    </row>
    <row r="11" spans="2:9">
      <c r="B11" s="372" t="s">
        <v>707</v>
      </c>
      <c r="C11" s="383"/>
      <c r="D11" s="383"/>
      <c r="G11" s="360"/>
    </row>
    <row r="12" spans="2:9">
      <c r="B12" s="376" t="s">
        <v>709</v>
      </c>
      <c r="C12" s="362" t="s">
        <v>77</v>
      </c>
      <c r="D12" s="363" t="s">
        <v>56</v>
      </c>
      <c r="E12" s="364" t="s">
        <v>57</v>
      </c>
      <c r="F12" s="364" t="s">
        <v>58</v>
      </c>
      <c r="G12" s="360"/>
    </row>
    <row r="13" spans="2:9" ht="24">
      <c r="B13" s="365" t="s">
        <v>59</v>
      </c>
      <c r="C13" s="366" t="s">
        <v>77</v>
      </c>
      <c r="D13" s="1149">
        <f>ROUND((1/12),4)</f>
        <v>8.3299999999999999E-2</v>
      </c>
      <c r="E13" s="1154" t="s">
        <v>798</v>
      </c>
      <c r="F13" s="1155" t="s">
        <v>78</v>
      </c>
      <c r="G13" s="360"/>
    </row>
    <row r="14" spans="2:9" ht="36">
      <c r="B14" s="365" t="s">
        <v>61</v>
      </c>
      <c r="C14" s="366" t="s">
        <v>79</v>
      </c>
      <c r="D14" s="1149">
        <f>ROUND((1/36),4)</f>
        <v>2.7799999999999998E-2</v>
      </c>
      <c r="E14" s="1156" t="s">
        <v>799</v>
      </c>
      <c r="F14" s="1151" t="s">
        <v>800</v>
      </c>
      <c r="G14" s="360"/>
      <c r="H14" s="378"/>
    </row>
    <row r="15" spans="2:9">
      <c r="B15" s="370" t="s">
        <v>76</v>
      </c>
      <c r="C15" s="370"/>
      <c r="D15" s="371">
        <f>SUM(D13:D14)</f>
        <v>0.1111</v>
      </c>
      <c r="G15" s="360"/>
    </row>
    <row r="16" spans="2:9">
      <c r="B16" s="361"/>
      <c r="C16" s="361"/>
      <c r="D16" s="361"/>
      <c r="E16" s="361"/>
      <c r="F16" s="361"/>
      <c r="G16" s="360"/>
      <c r="H16" s="361"/>
      <c r="I16" s="361"/>
    </row>
    <row r="17" spans="2:9">
      <c r="B17" s="361"/>
      <c r="C17" s="361"/>
      <c r="D17" s="361"/>
      <c r="E17" s="361"/>
      <c r="F17" s="361"/>
      <c r="G17" s="360"/>
      <c r="H17" s="361"/>
      <c r="I17" s="361"/>
    </row>
    <row r="18" spans="2:9">
      <c r="B18" s="361"/>
      <c r="C18" s="361"/>
      <c r="D18" s="361"/>
      <c r="E18" s="361"/>
      <c r="F18" s="361"/>
      <c r="G18" s="361"/>
      <c r="H18" s="361"/>
      <c r="I18" s="361"/>
    </row>
    <row r="19" spans="2:9">
      <c r="B19" s="1157" t="s">
        <v>801</v>
      </c>
      <c r="C19" s="1157"/>
      <c r="D19" s="361"/>
      <c r="E19" s="361"/>
      <c r="F19" s="361"/>
      <c r="G19" s="361"/>
      <c r="H19" s="361"/>
      <c r="I19" s="361"/>
    </row>
    <row r="20" spans="2:9">
      <c r="B20" s="372" t="s">
        <v>708</v>
      </c>
      <c r="C20" s="383"/>
      <c r="D20" s="383"/>
      <c r="G20" s="360"/>
    </row>
    <row r="21" spans="2:9" ht="24">
      <c r="B21" s="376" t="s">
        <v>54</v>
      </c>
      <c r="C21" s="362" t="s">
        <v>55</v>
      </c>
      <c r="D21" s="363" t="s">
        <v>56</v>
      </c>
      <c r="E21" s="364" t="s">
        <v>57</v>
      </c>
      <c r="F21" s="364" t="s">
        <v>58</v>
      </c>
      <c r="G21" s="360"/>
    </row>
    <row r="22" spans="2:9" s="1159" customFormat="1">
      <c r="B22" s="365" t="s">
        <v>59</v>
      </c>
      <c r="C22" s="366" t="s">
        <v>60</v>
      </c>
      <c r="D22" s="368">
        <v>0.2</v>
      </c>
      <c r="E22" s="1158" t="s">
        <v>25</v>
      </c>
      <c r="F22" s="1155" t="s">
        <v>802</v>
      </c>
      <c r="G22" s="360"/>
    </row>
    <row r="23" spans="2:9">
      <c r="B23" s="365" t="s">
        <v>61</v>
      </c>
      <c r="C23" s="366" t="s">
        <v>62</v>
      </c>
      <c r="D23" s="368">
        <v>2.5000000000000001E-2</v>
      </c>
      <c r="E23" s="1158" t="s">
        <v>25</v>
      </c>
      <c r="F23" s="1155" t="s">
        <v>803</v>
      </c>
      <c r="G23" s="360"/>
    </row>
    <row r="24" spans="2:9" ht="48">
      <c r="B24" s="365" t="s">
        <v>63</v>
      </c>
      <c r="C24" s="366" t="s">
        <v>64</v>
      </c>
      <c r="D24" s="368">
        <v>0.03</v>
      </c>
      <c r="E24" s="1160" t="s">
        <v>804</v>
      </c>
      <c r="F24" s="1151" t="s">
        <v>805</v>
      </c>
      <c r="G24" s="360"/>
    </row>
    <row r="25" spans="2:9">
      <c r="B25" s="365" t="s">
        <v>65</v>
      </c>
      <c r="C25" s="366" t="s">
        <v>66</v>
      </c>
      <c r="D25" s="368">
        <v>1.4999999999999999E-2</v>
      </c>
      <c r="E25" s="1158" t="s">
        <v>25</v>
      </c>
      <c r="F25" s="1155" t="s">
        <v>806</v>
      </c>
      <c r="G25" s="360"/>
    </row>
    <row r="26" spans="2:9">
      <c r="B26" s="365" t="s">
        <v>67</v>
      </c>
      <c r="C26" s="366" t="s">
        <v>68</v>
      </c>
      <c r="D26" s="368">
        <v>0.01</v>
      </c>
      <c r="E26" s="1158" t="s">
        <v>25</v>
      </c>
      <c r="F26" s="1155" t="s">
        <v>69</v>
      </c>
      <c r="G26" s="360"/>
    </row>
    <row r="27" spans="2:9">
      <c r="B27" s="365" t="s">
        <v>70</v>
      </c>
      <c r="C27" s="366" t="s">
        <v>71</v>
      </c>
      <c r="D27" s="368">
        <v>6.0000000000000001E-3</v>
      </c>
      <c r="E27" s="1158" t="s">
        <v>25</v>
      </c>
      <c r="F27" s="1155" t="s">
        <v>807</v>
      </c>
      <c r="G27" s="360"/>
    </row>
    <row r="28" spans="2:9">
      <c r="B28" s="365" t="s">
        <v>72</v>
      </c>
      <c r="C28" s="366" t="s">
        <v>73</v>
      </c>
      <c r="D28" s="368">
        <v>2E-3</v>
      </c>
      <c r="E28" s="1158" t="s">
        <v>25</v>
      </c>
      <c r="F28" s="1155" t="s">
        <v>808</v>
      </c>
      <c r="G28" s="360"/>
    </row>
    <row r="29" spans="2:9">
      <c r="B29" s="365" t="s">
        <v>74</v>
      </c>
      <c r="C29" s="366" t="s">
        <v>75</v>
      </c>
      <c r="D29" s="368">
        <v>0.08</v>
      </c>
      <c r="E29" s="1158" t="s">
        <v>25</v>
      </c>
      <c r="F29" s="1155" t="s">
        <v>809</v>
      </c>
      <c r="G29" s="360"/>
    </row>
    <row r="30" spans="2:9">
      <c r="B30" s="370" t="s">
        <v>76</v>
      </c>
      <c r="C30" s="370"/>
      <c r="D30" s="371">
        <f>SUM(D22:D29)</f>
        <v>0.36800000000000005</v>
      </c>
      <c r="G30" s="360"/>
    </row>
    <row r="31" spans="2:9">
      <c r="B31" s="383"/>
      <c r="C31" s="383"/>
      <c r="D31" s="383"/>
      <c r="G31" s="360"/>
    </row>
    <row r="34" spans="2:7">
      <c r="G34" s="360"/>
    </row>
    <row r="35" spans="2:7">
      <c r="B35" s="372" t="s">
        <v>713</v>
      </c>
      <c r="C35" s="383"/>
      <c r="D35" s="383"/>
      <c r="G35" s="360"/>
    </row>
    <row r="36" spans="2:7">
      <c r="B36" s="376" t="s">
        <v>715</v>
      </c>
      <c r="C36" s="362" t="s">
        <v>714</v>
      </c>
      <c r="D36" s="363"/>
      <c r="E36" s="364" t="s">
        <v>57</v>
      </c>
      <c r="F36" s="364" t="s">
        <v>58</v>
      </c>
      <c r="G36" s="360"/>
    </row>
    <row r="37" spans="2:7" ht="24">
      <c r="B37" s="2187" t="s">
        <v>716</v>
      </c>
      <c r="C37" s="2193" t="s">
        <v>724</v>
      </c>
      <c r="D37" s="430" t="s">
        <v>734</v>
      </c>
      <c r="E37" s="2195" t="s">
        <v>737</v>
      </c>
      <c r="F37" s="2184" t="s">
        <v>741</v>
      </c>
      <c r="G37" s="360"/>
    </row>
    <row r="38" spans="2:7" ht="24">
      <c r="B38" s="2188"/>
      <c r="C38" s="2197"/>
      <c r="D38" s="430" t="s">
        <v>735</v>
      </c>
      <c r="E38" s="2198"/>
      <c r="F38" s="2185"/>
      <c r="G38" s="360"/>
    </row>
    <row r="39" spans="2:7" ht="48">
      <c r="B39" s="2189"/>
      <c r="C39" s="2194"/>
      <c r="D39" s="430" t="s">
        <v>736</v>
      </c>
      <c r="E39" s="2196"/>
      <c r="F39" s="2186"/>
      <c r="G39" s="360"/>
    </row>
    <row r="40" spans="2:7" ht="24">
      <c r="B40" s="365" t="s">
        <v>717</v>
      </c>
      <c r="C40" s="366" t="s">
        <v>725</v>
      </c>
      <c r="D40" s="431" t="s">
        <v>738</v>
      </c>
      <c r="E40" s="1161" t="s">
        <v>65</v>
      </c>
      <c r="F40" s="369" t="s">
        <v>741</v>
      </c>
      <c r="G40" s="360"/>
    </row>
    <row r="41" spans="2:7" ht="24">
      <c r="B41" s="365" t="s">
        <v>718</v>
      </c>
      <c r="C41" s="366" t="s">
        <v>726</v>
      </c>
      <c r="D41" s="431" t="s">
        <v>739</v>
      </c>
      <c r="E41" s="1162" t="s">
        <v>67</v>
      </c>
      <c r="F41" s="369" t="s">
        <v>741</v>
      </c>
      <c r="G41" s="360"/>
    </row>
    <row r="42" spans="2:7">
      <c r="B42" s="2187" t="s">
        <v>719</v>
      </c>
      <c r="C42" s="2193" t="s">
        <v>727</v>
      </c>
      <c r="D42" s="432" t="s">
        <v>742</v>
      </c>
      <c r="E42" s="2195" t="s">
        <v>746</v>
      </c>
      <c r="F42" s="2184" t="s">
        <v>741</v>
      </c>
      <c r="G42" s="360"/>
    </row>
    <row r="43" spans="2:7" ht="24">
      <c r="B43" s="2188"/>
      <c r="C43" s="2197"/>
      <c r="D43" s="431" t="s">
        <v>743</v>
      </c>
      <c r="E43" s="2198"/>
      <c r="F43" s="2185"/>
      <c r="G43" s="360"/>
    </row>
    <row r="44" spans="2:7">
      <c r="B44" s="2188"/>
      <c r="C44" s="2197"/>
      <c r="D44" s="432" t="s">
        <v>744</v>
      </c>
      <c r="E44" s="2198"/>
      <c r="F44" s="2185"/>
      <c r="G44" s="360"/>
    </row>
    <row r="45" spans="2:7">
      <c r="B45" s="2189"/>
      <c r="C45" s="2194"/>
      <c r="D45" s="432" t="s">
        <v>745</v>
      </c>
      <c r="E45" s="2196"/>
      <c r="F45" s="2186"/>
      <c r="G45" s="360"/>
    </row>
    <row r="46" spans="2:7" ht="24">
      <c r="B46" s="2187" t="s">
        <v>720</v>
      </c>
      <c r="C46" s="2193" t="s">
        <v>728</v>
      </c>
      <c r="D46" s="431" t="s">
        <v>747</v>
      </c>
      <c r="E46" s="2195" t="s">
        <v>749</v>
      </c>
      <c r="F46" s="2184" t="s">
        <v>741</v>
      </c>
      <c r="G46" s="360"/>
    </row>
    <row r="47" spans="2:7">
      <c r="B47" s="2189"/>
      <c r="C47" s="2194"/>
      <c r="D47" s="431" t="s">
        <v>748</v>
      </c>
      <c r="E47" s="2196"/>
      <c r="F47" s="2186"/>
      <c r="G47" s="360"/>
    </row>
    <row r="48" spans="2:7" ht="24">
      <c r="B48" s="2187" t="s">
        <v>721</v>
      </c>
      <c r="C48" s="2193" t="s">
        <v>729</v>
      </c>
      <c r="D48" s="431" t="s">
        <v>750</v>
      </c>
      <c r="E48" s="2195" t="s">
        <v>752</v>
      </c>
      <c r="F48" s="2184" t="s">
        <v>741</v>
      </c>
      <c r="G48" s="360"/>
    </row>
    <row r="49" spans="2:7" ht="24">
      <c r="B49" s="2189"/>
      <c r="C49" s="2194"/>
      <c r="D49" s="431" t="s">
        <v>751</v>
      </c>
      <c r="E49" s="2196"/>
      <c r="F49" s="2186"/>
      <c r="G49" s="360"/>
    </row>
    <row r="50" spans="2:7" ht="24">
      <c r="B50" s="2187" t="s">
        <v>722</v>
      </c>
      <c r="C50" s="2193" t="s">
        <v>730</v>
      </c>
      <c r="D50" s="431" t="s">
        <v>753</v>
      </c>
      <c r="E50" s="2195" t="s">
        <v>755</v>
      </c>
      <c r="F50" s="2184" t="s">
        <v>774</v>
      </c>
      <c r="G50" s="360"/>
    </row>
    <row r="51" spans="2:7" ht="24">
      <c r="B51" s="2189"/>
      <c r="C51" s="2194"/>
      <c r="D51" s="431" t="s">
        <v>754</v>
      </c>
      <c r="E51" s="2196"/>
      <c r="F51" s="2186"/>
      <c r="G51" s="360"/>
    </row>
    <row r="52" spans="2:7">
      <c r="B52" s="2187" t="s">
        <v>723</v>
      </c>
      <c r="C52" s="2193" t="s">
        <v>731</v>
      </c>
      <c r="D52" s="432" t="s">
        <v>756</v>
      </c>
      <c r="E52" s="2195" t="s">
        <v>760</v>
      </c>
      <c r="F52" s="2184" t="s">
        <v>774</v>
      </c>
      <c r="G52" s="360"/>
    </row>
    <row r="53" spans="2:7" ht="24">
      <c r="B53" s="2188"/>
      <c r="C53" s="2197"/>
      <c r="D53" s="431" t="s">
        <v>757</v>
      </c>
      <c r="E53" s="2198"/>
      <c r="F53" s="2185"/>
      <c r="G53" s="360"/>
    </row>
    <row r="54" spans="2:7">
      <c r="B54" s="2188"/>
      <c r="C54" s="2197"/>
      <c r="D54" s="432" t="s">
        <v>758</v>
      </c>
      <c r="E54" s="2198"/>
      <c r="F54" s="2185"/>
      <c r="G54" s="360"/>
    </row>
    <row r="55" spans="2:7">
      <c r="B55" s="2189"/>
      <c r="C55" s="2194"/>
      <c r="D55" s="432" t="s">
        <v>759</v>
      </c>
      <c r="E55" s="2196"/>
      <c r="F55" s="2186"/>
      <c r="G55" s="360"/>
    </row>
    <row r="56" spans="2:7" ht="24">
      <c r="B56" s="2187" t="s">
        <v>732</v>
      </c>
      <c r="C56" s="2193" t="s">
        <v>733</v>
      </c>
      <c r="D56" s="431" t="s">
        <v>761</v>
      </c>
      <c r="E56" s="2195" t="s">
        <v>766</v>
      </c>
      <c r="F56" s="2184" t="s">
        <v>767</v>
      </c>
      <c r="G56" s="360"/>
    </row>
    <row r="57" spans="2:7" ht="24">
      <c r="B57" s="2188"/>
      <c r="C57" s="2197"/>
      <c r="D57" s="431" t="s">
        <v>762</v>
      </c>
      <c r="E57" s="2198"/>
      <c r="F57" s="2185"/>
      <c r="G57" s="360"/>
    </row>
    <row r="58" spans="2:7" ht="48">
      <c r="B58" s="2188"/>
      <c r="C58" s="2197"/>
      <c r="D58" s="430" t="s">
        <v>763</v>
      </c>
      <c r="E58" s="2198"/>
      <c r="F58" s="2185"/>
      <c r="G58" s="360"/>
    </row>
    <row r="59" spans="2:7" ht="48">
      <c r="B59" s="2188"/>
      <c r="C59" s="2197"/>
      <c r="D59" s="430" t="s">
        <v>764</v>
      </c>
      <c r="E59" s="2198"/>
      <c r="F59" s="2185"/>
      <c r="G59" s="360"/>
    </row>
    <row r="60" spans="2:7">
      <c r="B60" s="2189"/>
      <c r="C60" s="2194"/>
      <c r="D60" s="430" t="s">
        <v>765</v>
      </c>
      <c r="E60" s="2196"/>
      <c r="F60" s="2186"/>
      <c r="G60" s="360"/>
    </row>
    <row r="61" spans="2:7">
      <c r="B61" s="370" t="s">
        <v>76</v>
      </c>
      <c r="C61" s="370"/>
      <c r="D61" s="371"/>
      <c r="G61" s="360"/>
    </row>
    <row r="67" spans="2:7">
      <c r="B67" s="372" t="s">
        <v>80</v>
      </c>
      <c r="C67" s="375"/>
      <c r="D67" s="375"/>
      <c r="G67" s="360"/>
    </row>
    <row r="68" spans="2:7">
      <c r="B68" s="376">
        <v>3</v>
      </c>
      <c r="C68" s="362" t="s">
        <v>81</v>
      </c>
      <c r="D68" s="363" t="s">
        <v>768</v>
      </c>
      <c r="E68" s="364" t="s">
        <v>57</v>
      </c>
      <c r="F68" s="364" t="s">
        <v>58</v>
      </c>
      <c r="G68" s="383"/>
    </row>
    <row r="69" spans="2:7">
      <c r="B69" s="365" t="s">
        <v>59</v>
      </c>
      <c r="C69" s="366" t="s">
        <v>82</v>
      </c>
      <c r="D69" s="1163">
        <v>0.05</v>
      </c>
      <c r="E69" s="1158" t="s">
        <v>810</v>
      </c>
      <c r="F69" s="1155" t="s">
        <v>811</v>
      </c>
      <c r="G69" s="383"/>
    </row>
    <row r="70" spans="2:7" ht="24">
      <c r="B70" s="365" t="s">
        <v>61</v>
      </c>
      <c r="C70" s="366" t="s">
        <v>84</v>
      </c>
      <c r="D70" s="1163">
        <f>D69</f>
        <v>0.05</v>
      </c>
      <c r="E70" s="1158" t="s">
        <v>812</v>
      </c>
      <c r="F70" s="1155" t="s">
        <v>813</v>
      </c>
      <c r="G70" s="383"/>
    </row>
    <row r="71" spans="2:7" ht="24">
      <c r="B71" s="365" t="s">
        <v>63</v>
      </c>
      <c r="C71" s="366" t="s">
        <v>85</v>
      </c>
      <c r="D71" s="1163">
        <f>D69</f>
        <v>0.05</v>
      </c>
      <c r="E71" s="1164" t="s">
        <v>814</v>
      </c>
      <c r="F71" s="1155" t="s">
        <v>815</v>
      </c>
      <c r="G71" s="383"/>
    </row>
    <row r="72" spans="2:7">
      <c r="B72" s="365" t="s">
        <v>65</v>
      </c>
      <c r="C72" s="366" t="s">
        <v>82</v>
      </c>
      <c r="D72" s="1163">
        <v>0.05</v>
      </c>
      <c r="E72" s="1164" t="s">
        <v>816</v>
      </c>
      <c r="F72" s="1155"/>
      <c r="G72" s="383"/>
    </row>
    <row r="73" spans="2:7" ht="14.25" customHeight="1">
      <c r="B73" s="365" t="s">
        <v>67</v>
      </c>
      <c r="C73" s="366" t="s">
        <v>86</v>
      </c>
      <c r="D73" s="1163">
        <v>1</v>
      </c>
      <c r="E73" s="1164" t="s">
        <v>1005</v>
      </c>
      <c r="F73" s="1155" t="s">
        <v>83</v>
      </c>
      <c r="G73" s="360"/>
    </row>
    <row r="74" spans="2:7" s="1159" customFormat="1" ht="24">
      <c r="B74" s="365" t="s">
        <v>70</v>
      </c>
      <c r="C74" s="366" t="s">
        <v>817</v>
      </c>
      <c r="D74" s="1163">
        <f>D73</f>
        <v>1</v>
      </c>
      <c r="E74" s="1165" t="s">
        <v>818</v>
      </c>
      <c r="F74" s="1166" t="s">
        <v>819</v>
      </c>
    </row>
    <row r="75" spans="2:7" s="1159" customFormat="1" ht="24">
      <c r="B75" s="365" t="s">
        <v>72</v>
      </c>
      <c r="C75" s="366" t="s">
        <v>87</v>
      </c>
      <c r="D75" s="1163">
        <f>D73</f>
        <v>1</v>
      </c>
      <c r="E75" s="1164" t="s">
        <v>820</v>
      </c>
      <c r="F75" s="1151" t="s">
        <v>821</v>
      </c>
    </row>
    <row r="76" spans="2:7" s="1159" customFormat="1" ht="19.5" customHeight="1">
      <c r="B76" s="365" t="s">
        <v>74</v>
      </c>
      <c r="C76" s="1167" t="s">
        <v>822</v>
      </c>
      <c r="D76" s="1163">
        <f>D74</f>
        <v>1</v>
      </c>
      <c r="E76" s="1168" t="s">
        <v>823</v>
      </c>
      <c r="F76" s="1168"/>
    </row>
    <row r="77" spans="2:7">
      <c r="B77" s="370"/>
      <c r="C77" s="370"/>
      <c r="D77" s="371"/>
      <c r="E77" s="1168"/>
      <c r="F77" s="1168"/>
      <c r="G77" s="360"/>
    </row>
    <row r="78" spans="2:7">
      <c r="B78" s="383"/>
      <c r="C78" s="383"/>
      <c r="D78" s="383"/>
      <c r="G78" s="360"/>
    </row>
    <row r="79" spans="2:7">
      <c r="B79" s="383"/>
      <c r="C79" s="383"/>
      <c r="D79" s="383"/>
      <c r="G79" s="360"/>
    </row>
    <row r="80" spans="2:7">
      <c r="B80" s="383"/>
      <c r="C80" s="383"/>
      <c r="D80" s="383"/>
      <c r="G80" s="360"/>
    </row>
    <row r="81" spans="2:9">
      <c r="B81" s="383"/>
      <c r="C81" s="383"/>
      <c r="D81" s="383"/>
      <c r="G81" s="360"/>
    </row>
    <row r="82" spans="2:9">
      <c r="B82" s="372" t="s">
        <v>769</v>
      </c>
      <c r="C82" s="383"/>
      <c r="D82" s="383"/>
      <c r="G82" s="360"/>
    </row>
    <row r="83" spans="2:9">
      <c r="B83" s="372" t="s">
        <v>770</v>
      </c>
      <c r="C83" s="383"/>
      <c r="D83" s="383"/>
      <c r="G83" s="360"/>
    </row>
    <row r="84" spans="2:9" ht="20.100000000000001" customHeight="1">
      <c r="B84" s="376" t="s">
        <v>771</v>
      </c>
      <c r="C84" s="362" t="s">
        <v>772</v>
      </c>
      <c r="D84" s="363" t="s">
        <v>773</v>
      </c>
      <c r="E84" s="364" t="s">
        <v>57</v>
      </c>
      <c r="F84" s="1169" t="s">
        <v>58</v>
      </c>
      <c r="G84" s="360"/>
    </row>
    <row r="85" spans="2:9" ht="36">
      <c r="B85" s="365" t="s">
        <v>59</v>
      </c>
      <c r="C85" s="366" t="s">
        <v>226</v>
      </c>
      <c r="D85" s="433">
        <v>30</v>
      </c>
      <c r="E85" s="1168" t="s">
        <v>824</v>
      </c>
      <c r="F85" s="1166" t="s">
        <v>825</v>
      </c>
      <c r="G85" s="360"/>
    </row>
    <row r="86" spans="2:9" ht="384">
      <c r="B86" s="365" t="s">
        <v>61</v>
      </c>
      <c r="C86" s="1170" t="s">
        <v>775</v>
      </c>
      <c r="D86" s="433">
        <v>8.5149000000000008</v>
      </c>
      <c r="E86" s="1170" t="s">
        <v>776</v>
      </c>
      <c r="F86" s="1170" t="s">
        <v>826</v>
      </c>
      <c r="G86" s="360"/>
    </row>
    <row r="87" spans="2:9">
      <c r="B87" s="370" t="s">
        <v>76</v>
      </c>
      <c r="C87" s="370"/>
      <c r="D87" s="371"/>
      <c r="G87" s="360"/>
    </row>
    <row r="88" spans="2:9">
      <c r="B88" s="361"/>
      <c r="C88" s="361"/>
      <c r="D88" s="361"/>
      <c r="E88" s="361"/>
      <c r="F88" s="361"/>
      <c r="G88" s="361"/>
      <c r="H88" s="361"/>
      <c r="I88" s="361"/>
    </row>
    <row r="89" spans="2:9">
      <c r="B89" s="383"/>
      <c r="C89" s="383"/>
      <c r="D89" s="383"/>
      <c r="G89" s="360"/>
    </row>
    <row r="90" spans="2:9">
      <c r="B90" s="383"/>
      <c r="C90" s="383"/>
      <c r="D90" s="383"/>
      <c r="G90" s="360"/>
    </row>
    <row r="91" spans="2:9">
      <c r="B91" s="383"/>
      <c r="C91" s="383"/>
      <c r="D91" s="383"/>
      <c r="G91" s="360"/>
    </row>
    <row r="92" spans="2:9">
      <c r="B92" s="372" t="s">
        <v>777</v>
      </c>
      <c r="C92" s="383"/>
      <c r="D92" s="383"/>
      <c r="G92" s="360"/>
    </row>
    <row r="93" spans="2:9">
      <c r="B93" s="376">
        <v>5</v>
      </c>
      <c r="C93" s="362" t="s">
        <v>778</v>
      </c>
      <c r="D93" s="363"/>
      <c r="E93" s="364" t="s">
        <v>57</v>
      </c>
      <c r="F93" s="364" t="s">
        <v>58</v>
      </c>
      <c r="G93" s="361"/>
      <c r="H93" s="361"/>
      <c r="I93" s="361"/>
    </row>
    <row r="94" spans="2:9">
      <c r="B94" s="365" t="s">
        <v>59</v>
      </c>
      <c r="C94" s="366" t="s">
        <v>615</v>
      </c>
      <c r="D94" s="373"/>
      <c r="E94" s="1148"/>
      <c r="F94" s="369"/>
      <c r="G94" s="361"/>
      <c r="H94" s="361"/>
      <c r="I94" s="361"/>
    </row>
    <row r="95" spans="2:9" ht="48">
      <c r="B95" s="365" t="s">
        <v>61</v>
      </c>
      <c r="C95" s="366" t="s">
        <v>128</v>
      </c>
      <c r="D95" s="373"/>
      <c r="E95" s="374"/>
      <c r="F95" s="369" t="s">
        <v>781</v>
      </c>
      <c r="G95" s="361"/>
      <c r="H95" s="361"/>
      <c r="I95" s="361"/>
    </row>
    <row r="96" spans="2:9">
      <c r="B96" s="365" t="s">
        <v>63</v>
      </c>
      <c r="C96" s="366" t="s">
        <v>779</v>
      </c>
      <c r="D96" s="373"/>
      <c r="E96" s="374"/>
      <c r="F96" s="369"/>
      <c r="G96" s="361"/>
      <c r="H96" s="361"/>
      <c r="I96" s="361"/>
    </row>
    <row r="97" spans="2:9">
      <c r="B97" s="365" t="s">
        <v>65</v>
      </c>
      <c r="C97" s="366" t="s">
        <v>780</v>
      </c>
      <c r="D97" s="373"/>
      <c r="E97" s="374"/>
      <c r="F97" s="369"/>
      <c r="G97" s="361"/>
      <c r="H97" s="361"/>
      <c r="I97" s="361"/>
    </row>
    <row r="98" spans="2:9">
      <c r="B98" s="365" t="s">
        <v>67</v>
      </c>
      <c r="C98" s="366"/>
      <c r="D98" s="373"/>
      <c r="E98" s="374"/>
      <c r="F98" s="369"/>
      <c r="G98" s="361"/>
      <c r="H98" s="361"/>
      <c r="I98" s="361"/>
    </row>
    <row r="99" spans="2:9">
      <c r="B99" s="370" t="s">
        <v>76</v>
      </c>
      <c r="C99" s="370"/>
      <c r="D99" s="371"/>
      <c r="G99" s="361"/>
      <c r="H99" s="361"/>
      <c r="I99" s="361"/>
    </row>
    <row r="100" spans="2:9">
      <c r="B100" s="361"/>
      <c r="C100" s="361"/>
      <c r="D100" s="361"/>
      <c r="E100" s="361"/>
      <c r="F100" s="361"/>
      <c r="G100" s="361"/>
      <c r="H100" s="361"/>
      <c r="I100" s="361"/>
    </row>
    <row r="101" spans="2:9">
      <c r="B101" s="383"/>
      <c r="C101" s="383"/>
      <c r="D101" s="383"/>
      <c r="G101" s="360"/>
    </row>
    <row r="102" spans="2:9">
      <c r="B102" s="383"/>
      <c r="C102" s="383"/>
      <c r="D102" s="383"/>
      <c r="G102" s="360"/>
    </row>
    <row r="103" spans="2:9">
      <c r="B103" s="383"/>
      <c r="C103" s="383"/>
      <c r="D103" s="383"/>
      <c r="G103" s="360"/>
    </row>
    <row r="104" spans="2:9">
      <c r="B104" s="372" t="s">
        <v>704</v>
      </c>
      <c r="C104" s="375"/>
      <c r="D104" s="375"/>
      <c r="G104" s="360"/>
    </row>
    <row r="105" spans="2:9" ht="70.5" customHeight="1">
      <c r="B105" s="1171"/>
      <c r="C105" s="362" t="s">
        <v>782</v>
      </c>
      <c r="D105" s="363"/>
      <c r="E105" s="364"/>
      <c r="F105" s="364" t="s">
        <v>58</v>
      </c>
    </row>
    <row r="106" spans="2:9" ht="36">
      <c r="B106" s="365" t="s">
        <v>59</v>
      </c>
      <c r="C106" s="429" t="s">
        <v>91</v>
      </c>
      <c r="D106" s="434">
        <v>0.03</v>
      </c>
      <c r="E106" s="377" t="s">
        <v>827</v>
      </c>
      <c r="F106" s="369" t="s">
        <v>92</v>
      </c>
    </row>
    <row r="107" spans="2:9" ht="36">
      <c r="B107" s="365" t="s">
        <v>61</v>
      </c>
      <c r="C107" s="429" t="s">
        <v>93</v>
      </c>
      <c r="D107" s="434">
        <v>6.7900000000000002E-2</v>
      </c>
      <c r="E107" s="1172" t="s">
        <v>828</v>
      </c>
      <c r="F107" s="369" t="s">
        <v>92</v>
      </c>
    </row>
    <row r="108" spans="2:9">
      <c r="B108" s="2187" t="s">
        <v>63</v>
      </c>
      <c r="C108" s="1173" t="s">
        <v>88</v>
      </c>
      <c r="D108" s="1174">
        <v>1.6500000000000001E-2</v>
      </c>
      <c r="E108" s="1161" t="s">
        <v>829</v>
      </c>
      <c r="F108" s="367"/>
    </row>
    <row r="109" spans="2:9" ht="48.75" customHeight="1">
      <c r="B109" s="2188"/>
      <c r="C109" s="1173" t="s">
        <v>89</v>
      </c>
      <c r="D109" s="1174">
        <v>7.5999999999999998E-2</v>
      </c>
      <c r="E109" s="1161" t="s">
        <v>830</v>
      </c>
      <c r="F109" s="369"/>
    </row>
    <row r="110" spans="2:9">
      <c r="B110" s="2188"/>
      <c r="C110" s="1175" t="s">
        <v>90</v>
      </c>
      <c r="D110" s="1176" t="s">
        <v>56</v>
      </c>
      <c r="E110" s="377" t="s">
        <v>831</v>
      </c>
      <c r="F110" s="369" t="s">
        <v>783</v>
      </c>
    </row>
    <row r="111" spans="2:9" ht="36">
      <c r="B111" s="2190" t="s">
        <v>195</v>
      </c>
      <c r="C111" s="2191"/>
      <c r="D111" s="2192"/>
      <c r="E111" s="1177" t="s">
        <v>832</v>
      </c>
      <c r="F111" s="369"/>
    </row>
    <row r="118" spans="2:6" ht="37.5" customHeight="1"/>
    <row r="119" spans="2:6">
      <c r="B119" s="372" t="s">
        <v>469</v>
      </c>
    </row>
    <row r="120" spans="2:6" ht="24">
      <c r="B120" s="402"/>
      <c r="C120" s="402" t="s">
        <v>470</v>
      </c>
      <c r="D120" s="402" t="s">
        <v>464</v>
      </c>
      <c r="E120" s="402" t="s">
        <v>471</v>
      </c>
      <c r="F120" s="402" t="s">
        <v>705</v>
      </c>
    </row>
    <row r="121" spans="2:6">
      <c r="B121" s="365"/>
      <c r="C121" s="365" t="s">
        <v>465</v>
      </c>
      <c r="D121" s="2187">
        <v>25</v>
      </c>
      <c r="E121" s="365">
        <v>22</v>
      </c>
      <c r="F121" s="365">
        <v>2</v>
      </c>
    </row>
    <row r="122" spans="2:6">
      <c r="B122" s="365"/>
      <c r="C122" s="365" t="s">
        <v>466</v>
      </c>
      <c r="D122" s="2189"/>
      <c r="E122" s="365">
        <v>1</v>
      </c>
      <c r="F122" s="365">
        <v>2</v>
      </c>
    </row>
    <row r="123" spans="2:6">
      <c r="B123" s="365"/>
      <c r="C123" s="365" t="s">
        <v>467</v>
      </c>
      <c r="D123" s="365">
        <v>2</v>
      </c>
      <c r="E123" s="365">
        <v>26</v>
      </c>
      <c r="F123" s="365">
        <v>2</v>
      </c>
    </row>
    <row r="124" spans="2:6">
      <c r="B124" s="365"/>
      <c r="C124" s="365" t="s">
        <v>468</v>
      </c>
      <c r="D124" s="365">
        <f>SUM(D121:D123)</f>
        <v>27</v>
      </c>
      <c r="E124" s="403">
        <f>ROUND(((D121*E121)+(D121*E122)+(D123*E123))/D124,2)</f>
        <v>23.22</v>
      </c>
      <c r="F124" s="365">
        <v>2</v>
      </c>
    </row>
  </sheetData>
  <sheetProtection algorithmName="SHA-512" hashValue="DLzWDomTxGGgUN59LKU8z5bRpGZiWjpRYB3M/keRyn7l9OSAiCvYlsECvZJ/RHvr4nlsplusMZ2Q/VeatEH6sQ==" saltValue="bHFpkHgPxFh/jorMy8xtzA==" spinCount="100000" sheet="1" objects="1" scenarios="1"/>
  <mergeCells count="31">
    <mergeCell ref="B37:B39"/>
    <mergeCell ref="C37:C39"/>
    <mergeCell ref="E37:E39"/>
    <mergeCell ref="F37:F39"/>
    <mergeCell ref="B42:B45"/>
    <mergeCell ref="C42:C45"/>
    <mergeCell ref="E42:E45"/>
    <mergeCell ref="F42:F45"/>
    <mergeCell ref="B46:B47"/>
    <mergeCell ref="C46:C47"/>
    <mergeCell ref="E46:E47"/>
    <mergeCell ref="F46:F47"/>
    <mergeCell ref="B48:B49"/>
    <mergeCell ref="C48:C49"/>
    <mergeCell ref="E48:E49"/>
    <mergeCell ref="F48:F49"/>
    <mergeCell ref="F56:F60"/>
    <mergeCell ref="B108:B110"/>
    <mergeCell ref="D121:D122"/>
    <mergeCell ref="B111:D111"/>
    <mergeCell ref="B50:B51"/>
    <mergeCell ref="C50:C51"/>
    <mergeCell ref="E50:E51"/>
    <mergeCell ref="B56:B60"/>
    <mergeCell ref="C56:C60"/>
    <mergeCell ref="E56:E60"/>
    <mergeCell ref="F50:F51"/>
    <mergeCell ref="B52:B55"/>
    <mergeCell ref="C52:C55"/>
    <mergeCell ref="E52:E55"/>
    <mergeCell ref="F52:F55"/>
  </mergeCells>
  <pageMargins left="0.511811024" right="0.511811024" top="0.78740157499999996" bottom="0.78740157499999996" header="0.31496062000000002" footer="0.31496062000000002"/>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2"/>
  <dimension ref="B1:Q124"/>
  <sheetViews>
    <sheetView zoomScaleNormal="100" workbookViewId="0">
      <selection activeCell="H35" sqref="H35"/>
    </sheetView>
  </sheetViews>
  <sheetFormatPr defaultRowHeight="14.25"/>
  <cols>
    <col min="1" max="1" width="1.375" customWidth="1"/>
    <col min="2" max="2" width="27" bestFit="1" customWidth="1"/>
    <col min="3" max="3" width="27.375" bestFit="1" customWidth="1"/>
    <col min="4" max="4" width="20.25" customWidth="1"/>
    <col min="5" max="5" width="13.5" bestFit="1" customWidth="1"/>
    <col min="6" max="6" width="13.125" style="22" customWidth="1"/>
    <col min="7" max="7" width="13.875" style="26" bestFit="1" customWidth="1"/>
    <col min="8" max="8" width="13.25" customWidth="1"/>
    <col min="9" max="9" width="18.375" customWidth="1"/>
    <col min="10" max="10" width="18.75" style="22" bestFit="1" customWidth="1"/>
    <col min="11" max="12" width="13.125" customWidth="1"/>
    <col min="13" max="13" width="14.375" customWidth="1"/>
    <col min="14" max="14" width="17" customWidth="1"/>
    <col min="15" max="15" width="24" customWidth="1"/>
    <col min="16" max="16" width="35.625" customWidth="1"/>
  </cols>
  <sheetData>
    <row r="1" spans="2:17" ht="15" thickBot="1">
      <c r="L1" s="102" t="s">
        <v>340</v>
      </c>
      <c r="M1" s="101"/>
      <c r="N1" s="101"/>
      <c r="O1" s="101"/>
      <c r="P1" s="101"/>
    </row>
    <row r="2" spans="2:17">
      <c r="B2" s="2220"/>
      <c r="C2" s="2220"/>
      <c r="D2" s="2222" t="s">
        <v>287</v>
      </c>
      <c r="E2" s="2216"/>
      <c r="F2" s="2216" t="s">
        <v>288</v>
      </c>
      <c r="G2" s="2216"/>
      <c r="J2"/>
      <c r="L2" s="2207" t="s">
        <v>341</v>
      </c>
      <c r="M2" s="107">
        <v>1</v>
      </c>
      <c r="N2" s="103">
        <v>2</v>
      </c>
      <c r="O2" s="103">
        <v>3</v>
      </c>
      <c r="P2" s="103">
        <v>4</v>
      </c>
    </row>
    <row r="3" spans="2:17" ht="25.5" customHeight="1">
      <c r="B3" s="2221"/>
      <c r="C3" s="2221"/>
      <c r="D3" s="2222" t="s">
        <v>291</v>
      </c>
      <c r="E3" s="2216"/>
      <c r="F3" s="2216" t="s">
        <v>291</v>
      </c>
      <c r="G3" s="2216"/>
      <c r="I3" s="22"/>
      <c r="J3"/>
      <c r="L3" s="2208"/>
      <c r="M3" s="104" t="s">
        <v>342</v>
      </c>
      <c r="N3" s="104" t="s">
        <v>343</v>
      </c>
      <c r="O3" s="108" t="s">
        <v>336</v>
      </c>
      <c r="P3" s="108" t="s">
        <v>344</v>
      </c>
    </row>
    <row r="4" spans="2:17" ht="15" thickBot="1">
      <c r="B4" s="43" t="s">
        <v>138</v>
      </c>
      <c r="C4" s="44" t="s">
        <v>345</v>
      </c>
      <c r="D4" s="2214">
        <v>800</v>
      </c>
      <c r="E4" s="2214"/>
      <c r="F4" s="2214">
        <v>1200</v>
      </c>
      <c r="G4" s="2214"/>
      <c r="I4" s="22"/>
      <c r="J4"/>
      <c r="L4" s="2209"/>
      <c r="M4" s="105" t="s">
        <v>346</v>
      </c>
      <c r="N4" s="104" t="s">
        <v>347</v>
      </c>
      <c r="O4" s="109"/>
      <c r="P4" s="110" t="s">
        <v>348</v>
      </c>
    </row>
    <row r="5" spans="2:17">
      <c r="B5" s="43" t="s">
        <v>138</v>
      </c>
      <c r="C5" s="3" t="s">
        <v>349</v>
      </c>
      <c r="D5" s="2214">
        <v>1800</v>
      </c>
      <c r="E5" s="2214"/>
      <c r="F5" s="2214">
        <v>2700</v>
      </c>
      <c r="G5" s="2214"/>
      <c r="I5" s="22"/>
      <c r="J5"/>
      <c r="L5" s="2210" t="s">
        <v>350</v>
      </c>
      <c r="M5" s="106" t="s">
        <v>351</v>
      </c>
      <c r="N5" s="2212">
        <v>16</v>
      </c>
      <c r="O5" s="106" t="s">
        <v>352</v>
      </c>
      <c r="P5" s="2199">
        <f>(1/M6)*N5*(1/O6)</f>
        <v>2.4930506213928678E-4</v>
      </c>
    </row>
    <row r="6" spans="2:17" ht="15" thickBot="1">
      <c r="B6" s="7" t="s">
        <v>334</v>
      </c>
      <c r="C6" s="3" t="s">
        <v>353</v>
      </c>
      <c r="D6" s="2214">
        <v>300</v>
      </c>
      <c r="E6" s="2214"/>
      <c r="F6" s="2214">
        <v>380</v>
      </c>
      <c r="G6" s="2214"/>
      <c r="L6" s="2211"/>
      <c r="M6" s="8">
        <f>D16</f>
        <v>340</v>
      </c>
      <c r="N6" s="2213"/>
      <c r="O6" s="111">
        <v>188.76</v>
      </c>
      <c r="P6" s="2200"/>
    </row>
    <row r="7" spans="2:17" ht="15" thickBot="1">
      <c r="B7" s="7" t="s">
        <v>334</v>
      </c>
      <c r="C7" s="3" t="s">
        <v>354</v>
      </c>
      <c r="D7" s="2214">
        <v>130</v>
      </c>
      <c r="E7" s="2214"/>
      <c r="F7" s="2215">
        <v>160</v>
      </c>
      <c r="G7" s="2215"/>
      <c r="L7" s="112"/>
      <c r="M7" s="113"/>
      <c r="N7" s="113"/>
      <c r="O7" s="113"/>
      <c r="P7" s="113"/>
    </row>
    <row r="8" spans="2:17" ht="15">
      <c r="B8" s="5"/>
      <c r="C8" s="5"/>
      <c r="H8" s="5"/>
      <c r="L8" s="101"/>
      <c r="M8" s="101"/>
      <c r="N8" s="101"/>
      <c r="O8" s="101"/>
      <c r="P8" s="101"/>
    </row>
    <row r="9" spans="2:17" ht="15">
      <c r="B9" s="5"/>
      <c r="C9" s="5"/>
      <c r="H9" s="5"/>
    </row>
    <row r="10" spans="2:17" ht="15.75" customHeight="1">
      <c r="B10" s="2201" t="s">
        <v>276</v>
      </c>
      <c r="C10" s="2204" t="s">
        <v>355</v>
      </c>
      <c r="D10" s="2204" t="s">
        <v>356</v>
      </c>
      <c r="E10" s="2206" t="s">
        <v>357</v>
      </c>
      <c r="F10" s="2204" t="s">
        <v>358</v>
      </c>
      <c r="G10" s="2217" t="s">
        <v>359</v>
      </c>
      <c r="H10" s="2205" t="s">
        <v>360</v>
      </c>
      <c r="I10" s="2204" t="s">
        <v>361</v>
      </c>
      <c r="J10" s="2201" t="s">
        <v>362</v>
      </c>
      <c r="K10" s="15"/>
    </row>
    <row r="11" spans="2:17" ht="28.5" customHeight="1">
      <c r="B11" s="2202"/>
      <c r="C11" s="2204"/>
      <c r="D11" s="2204"/>
      <c r="E11" s="2206"/>
      <c r="F11" s="2204"/>
      <c r="G11" s="2218"/>
      <c r="H11" s="2205"/>
      <c r="I11" s="2204"/>
      <c r="J11" s="2203"/>
      <c r="K11" s="15"/>
      <c r="N11" s="116"/>
    </row>
    <row r="12" spans="2:17">
      <c r="B12" s="2203"/>
      <c r="C12" s="2204"/>
      <c r="D12" s="6" t="s">
        <v>291</v>
      </c>
      <c r="E12" s="51" t="s">
        <v>363</v>
      </c>
      <c r="F12" s="2204"/>
      <c r="G12" s="2219"/>
      <c r="H12" s="6" t="s">
        <v>257</v>
      </c>
      <c r="I12" s="6"/>
      <c r="J12" s="6"/>
      <c r="K12" s="15"/>
    </row>
    <row r="13" spans="2:17" s="4" customFormat="1">
      <c r="B13" s="58" t="s">
        <v>364</v>
      </c>
      <c r="C13" s="52"/>
      <c r="D13" s="53"/>
      <c r="E13" s="53"/>
      <c r="F13" s="54"/>
      <c r="G13" s="55"/>
      <c r="H13" s="54"/>
      <c r="I13" s="53"/>
      <c r="J13" s="54"/>
      <c r="K13" s="27"/>
      <c r="L13"/>
      <c r="M13"/>
      <c r="N13"/>
      <c r="O13"/>
      <c r="P13"/>
      <c r="Q13"/>
    </row>
    <row r="14" spans="2:17">
      <c r="B14" s="7" t="s">
        <v>258</v>
      </c>
      <c r="C14" s="43" t="s">
        <v>138</v>
      </c>
      <c r="D14" s="48">
        <v>1000</v>
      </c>
      <c r="E14" s="115">
        <f>1/D14</f>
        <v>1E-3</v>
      </c>
      <c r="F14" s="49">
        <f>'Postos LIMPEZA'!K139</f>
        <v>6001.28</v>
      </c>
      <c r="G14" s="46">
        <f>F14*E14</f>
        <v>6.0012799999999995</v>
      </c>
      <c r="H14" s="50">
        <v>17701</v>
      </c>
      <c r="I14" s="45">
        <f>H14*E14</f>
        <v>17.701000000000001</v>
      </c>
      <c r="J14" s="46">
        <f>G14*H14</f>
        <v>106228.65727999998</v>
      </c>
      <c r="K14" s="18"/>
    </row>
    <row r="15" spans="2:17">
      <c r="B15" s="7" t="s">
        <v>259</v>
      </c>
      <c r="C15" s="7" t="s">
        <v>138</v>
      </c>
      <c r="D15" s="21">
        <v>2250</v>
      </c>
      <c r="E15" s="114">
        <f>1/D15</f>
        <v>4.4444444444444447E-4</v>
      </c>
      <c r="F15" s="47">
        <f>F14</f>
        <v>6001.28</v>
      </c>
      <c r="G15" s="20">
        <f t="shared" ref="G15:G77" si="0">F15*E15</f>
        <v>2.6672355555555556</v>
      </c>
      <c r="H15" s="8">
        <v>2931</v>
      </c>
      <c r="I15" s="45">
        <f>H15*E15</f>
        <v>1.3026666666666666</v>
      </c>
      <c r="J15" s="46">
        <f>G15*H15</f>
        <v>7817.6674133333336</v>
      </c>
    </row>
    <row r="16" spans="2:17">
      <c r="B16" s="7" t="s">
        <v>353</v>
      </c>
      <c r="C16" s="7" t="s">
        <v>334</v>
      </c>
      <c r="D16" s="21">
        <v>340</v>
      </c>
      <c r="E16" s="114">
        <f>(1/D16)*N5*(1/188.76)</f>
        <v>2.4930506213928678E-4</v>
      </c>
      <c r="F16" s="47">
        <f>'Postos LIMPEZA'!L139</f>
        <v>6426.3961032478637</v>
      </c>
      <c r="G16" s="20">
        <f t="shared" si="0"/>
        <v>1.6021330798518791</v>
      </c>
      <c r="H16" s="8">
        <v>3522</v>
      </c>
      <c r="I16" s="45">
        <f>H16*E16</f>
        <v>0.87805242885456802</v>
      </c>
      <c r="J16" s="46">
        <f>G16*H16</f>
        <v>5642.7127072383182</v>
      </c>
    </row>
    <row r="17" spans="2:10">
      <c r="B17" s="7" t="s">
        <v>365</v>
      </c>
      <c r="C17" s="7" t="s">
        <v>126</v>
      </c>
      <c r="D17" s="21">
        <v>1</v>
      </c>
      <c r="E17" s="31"/>
      <c r="F17" s="20">
        <f>'Postos LIMPEZA'!M139</f>
        <v>7268.4506177777776</v>
      </c>
      <c r="G17" s="20"/>
      <c r="H17" s="8"/>
      <c r="I17" s="19">
        <f>D17</f>
        <v>1</v>
      </c>
      <c r="J17" s="20">
        <f>F17*D17</f>
        <v>7268.4506177777776</v>
      </c>
    </row>
    <row r="18" spans="2:10">
      <c r="B18" s="16" t="s">
        <v>262</v>
      </c>
      <c r="D18" s="39"/>
      <c r="E18" s="40"/>
      <c r="G18" s="25"/>
      <c r="H18" s="17">
        <f>SUM(H14:H17)</f>
        <v>24154</v>
      </c>
      <c r="I18" s="66">
        <f>SUM(I14:I17)</f>
        <v>20.881719095521234</v>
      </c>
      <c r="J18" s="67">
        <f>SUM(J14:J17)</f>
        <v>126957.48801834941</v>
      </c>
    </row>
    <row r="19" spans="2:10">
      <c r="B19" s="52" t="s">
        <v>366</v>
      </c>
      <c r="C19" s="52"/>
      <c r="D19" s="53"/>
      <c r="E19" s="53"/>
      <c r="F19" s="54"/>
      <c r="G19" s="55"/>
      <c r="H19" s="54"/>
      <c r="I19" s="53"/>
      <c r="J19" s="54"/>
    </row>
    <row r="20" spans="2:10">
      <c r="B20" s="61" t="s">
        <v>258</v>
      </c>
      <c r="C20" s="43" t="s">
        <v>138</v>
      </c>
      <c r="D20" s="48">
        <v>800</v>
      </c>
      <c r="E20" s="38">
        <f>1/D20</f>
        <v>1.25E-3</v>
      </c>
      <c r="F20" s="49" t="e">
        <f>#REF!</f>
        <v>#REF!</v>
      </c>
      <c r="G20" s="46" t="e">
        <f t="shared" si="0"/>
        <v>#REF!</v>
      </c>
      <c r="H20" s="68">
        <v>549</v>
      </c>
      <c r="I20" s="45">
        <f t="shared" ref="I20:I77" si="1">H20/D20</f>
        <v>0.68625000000000003</v>
      </c>
      <c r="J20" s="46" t="e">
        <f t="shared" ref="J20:J77" si="2">G20*H20</f>
        <v>#REF!</v>
      </c>
    </row>
    <row r="21" spans="2:10">
      <c r="B21" s="10" t="s">
        <v>367</v>
      </c>
      <c r="C21" s="7" t="s">
        <v>138</v>
      </c>
      <c r="D21" s="21">
        <v>1800</v>
      </c>
      <c r="E21" s="31">
        <f>1/D21</f>
        <v>5.5555555555555556E-4</v>
      </c>
      <c r="F21" s="47" t="e">
        <f>F20</f>
        <v>#REF!</v>
      </c>
      <c r="G21" s="20" t="e">
        <f t="shared" si="0"/>
        <v>#REF!</v>
      </c>
      <c r="H21" s="11">
        <v>361</v>
      </c>
      <c r="I21" s="19">
        <f t="shared" si="1"/>
        <v>0.20055555555555554</v>
      </c>
      <c r="J21" s="20" t="e">
        <f t="shared" si="2"/>
        <v>#REF!</v>
      </c>
    </row>
    <row r="22" spans="2:10">
      <c r="B22" s="9" t="s">
        <v>368</v>
      </c>
      <c r="C22" s="7" t="s">
        <v>138</v>
      </c>
      <c r="D22" s="21">
        <v>300</v>
      </c>
      <c r="E22" s="114">
        <f>(1/D22)*16*(1/188.76)</f>
        <v>2.8254573709119167E-4</v>
      </c>
      <c r="F22" s="47" t="e">
        <f>#REF!</f>
        <v>#REF!</v>
      </c>
      <c r="G22" s="20" t="e">
        <f t="shared" si="0"/>
        <v>#REF!</v>
      </c>
      <c r="H22" s="11">
        <v>49</v>
      </c>
      <c r="I22" s="19">
        <f t="shared" si="1"/>
        <v>0.16333333333333333</v>
      </c>
      <c r="J22" s="20" t="e">
        <f t="shared" si="2"/>
        <v>#REF!</v>
      </c>
    </row>
    <row r="23" spans="2:10">
      <c r="B23" s="16" t="s">
        <v>262</v>
      </c>
      <c r="D23" s="39"/>
      <c r="E23" s="40"/>
      <c r="G23" s="25"/>
      <c r="H23" s="59">
        <f>SUM(H20:H22)</f>
        <v>959</v>
      </c>
      <c r="I23" s="59">
        <f>SUM(I20:I22)</f>
        <v>1.050138888888889</v>
      </c>
      <c r="J23" s="60" t="e">
        <f>SUM(J20:J22)</f>
        <v>#REF!</v>
      </c>
    </row>
    <row r="24" spans="2:10">
      <c r="B24" s="52" t="s">
        <v>369</v>
      </c>
      <c r="C24" s="52"/>
      <c r="D24" s="53"/>
      <c r="E24" s="63"/>
      <c r="F24" s="53"/>
      <c r="G24" s="64"/>
      <c r="H24" s="54"/>
      <c r="I24" s="65"/>
      <c r="J24" s="64"/>
    </row>
    <row r="25" spans="2:10">
      <c r="B25" s="61" t="s">
        <v>258</v>
      </c>
      <c r="C25" s="43" t="s">
        <v>138</v>
      </c>
      <c r="D25" s="48">
        <v>800</v>
      </c>
      <c r="E25" s="38">
        <f>1/D25</f>
        <v>1.25E-3</v>
      </c>
      <c r="F25" s="49" t="e">
        <f>#REF!</f>
        <v>#REF!</v>
      </c>
      <c r="G25" s="46" t="e">
        <f t="shared" si="0"/>
        <v>#REF!</v>
      </c>
      <c r="H25" s="62">
        <v>2251</v>
      </c>
      <c r="I25" s="45">
        <f t="shared" si="1"/>
        <v>2.8137500000000002</v>
      </c>
      <c r="J25" s="46" t="e">
        <f t="shared" si="2"/>
        <v>#REF!</v>
      </c>
    </row>
    <row r="26" spans="2:10">
      <c r="B26" s="10" t="s">
        <v>367</v>
      </c>
      <c r="C26" s="7" t="s">
        <v>138</v>
      </c>
      <c r="D26" s="21">
        <v>1800</v>
      </c>
      <c r="E26" s="31">
        <f>1/D26</f>
        <v>5.5555555555555556E-4</v>
      </c>
      <c r="F26" s="47" t="e">
        <f>F25</f>
        <v>#REF!</v>
      </c>
      <c r="G26" s="20" t="e">
        <f t="shared" si="0"/>
        <v>#REF!</v>
      </c>
      <c r="H26" s="11">
        <v>515</v>
      </c>
      <c r="I26" s="19">
        <f t="shared" si="1"/>
        <v>0.28611111111111109</v>
      </c>
      <c r="J26" s="20" t="e">
        <f t="shared" si="2"/>
        <v>#REF!</v>
      </c>
    </row>
    <row r="27" spans="2:10">
      <c r="B27" s="9" t="s">
        <v>368</v>
      </c>
      <c r="C27" s="7" t="s">
        <v>138</v>
      </c>
      <c r="D27" s="21">
        <v>300</v>
      </c>
      <c r="E27" s="114">
        <f>(1/D27)*16*(1/188.76)</f>
        <v>2.8254573709119167E-4</v>
      </c>
      <c r="F27" s="47" t="e">
        <f>#REF!</f>
        <v>#REF!</v>
      </c>
      <c r="G27" s="20" t="e">
        <f t="shared" si="0"/>
        <v>#REF!</v>
      </c>
      <c r="H27" s="11">
        <v>658</v>
      </c>
      <c r="I27" s="19">
        <f t="shared" si="1"/>
        <v>2.1933333333333334</v>
      </c>
      <c r="J27" s="20" t="e">
        <f t="shared" si="2"/>
        <v>#REF!</v>
      </c>
    </row>
    <row r="28" spans="2:10">
      <c r="B28" s="16" t="s">
        <v>262</v>
      </c>
      <c r="D28" s="34"/>
      <c r="E28" s="35"/>
      <c r="F28" s="69"/>
      <c r="G28" s="37"/>
      <c r="H28" s="70">
        <f>SUM(H25:H27)</f>
        <v>3424</v>
      </c>
      <c r="I28" s="71">
        <f>SUM(I25:I27)</f>
        <v>5.2931944444444445</v>
      </c>
      <c r="J28" s="72" t="e">
        <f>SUM(J25:J27)</f>
        <v>#REF!</v>
      </c>
    </row>
    <row r="29" spans="2:10">
      <c r="B29" s="52" t="s">
        <v>370</v>
      </c>
      <c r="C29" s="52"/>
      <c r="D29" s="53"/>
      <c r="E29" s="63"/>
      <c r="F29" s="53"/>
      <c r="G29" s="64"/>
      <c r="H29" s="54"/>
      <c r="I29" s="65"/>
      <c r="J29" s="64"/>
    </row>
    <row r="30" spans="2:10">
      <c r="B30" s="73" t="s">
        <v>258</v>
      </c>
      <c r="C30" s="7" t="s">
        <v>138</v>
      </c>
      <c r="D30" s="21">
        <v>800</v>
      </c>
      <c r="E30" s="31">
        <f>1/D30</f>
        <v>1.25E-3</v>
      </c>
      <c r="F30" s="47" t="e">
        <f>#REF!</f>
        <v>#REF!</v>
      </c>
      <c r="G30" s="20" t="e">
        <f t="shared" si="0"/>
        <v>#REF!</v>
      </c>
      <c r="H30" s="11">
        <v>550</v>
      </c>
      <c r="I30" s="19">
        <f t="shared" si="1"/>
        <v>0.6875</v>
      </c>
      <c r="J30" s="20" t="e">
        <f t="shared" si="2"/>
        <v>#REF!</v>
      </c>
    </row>
    <row r="31" spans="2:10">
      <c r="B31" s="74" t="s">
        <v>367</v>
      </c>
      <c r="C31" s="7" t="s">
        <v>138</v>
      </c>
      <c r="D31" s="21">
        <v>1800</v>
      </c>
      <c r="E31" s="31">
        <f>1/D31</f>
        <v>5.5555555555555556E-4</v>
      </c>
      <c r="F31" s="47" t="e">
        <f>F30</f>
        <v>#REF!</v>
      </c>
      <c r="G31" s="20" t="e">
        <f t="shared" si="0"/>
        <v>#REF!</v>
      </c>
      <c r="H31" s="11">
        <v>250</v>
      </c>
      <c r="I31" s="19">
        <f t="shared" si="1"/>
        <v>0.1388888888888889</v>
      </c>
      <c r="J31" s="20" t="e">
        <f t="shared" si="2"/>
        <v>#REF!</v>
      </c>
    </row>
    <row r="32" spans="2:10">
      <c r="B32" s="75" t="s">
        <v>368</v>
      </c>
      <c r="C32" s="7" t="s">
        <v>138</v>
      </c>
      <c r="D32" s="21">
        <v>300</v>
      </c>
      <c r="E32" s="114">
        <f>(1/D32)*16*(1/188.76)</f>
        <v>2.8254573709119167E-4</v>
      </c>
      <c r="F32" s="47" t="e">
        <f>#REF!</f>
        <v>#REF!</v>
      </c>
      <c r="G32" s="20" t="e">
        <f t="shared" si="0"/>
        <v>#REF!</v>
      </c>
      <c r="H32" s="11">
        <v>52</v>
      </c>
      <c r="I32" s="19">
        <f t="shared" si="1"/>
        <v>0.17333333333333334</v>
      </c>
      <c r="J32" s="20" t="e">
        <f t="shared" si="2"/>
        <v>#REF!</v>
      </c>
    </row>
    <row r="33" spans="2:17">
      <c r="B33" s="16" t="s">
        <v>262</v>
      </c>
      <c r="C33" s="84"/>
      <c r="D33" s="81"/>
      <c r="E33" s="35"/>
      <c r="F33" s="82"/>
      <c r="G33" s="83"/>
      <c r="H33" s="70">
        <f>SUM(H30:H32)</f>
        <v>852</v>
      </c>
      <c r="I33" s="71">
        <f>SUM(I30:I32)</f>
        <v>0.99972222222222218</v>
      </c>
      <c r="J33" s="72" t="e">
        <f>SUM(J30:J32)</f>
        <v>#REF!</v>
      </c>
    </row>
    <row r="34" spans="2:17">
      <c r="B34" s="52" t="s">
        <v>311</v>
      </c>
      <c r="C34" s="52"/>
      <c r="D34" s="53"/>
      <c r="E34" s="63"/>
      <c r="F34" s="53"/>
      <c r="G34" s="64"/>
      <c r="H34" s="54"/>
      <c r="I34" s="65"/>
      <c r="J34" s="64"/>
    </row>
    <row r="35" spans="2:17">
      <c r="B35" s="61" t="s">
        <v>258</v>
      </c>
      <c r="C35" s="7" t="s">
        <v>138</v>
      </c>
      <c r="D35" s="21">
        <v>800</v>
      </c>
      <c r="E35" s="31">
        <f>1/D35</f>
        <v>1.25E-3</v>
      </c>
      <c r="F35" s="20" t="e">
        <f>#REF!</f>
        <v>#REF!</v>
      </c>
      <c r="G35" s="20" t="e">
        <f t="shared" si="0"/>
        <v>#REF!</v>
      </c>
      <c r="H35" s="11">
        <v>1424</v>
      </c>
      <c r="I35" s="19">
        <f t="shared" si="1"/>
        <v>1.78</v>
      </c>
      <c r="J35" s="20" t="e">
        <f t="shared" si="2"/>
        <v>#REF!</v>
      </c>
    </row>
    <row r="36" spans="2:17">
      <c r="B36" s="10" t="s">
        <v>367</v>
      </c>
      <c r="C36" s="7" t="s">
        <v>138</v>
      </c>
      <c r="D36" s="21">
        <v>1800</v>
      </c>
      <c r="E36" s="31">
        <f>1/D36</f>
        <v>5.5555555555555556E-4</v>
      </c>
      <c r="F36" s="20" t="e">
        <f>F35</f>
        <v>#REF!</v>
      </c>
      <c r="G36" s="20" t="e">
        <f t="shared" si="0"/>
        <v>#REF!</v>
      </c>
      <c r="H36" s="11">
        <v>706</v>
      </c>
      <c r="I36" s="19">
        <f t="shared" si="1"/>
        <v>0.39222222222222225</v>
      </c>
      <c r="J36" s="20" t="e">
        <f t="shared" si="2"/>
        <v>#REF!</v>
      </c>
    </row>
    <row r="37" spans="2:17">
      <c r="B37" s="9" t="s">
        <v>368</v>
      </c>
      <c r="C37" s="7" t="s">
        <v>138</v>
      </c>
      <c r="D37" s="21">
        <v>300</v>
      </c>
      <c r="E37" s="114">
        <f>(1/D37)*16*(1/188.76)</f>
        <v>2.8254573709119167E-4</v>
      </c>
      <c r="F37" s="20" t="e">
        <f>#REF!</f>
        <v>#REF!</v>
      </c>
      <c r="G37" s="20" t="e">
        <f t="shared" si="0"/>
        <v>#REF!</v>
      </c>
      <c r="H37" s="11">
        <v>326</v>
      </c>
      <c r="I37" s="19">
        <f t="shared" si="1"/>
        <v>1.0866666666666667</v>
      </c>
      <c r="J37" s="20" t="e">
        <f t="shared" si="2"/>
        <v>#REF!</v>
      </c>
    </row>
    <row r="38" spans="2:17">
      <c r="B38" s="16" t="s">
        <v>262</v>
      </c>
      <c r="C38" s="13"/>
      <c r="D38" s="42"/>
      <c r="E38" s="40"/>
      <c r="G38" s="25"/>
      <c r="H38" s="14">
        <f>SUM(H35:H37)</f>
        <v>2456</v>
      </c>
      <c r="I38" s="66">
        <f>SUM(I35:I37)</f>
        <v>3.2588888888888894</v>
      </c>
      <c r="J38" s="67" t="e">
        <f>SUM(J35:J37)</f>
        <v>#REF!</v>
      </c>
    </row>
    <row r="39" spans="2:17">
      <c r="B39" s="52" t="s">
        <v>312</v>
      </c>
      <c r="C39" s="52"/>
      <c r="D39" s="53"/>
      <c r="E39" s="63"/>
      <c r="F39" s="53"/>
      <c r="G39" s="64"/>
      <c r="H39" s="54"/>
      <c r="I39" s="65"/>
      <c r="J39" s="64"/>
    </row>
    <row r="40" spans="2:17">
      <c r="B40" s="61" t="s">
        <v>258</v>
      </c>
      <c r="C40" s="43" t="s">
        <v>138</v>
      </c>
      <c r="D40" s="48">
        <v>800</v>
      </c>
      <c r="E40" s="38">
        <f>1/D40</f>
        <v>1.25E-3</v>
      </c>
      <c r="F40" s="46" t="e">
        <f>#REF!</f>
        <v>#REF!</v>
      </c>
      <c r="G40" s="46" t="e">
        <f t="shared" si="0"/>
        <v>#REF!</v>
      </c>
      <c r="H40" s="62">
        <v>1443</v>
      </c>
      <c r="I40" s="45">
        <f t="shared" si="1"/>
        <v>1.80375</v>
      </c>
      <c r="J40" s="46" t="e">
        <f t="shared" si="2"/>
        <v>#REF!</v>
      </c>
    </row>
    <row r="41" spans="2:17">
      <c r="B41" s="10" t="s">
        <v>367</v>
      </c>
      <c r="C41" s="7" t="s">
        <v>138</v>
      </c>
      <c r="D41" s="21">
        <v>1800</v>
      </c>
      <c r="E41" s="31">
        <f>1/D41</f>
        <v>5.5555555555555556E-4</v>
      </c>
      <c r="F41" s="20" t="e">
        <f>F40</f>
        <v>#REF!</v>
      </c>
      <c r="G41" s="20" t="e">
        <f t="shared" si="0"/>
        <v>#REF!</v>
      </c>
      <c r="H41" s="11">
        <v>75</v>
      </c>
      <c r="I41" s="19">
        <f t="shared" si="1"/>
        <v>4.1666666666666664E-2</v>
      </c>
      <c r="J41" s="20" t="e">
        <f t="shared" si="2"/>
        <v>#REF!</v>
      </c>
    </row>
    <row r="42" spans="2:17" ht="15">
      <c r="B42" s="9" t="s">
        <v>368</v>
      </c>
      <c r="C42" s="7" t="s">
        <v>138</v>
      </c>
      <c r="D42" s="21">
        <v>300</v>
      </c>
      <c r="E42" s="114">
        <f>(1/D42)*16*(1/188.76)</f>
        <v>2.8254573709119167E-4</v>
      </c>
      <c r="F42" s="20" t="e">
        <f>#REF!</f>
        <v>#REF!</v>
      </c>
      <c r="G42" s="20" t="e">
        <f t="shared" si="0"/>
        <v>#REF!</v>
      </c>
      <c r="H42" s="11">
        <v>266</v>
      </c>
      <c r="I42" s="19">
        <f t="shared" si="1"/>
        <v>0.88666666666666671</v>
      </c>
      <c r="J42" s="20" t="e">
        <f t="shared" si="2"/>
        <v>#REF!</v>
      </c>
      <c r="L42" s="29"/>
      <c r="M42" s="29"/>
      <c r="N42" s="29"/>
      <c r="O42" s="29"/>
      <c r="P42" s="29"/>
      <c r="Q42" s="29"/>
    </row>
    <row r="43" spans="2:17" ht="15">
      <c r="B43" s="16" t="s">
        <v>262</v>
      </c>
      <c r="C43" s="80"/>
      <c r="D43" s="39"/>
      <c r="E43" s="40"/>
      <c r="F43" s="85"/>
      <c r="G43" s="41"/>
      <c r="H43" s="86">
        <f>SUM(H40:H42)</f>
        <v>1784</v>
      </c>
      <c r="I43" s="71">
        <f>SUM(I40:I42)</f>
        <v>2.7320833333333336</v>
      </c>
      <c r="J43" s="72" t="e">
        <f>SUM(J40:J42)</f>
        <v>#REF!</v>
      </c>
      <c r="L43" s="29"/>
      <c r="M43" s="29"/>
      <c r="N43" s="29"/>
      <c r="O43" s="29"/>
      <c r="P43" s="29"/>
      <c r="Q43" s="29"/>
    </row>
    <row r="44" spans="2:17">
      <c r="B44" s="52" t="s">
        <v>313</v>
      </c>
      <c r="C44" s="52"/>
      <c r="D44" s="53"/>
      <c r="E44" s="63"/>
      <c r="F44" s="53"/>
      <c r="G44" s="64"/>
      <c r="H44" s="54"/>
      <c r="I44" s="65"/>
      <c r="J44" s="64"/>
    </row>
    <row r="45" spans="2:17">
      <c r="B45" s="61" t="s">
        <v>258</v>
      </c>
      <c r="C45" s="43" t="s">
        <v>138</v>
      </c>
      <c r="D45" s="48">
        <v>800</v>
      </c>
      <c r="E45" s="38">
        <f>1/D45</f>
        <v>1.25E-3</v>
      </c>
      <c r="F45" s="49" t="e">
        <f>#REF!</f>
        <v>#REF!</v>
      </c>
      <c r="G45" s="46" t="e">
        <f t="shared" si="0"/>
        <v>#REF!</v>
      </c>
      <c r="H45" s="62">
        <v>1593</v>
      </c>
      <c r="I45" s="45">
        <f t="shared" si="1"/>
        <v>1.99125</v>
      </c>
      <c r="J45" s="46" t="e">
        <f t="shared" si="2"/>
        <v>#REF!</v>
      </c>
    </row>
    <row r="46" spans="2:17">
      <c r="B46" s="10" t="s">
        <v>367</v>
      </c>
      <c r="C46" s="7" t="s">
        <v>138</v>
      </c>
      <c r="D46" s="21">
        <v>1800</v>
      </c>
      <c r="E46" s="31">
        <f>1/D46</f>
        <v>5.5555555555555556E-4</v>
      </c>
      <c r="F46" s="47" t="e">
        <f>F45</f>
        <v>#REF!</v>
      </c>
      <c r="G46" s="20" t="e">
        <f t="shared" si="0"/>
        <v>#REF!</v>
      </c>
      <c r="H46" s="11">
        <v>2000</v>
      </c>
      <c r="I46" s="19">
        <f t="shared" si="1"/>
        <v>1.1111111111111112</v>
      </c>
      <c r="J46" s="20" t="e">
        <f t="shared" si="2"/>
        <v>#REF!</v>
      </c>
    </row>
    <row r="47" spans="2:17">
      <c r="B47" s="9" t="s">
        <v>368</v>
      </c>
      <c r="C47" s="7" t="s">
        <v>138</v>
      </c>
      <c r="D47" s="21">
        <v>300</v>
      </c>
      <c r="E47" s="114">
        <f>(1/D47)*16*(1/188.76)</f>
        <v>2.8254573709119167E-4</v>
      </c>
      <c r="F47" s="47" t="e">
        <f>#REF!</f>
        <v>#REF!</v>
      </c>
      <c r="G47" s="20" t="e">
        <f t="shared" si="0"/>
        <v>#REF!</v>
      </c>
      <c r="H47" s="11">
        <v>221</v>
      </c>
      <c r="I47" s="19">
        <f t="shared" si="1"/>
        <v>0.73666666666666669</v>
      </c>
      <c r="J47" s="20" t="e">
        <f t="shared" si="2"/>
        <v>#REF!</v>
      </c>
    </row>
    <row r="48" spans="2:17">
      <c r="B48" s="16" t="s">
        <v>262</v>
      </c>
      <c r="C48" s="80"/>
      <c r="D48" s="39"/>
      <c r="E48" s="40"/>
      <c r="F48" s="85"/>
      <c r="G48" s="41"/>
      <c r="H48" s="86">
        <f>SUM(H45:H47)</f>
        <v>3814</v>
      </c>
      <c r="I48" s="71">
        <f>SUM(I45:I47)</f>
        <v>3.8390277777777779</v>
      </c>
      <c r="J48" s="72" t="e">
        <f>SUM(J45:J47)</f>
        <v>#REF!</v>
      </c>
    </row>
    <row r="49" spans="2:17">
      <c r="B49" s="52" t="s">
        <v>314</v>
      </c>
      <c r="C49" s="52"/>
      <c r="D49" s="79"/>
      <c r="E49" s="63"/>
      <c r="F49" s="53"/>
      <c r="G49" s="64"/>
      <c r="H49" s="54"/>
      <c r="I49" s="65"/>
      <c r="J49" s="64"/>
    </row>
    <row r="50" spans="2:17">
      <c r="B50" s="43" t="s">
        <v>258</v>
      </c>
      <c r="C50" s="43" t="s">
        <v>138</v>
      </c>
      <c r="D50" s="21">
        <v>800</v>
      </c>
      <c r="E50" s="31">
        <f>1/D50</f>
        <v>1.25E-3</v>
      </c>
      <c r="F50" s="88" t="e">
        <f>#REF!</f>
        <v>#REF!</v>
      </c>
      <c r="G50" s="33" t="e">
        <f t="shared" si="0"/>
        <v>#REF!</v>
      </c>
      <c r="H50" s="87">
        <v>5259.72</v>
      </c>
      <c r="I50" s="32">
        <f t="shared" si="1"/>
        <v>6.5746500000000001</v>
      </c>
      <c r="J50" s="33" t="e">
        <f t="shared" si="2"/>
        <v>#REF!</v>
      </c>
    </row>
    <row r="51" spans="2:17">
      <c r="B51" s="7" t="s">
        <v>259</v>
      </c>
      <c r="C51" s="7" t="s">
        <v>138</v>
      </c>
      <c r="D51" s="21">
        <v>1800</v>
      </c>
      <c r="E51" s="31">
        <f>1/D51</f>
        <v>5.5555555555555556E-4</v>
      </c>
      <c r="F51" s="88" t="e">
        <f>F50</f>
        <v>#REF!</v>
      </c>
      <c r="G51" s="33" t="e">
        <f t="shared" si="0"/>
        <v>#REF!</v>
      </c>
      <c r="H51" s="87">
        <v>219.75</v>
      </c>
      <c r="I51" s="32">
        <f t="shared" si="1"/>
        <v>0.12208333333333334</v>
      </c>
      <c r="J51" s="33" t="e">
        <f t="shared" si="2"/>
        <v>#REF!</v>
      </c>
    </row>
    <row r="52" spans="2:17" s="123" customFormat="1" ht="27" customHeight="1">
      <c r="B52" s="117" t="s">
        <v>353</v>
      </c>
      <c r="C52" s="117" t="s">
        <v>334</v>
      </c>
      <c r="D52" s="125">
        <v>300</v>
      </c>
      <c r="E52" s="118">
        <f>(1/D52)*16*(1/188.76)</f>
        <v>2.8254573709119167E-4</v>
      </c>
      <c r="F52" s="119" t="e">
        <f>#REF!</f>
        <v>#REF!</v>
      </c>
      <c r="G52" s="120" t="e">
        <f t="shared" si="0"/>
        <v>#REF!</v>
      </c>
      <c r="H52" s="121">
        <v>398.85</v>
      </c>
      <c r="I52" s="122">
        <f t="shared" si="1"/>
        <v>1.3295000000000001</v>
      </c>
      <c r="J52" s="120" t="e">
        <f t="shared" si="2"/>
        <v>#REF!</v>
      </c>
      <c r="L52" s="124"/>
      <c r="M52" s="124"/>
      <c r="N52" s="124"/>
      <c r="O52" s="124"/>
      <c r="P52" s="124"/>
      <c r="Q52" s="124"/>
    </row>
    <row r="53" spans="2:17">
      <c r="B53" s="16" t="s">
        <v>262</v>
      </c>
      <c r="C53" s="16"/>
      <c r="D53" s="39"/>
      <c r="E53" s="40"/>
      <c r="F53" s="85"/>
      <c r="G53" s="41"/>
      <c r="H53" s="89">
        <f>SUM(H50:H52)</f>
        <v>5878.3200000000006</v>
      </c>
      <c r="I53" s="89">
        <f>SUM(I50:I52)</f>
        <v>8.0262333333333338</v>
      </c>
      <c r="J53" s="90" t="e">
        <f>SUM(J50:J52)</f>
        <v>#REF!</v>
      </c>
    </row>
    <row r="54" spans="2:17">
      <c r="B54" s="52" t="s">
        <v>318</v>
      </c>
      <c r="C54" s="52"/>
      <c r="D54" s="79"/>
      <c r="E54" s="63"/>
      <c r="F54" s="53"/>
      <c r="G54" s="64"/>
      <c r="H54" s="54"/>
      <c r="I54" s="65"/>
      <c r="J54" s="64"/>
    </row>
    <row r="55" spans="2:17">
      <c r="B55" s="9" t="s">
        <v>258</v>
      </c>
      <c r="C55" s="7" t="s">
        <v>138</v>
      </c>
      <c r="D55" s="21">
        <v>800</v>
      </c>
      <c r="E55" s="31">
        <f>1/D55</f>
        <v>1.25E-3</v>
      </c>
      <c r="F55" s="47" t="e">
        <f>#REF!</f>
        <v>#REF!</v>
      </c>
      <c r="G55" s="20" t="e">
        <f t="shared" si="0"/>
        <v>#REF!</v>
      </c>
      <c r="H55" s="11">
        <v>1170</v>
      </c>
      <c r="I55" s="19">
        <f t="shared" si="1"/>
        <v>1.4624999999999999</v>
      </c>
      <c r="J55" s="20" t="e">
        <f t="shared" si="2"/>
        <v>#REF!</v>
      </c>
    </row>
    <row r="56" spans="2:17">
      <c r="B56" s="9" t="s">
        <v>367</v>
      </c>
      <c r="C56" s="7" t="s">
        <v>138</v>
      </c>
      <c r="D56" s="21">
        <v>1800</v>
      </c>
      <c r="E56" s="31">
        <f>1/D56</f>
        <v>5.5555555555555556E-4</v>
      </c>
      <c r="F56" s="47" t="e">
        <f>F55</f>
        <v>#REF!</v>
      </c>
      <c r="G56" s="20" t="e">
        <f t="shared" si="0"/>
        <v>#REF!</v>
      </c>
      <c r="H56" s="11">
        <v>303</v>
      </c>
      <c r="I56" s="19">
        <f t="shared" si="1"/>
        <v>0.16833333333333333</v>
      </c>
      <c r="J56" s="20" t="e">
        <f t="shared" si="2"/>
        <v>#REF!</v>
      </c>
    </row>
    <row r="57" spans="2:17">
      <c r="B57" s="9" t="s">
        <v>368</v>
      </c>
      <c r="C57" s="7" t="s">
        <v>138</v>
      </c>
      <c r="D57" s="21">
        <v>300</v>
      </c>
      <c r="E57" s="114">
        <f>(1/D57)*16*(1/188.76)</f>
        <v>2.8254573709119167E-4</v>
      </c>
      <c r="F57" s="47" t="e">
        <f>#REF!</f>
        <v>#REF!</v>
      </c>
      <c r="G57" s="20" t="e">
        <f t="shared" si="0"/>
        <v>#REF!</v>
      </c>
      <c r="H57" s="11">
        <v>53</v>
      </c>
      <c r="I57" s="19">
        <f t="shared" si="1"/>
        <v>0.17666666666666667</v>
      </c>
      <c r="J57" s="20" t="e">
        <f t="shared" si="2"/>
        <v>#REF!</v>
      </c>
    </row>
    <row r="58" spans="2:17">
      <c r="B58" s="16" t="s">
        <v>262</v>
      </c>
      <c r="C58" s="80"/>
      <c r="D58" s="39"/>
      <c r="E58" s="40"/>
      <c r="F58" s="85"/>
      <c r="G58" s="41"/>
      <c r="H58" s="91">
        <f>SUM(H55:H57)</f>
        <v>1526</v>
      </c>
      <c r="I58" s="91">
        <f>SUM(I55:I57)</f>
        <v>1.8075000000000001</v>
      </c>
      <c r="J58" s="28" t="e">
        <f>SUM(J55:J57)</f>
        <v>#REF!</v>
      </c>
    </row>
    <row r="59" spans="2:17">
      <c r="B59" s="52" t="s">
        <v>319</v>
      </c>
      <c r="C59" s="52"/>
      <c r="D59" s="79"/>
      <c r="E59" s="63"/>
      <c r="F59" s="53"/>
      <c r="G59" s="64"/>
      <c r="H59" s="54"/>
      <c r="I59" s="65"/>
      <c r="J59" s="64"/>
    </row>
    <row r="60" spans="2:17">
      <c r="B60" s="9" t="s">
        <v>258</v>
      </c>
      <c r="C60" s="7" t="s">
        <v>138</v>
      </c>
      <c r="D60" s="21">
        <v>800</v>
      </c>
      <c r="E60" s="31">
        <f>1/D60</f>
        <v>1.25E-3</v>
      </c>
      <c r="F60" s="47" t="e">
        <f>#REF!</f>
        <v>#REF!</v>
      </c>
      <c r="G60" s="20" t="e">
        <f t="shared" si="0"/>
        <v>#REF!</v>
      </c>
      <c r="H60" s="11">
        <v>1173</v>
      </c>
      <c r="I60" s="19">
        <f t="shared" si="1"/>
        <v>1.4662500000000001</v>
      </c>
      <c r="J60" s="20" t="e">
        <f t="shared" si="2"/>
        <v>#REF!</v>
      </c>
    </row>
    <row r="61" spans="2:17">
      <c r="B61" s="9" t="s">
        <v>367</v>
      </c>
      <c r="C61" s="7" t="s">
        <v>138</v>
      </c>
      <c r="D61" s="21">
        <v>1800</v>
      </c>
      <c r="E61" s="31">
        <f>1/D61</f>
        <v>5.5555555555555556E-4</v>
      </c>
      <c r="F61" s="47" t="e">
        <f>F60</f>
        <v>#REF!</v>
      </c>
      <c r="G61" s="20" t="e">
        <f t="shared" si="0"/>
        <v>#REF!</v>
      </c>
      <c r="H61" s="11">
        <v>6034</v>
      </c>
      <c r="I61" s="19">
        <f t="shared" si="1"/>
        <v>3.3522222222222222</v>
      </c>
      <c r="J61" s="20" t="e">
        <f t="shared" si="2"/>
        <v>#REF!</v>
      </c>
    </row>
    <row r="62" spans="2:17">
      <c r="B62" s="9" t="s">
        <v>368</v>
      </c>
      <c r="C62" s="7" t="s">
        <v>138</v>
      </c>
      <c r="D62" s="21">
        <v>300</v>
      </c>
      <c r="E62" s="114">
        <f>(1/D62)*16*(1/188.76)</f>
        <v>2.8254573709119167E-4</v>
      </c>
      <c r="F62" s="47" t="e">
        <f>#REF!</f>
        <v>#REF!</v>
      </c>
      <c r="G62" s="20" t="e">
        <f t="shared" si="0"/>
        <v>#REF!</v>
      </c>
      <c r="H62" s="11">
        <v>266</v>
      </c>
      <c r="I62" s="19">
        <f t="shared" si="1"/>
        <v>0.88666666666666671</v>
      </c>
      <c r="J62" s="20" t="e">
        <f t="shared" si="2"/>
        <v>#REF!</v>
      </c>
    </row>
    <row r="63" spans="2:17">
      <c r="B63" s="16" t="s">
        <v>262</v>
      </c>
      <c r="C63" s="80"/>
      <c r="D63" s="39"/>
      <c r="E63" s="40"/>
      <c r="F63" s="85"/>
      <c r="G63" s="41"/>
      <c r="H63" s="91">
        <f>SUM(H60:H62)</f>
        <v>7473</v>
      </c>
      <c r="I63" s="91">
        <f>SUM(I60:I62)</f>
        <v>5.7051388888888894</v>
      </c>
      <c r="J63" s="28" t="e">
        <f>SUM(J60:J62)</f>
        <v>#REF!</v>
      </c>
    </row>
    <row r="64" spans="2:17">
      <c r="B64" s="52" t="s">
        <v>371</v>
      </c>
      <c r="C64" s="52"/>
      <c r="D64" s="79"/>
      <c r="E64" s="63"/>
      <c r="F64" s="93"/>
      <c r="G64" s="64"/>
      <c r="H64" s="54"/>
      <c r="I64" s="65"/>
      <c r="J64" s="64"/>
    </row>
    <row r="65" spans="2:10">
      <c r="B65" s="61" t="s">
        <v>258</v>
      </c>
      <c r="C65" s="43" t="s">
        <v>138</v>
      </c>
      <c r="D65" s="48">
        <v>800</v>
      </c>
      <c r="E65" s="38">
        <f>1/D65</f>
        <v>1.25E-3</v>
      </c>
      <c r="F65" s="23" t="e">
        <f>#REF!</f>
        <v>#REF!</v>
      </c>
      <c r="G65" s="24" t="e">
        <f t="shared" si="0"/>
        <v>#REF!</v>
      </c>
      <c r="H65" s="62">
        <v>3150</v>
      </c>
      <c r="I65" s="45">
        <f t="shared" si="1"/>
        <v>3.9375</v>
      </c>
      <c r="J65" s="46" t="e">
        <f t="shared" si="2"/>
        <v>#REF!</v>
      </c>
    </row>
    <row r="66" spans="2:10">
      <c r="B66" s="10" t="s">
        <v>367</v>
      </c>
      <c r="C66" s="57" t="s">
        <v>138</v>
      </c>
      <c r="D66" s="34">
        <v>1800</v>
      </c>
      <c r="E66" s="35">
        <f>1/D66</f>
        <v>5.5555555555555556E-4</v>
      </c>
      <c r="F66" s="23" t="e">
        <f>F65</f>
        <v>#REF!</v>
      </c>
      <c r="G66" s="24" t="e">
        <f t="shared" si="0"/>
        <v>#REF!</v>
      </c>
      <c r="H66" s="92">
        <v>4000</v>
      </c>
      <c r="I66" s="36">
        <f t="shared" si="1"/>
        <v>2.2222222222222223</v>
      </c>
      <c r="J66" s="37" t="e">
        <f t="shared" si="2"/>
        <v>#REF!</v>
      </c>
    </row>
    <row r="67" spans="2:10">
      <c r="B67" s="9" t="s">
        <v>368</v>
      </c>
      <c r="C67" s="7" t="s">
        <v>138</v>
      </c>
      <c r="D67" s="21">
        <v>300</v>
      </c>
      <c r="E67" s="114">
        <f>(1/D67)*16*(1/188.76)</f>
        <v>2.8254573709119167E-4</v>
      </c>
      <c r="F67" s="47" t="e">
        <f>#REF!</f>
        <v>#REF!</v>
      </c>
      <c r="G67" s="20" t="e">
        <f t="shared" si="0"/>
        <v>#REF!</v>
      </c>
      <c r="H67" s="11">
        <v>224</v>
      </c>
      <c r="I67" s="19">
        <f t="shared" si="1"/>
        <v>0.7466666666666667</v>
      </c>
      <c r="J67" s="20" t="e">
        <f t="shared" si="2"/>
        <v>#REF!</v>
      </c>
    </row>
    <row r="68" spans="2:10">
      <c r="B68" s="16" t="s">
        <v>262</v>
      </c>
      <c r="C68" s="80"/>
      <c r="D68" s="39"/>
      <c r="E68" s="40"/>
      <c r="F68" s="85"/>
      <c r="G68" s="41"/>
      <c r="H68" s="91">
        <f>SUM(H65:H67)</f>
        <v>7374</v>
      </c>
      <c r="I68" s="91">
        <f>SUM(I65:I67)</f>
        <v>6.9063888888888894</v>
      </c>
      <c r="J68" s="28" t="e">
        <f>SUM(J65:J67)</f>
        <v>#REF!</v>
      </c>
    </row>
    <row r="69" spans="2:10">
      <c r="B69" s="52" t="s">
        <v>321</v>
      </c>
      <c r="C69" s="52"/>
      <c r="D69" s="79"/>
      <c r="E69" s="63"/>
      <c r="F69" s="53"/>
      <c r="G69" s="64"/>
      <c r="H69" s="54"/>
      <c r="I69" s="65"/>
      <c r="J69" s="64"/>
    </row>
    <row r="70" spans="2:10">
      <c r="B70" s="9" t="s">
        <v>258</v>
      </c>
      <c r="C70" s="7" t="s">
        <v>138</v>
      </c>
      <c r="D70" s="21">
        <v>800</v>
      </c>
      <c r="E70" s="31">
        <f>1/D70</f>
        <v>1.25E-3</v>
      </c>
      <c r="F70" s="47" t="e">
        <f>#REF!</f>
        <v>#REF!</v>
      </c>
      <c r="G70" s="20" t="e">
        <f t="shared" si="0"/>
        <v>#REF!</v>
      </c>
      <c r="H70" s="11">
        <v>1015</v>
      </c>
      <c r="I70" s="19">
        <f t="shared" si="1"/>
        <v>1.26875</v>
      </c>
      <c r="J70" s="20" t="e">
        <f t="shared" si="2"/>
        <v>#REF!</v>
      </c>
    </row>
    <row r="71" spans="2:10">
      <c r="B71" s="9" t="s">
        <v>367</v>
      </c>
      <c r="C71" s="7" t="s">
        <v>138</v>
      </c>
      <c r="D71" s="21">
        <v>1800</v>
      </c>
      <c r="E71" s="31">
        <f>1/D71</f>
        <v>5.5555555555555556E-4</v>
      </c>
      <c r="F71" s="47" t="e">
        <f>F70</f>
        <v>#REF!</v>
      </c>
      <c r="G71" s="20" t="e">
        <f t="shared" si="0"/>
        <v>#REF!</v>
      </c>
      <c r="H71" s="11">
        <v>372</v>
      </c>
      <c r="I71" s="19">
        <f t="shared" si="1"/>
        <v>0.20666666666666667</v>
      </c>
      <c r="J71" s="20" t="e">
        <f t="shared" si="2"/>
        <v>#REF!</v>
      </c>
    </row>
    <row r="72" spans="2:10">
      <c r="B72" s="9" t="s">
        <v>368</v>
      </c>
      <c r="C72" s="7" t="s">
        <v>138</v>
      </c>
      <c r="D72" s="21">
        <v>300</v>
      </c>
      <c r="E72" s="114">
        <f>(1/D72)*16*(1/188.76)</f>
        <v>2.8254573709119167E-4</v>
      </c>
      <c r="F72" s="47" t="e">
        <f>#REF!</f>
        <v>#REF!</v>
      </c>
      <c r="G72" s="20" t="e">
        <f t="shared" si="0"/>
        <v>#REF!</v>
      </c>
      <c r="H72" s="11">
        <v>55</v>
      </c>
      <c r="I72" s="19">
        <f t="shared" si="1"/>
        <v>0.18333333333333332</v>
      </c>
      <c r="J72" s="20" t="e">
        <f t="shared" si="2"/>
        <v>#REF!</v>
      </c>
    </row>
    <row r="73" spans="2:10">
      <c r="B73" s="16" t="s">
        <v>262</v>
      </c>
      <c r="C73" s="80"/>
      <c r="D73" s="39"/>
      <c r="E73" s="40"/>
      <c r="F73" s="85"/>
      <c r="G73" s="41"/>
      <c r="H73" s="14">
        <f>SUM(H70:H72)</f>
        <v>1442</v>
      </c>
      <c r="I73" s="14">
        <f>SUM(I70:I72)</f>
        <v>1.6587500000000002</v>
      </c>
      <c r="J73" s="94" t="e">
        <f>SUM(J70:J72)</f>
        <v>#REF!</v>
      </c>
    </row>
    <row r="74" spans="2:10">
      <c r="B74" s="52" t="s">
        <v>322</v>
      </c>
      <c r="C74" s="52"/>
      <c r="D74" s="79"/>
      <c r="E74" s="63"/>
      <c r="F74" s="53"/>
      <c r="G74" s="64"/>
      <c r="H74" s="54"/>
      <c r="I74" s="65"/>
      <c r="J74" s="64"/>
    </row>
    <row r="75" spans="2:10">
      <c r="B75" s="9" t="s">
        <v>258</v>
      </c>
      <c r="C75" s="7" t="s">
        <v>138</v>
      </c>
      <c r="D75" s="21">
        <v>800</v>
      </c>
      <c r="E75" s="31">
        <f>1/D75</f>
        <v>1.25E-3</v>
      </c>
      <c r="F75" s="47" t="e">
        <f>#REF!</f>
        <v>#REF!</v>
      </c>
      <c r="G75" s="20" t="e">
        <f t="shared" si="0"/>
        <v>#REF!</v>
      </c>
      <c r="H75" s="11">
        <v>4196</v>
      </c>
      <c r="I75" s="19">
        <f t="shared" si="1"/>
        <v>5.2450000000000001</v>
      </c>
      <c r="J75" s="20" t="e">
        <f t="shared" si="2"/>
        <v>#REF!</v>
      </c>
    </row>
    <row r="76" spans="2:10">
      <c r="B76" s="9" t="s">
        <v>367</v>
      </c>
      <c r="C76" s="7" t="s">
        <v>138</v>
      </c>
      <c r="D76" s="21">
        <v>1800</v>
      </c>
      <c r="E76" s="31">
        <f>1/D76</f>
        <v>5.5555555555555556E-4</v>
      </c>
      <c r="F76" s="47" t="e">
        <f>F75</f>
        <v>#REF!</v>
      </c>
      <c r="G76" s="20" t="e">
        <f t="shared" si="0"/>
        <v>#REF!</v>
      </c>
      <c r="H76" s="11">
        <v>3015</v>
      </c>
      <c r="I76" s="19">
        <f t="shared" si="1"/>
        <v>1.675</v>
      </c>
      <c r="J76" s="20" t="e">
        <f t="shared" si="2"/>
        <v>#REF!</v>
      </c>
    </row>
    <row r="77" spans="2:10">
      <c r="B77" s="9" t="s">
        <v>368</v>
      </c>
      <c r="C77" s="7" t="s">
        <v>138</v>
      </c>
      <c r="D77" s="21">
        <v>300</v>
      </c>
      <c r="E77" s="114">
        <f>(1/D77)*16*(1/188.76)</f>
        <v>2.8254573709119167E-4</v>
      </c>
      <c r="F77" s="47" t="e">
        <f>#REF!</f>
        <v>#REF!</v>
      </c>
      <c r="G77" s="20" t="e">
        <f t="shared" si="0"/>
        <v>#REF!</v>
      </c>
      <c r="H77" s="11">
        <v>1172</v>
      </c>
      <c r="I77" s="19">
        <f t="shared" si="1"/>
        <v>3.9066666666666667</v>
      </c>
      <c r="J77" s="20" t="e">
        <f t="shared" si="2"/>
        <v>#REF!</v>
      </c>
    </row>
    <row r="78" spans="2:10">
      <c r="B78" s="27" t="s">
        <v>262</v>
      </c>
      <c r="C78" s="80"/>
      <c r="D78" s="39"/>
      <c r="E78" s="40"/>
      <c r="F78" s="85"/>
      <c r="G78" s="41"/>
      <c r="H78" s="14">
        <f>SUM(H75:H77)</f>
        <v>8383</v>
      </c>
      <c r="I78" s="14">
        <f>SUM(I75:I77)</f>
        <v>10.826666666666666</v>
      </c>
      <c r="J78" s="94" t="e">
        <f>SUM(J75:J77)</f>
        <v>#REF!</v>
      </c>
    </row>
    <row r="79" spans="2:10">
      <c r="B79" s="52" t="s">
        <v>323</v>
      </c>
      <c r="C79" s="52"/>
      <c r="D79" s="79"/>
      <c r="E79" s="63"/>
      <c r="F79" s="53"/>
      <c r="G79" s="64"/>
      <c r="H79" s="54"/>
      <c r="I79" s="65"/>
      <c r="J79" s="64"/>
    </row>
    <row r="80" spans="2:10">
      <c r="B80" s="9" t="s">
        <v>258</v>
      </c>
      <c r="C80" s="7" t="s">
        <v>138</v>
      </c>
      <c r="D80" s="21">
        <v>800</v>
      </c>
      <c r="E80" s="31">
        <f>1/D80</f>
        <v>1.25E-3</v>
      </c>
      <c r="F80" s="47" t="e">
        <f>#REF!</f>
        <v>#REF!</v>
      </c>
      <c r="G80" s="20" t="e">
        <f t="shared" ref="G80:G117" si="3">F80*E80</f>
        <v>#REF!</v>
      </c>
      <c r="H80" s="11">
        <v>1692</v>
      </c>
      <c r="I80" s="19">
        <f t="shared" ref="I80:I117" si="4">H80/D80</f>
        <v>2.1150000000000002</v>
      </c>
      <c r="J80" s="20" t="e">
        <f t="shared" ref="J80:J117" si="5">G80*H80</f>
        <v>#REF!</v>
      </c>
    </row>
    <row r="81" spans="2:10">
      <c r="B81" s="9" t="s">
        <v>367</v>
      </c>
      <c r="C81" s="7" t="s">
        <v>138</v>
      </c>
      <c r="D81" s="21">
        <v>1800</v>
      </c>
      <c r="E81" s="31">
        <f>1/D81</f>
        <v>5.5555555555555556E-4</v>
      </c>
      <c r="F81" s="47" t="e">
        <f>F80</f>
        <v>#REF!</v>
      </c>
      <c r="G81" s="20" t="e">
        <f t="shared" si="3"/>
        <v>#REF!</v>
      </c>
      <c r="H81" s="11">
        <v>200</v>
      </c>
      <c r="I81" s="19">
        <f t="shared" si="4"/>
        <v>0.1111111111111111</v>
      </c>
      <c r="J81" s="20" t="e">
        <f t="shared" si="5"/>
        <v>#REF!</v>
      </c>
    </row>
    <row r="82" spans="2:10">
      <c r="B82" s="9" t="s">
        <v>368</v>
      </c>
      <c r="C82" s="7" t="s">
        <v>138</v>
      </c>
      <c r="D82" s="21">
        <v>300</v>
      </c>
      <c r="E82" s="114">
        <f>(1/D82)*16*(1/188.76)</f>
        <v>2.8254573709119167E-4</v>
      </c>
      <c r="F82" s="47" t="e">
        <f>#REF!</f>
        <v>#REF!</v>
      </c>
      <c r="G82" s="20" t="e">
        <f t="shared" si="3"/>
        <v>#REF!</v>
      </c>
      <c r="H82" s="11">
        <v>801</v>
      </c>
      <c r="I82" s="19">
        <f t="shared" si="4"/>
        <v>2.67</v>
      </c>
      <c r="J82" s="20" t="e">
        <f t="shared" si="5"/>
        <v>#REF!</v>
      </c>
    </row>
    <row r="83" spans="2:10">
      <c r="B83" s="16" t="s">
        <v>262</v>
      </c>
      <c r="C83" s="80"/>
      <c r="D83" s="39"/>
      <c r="E83" s="40"/>
      <c r="F83" s="85"/>
      <c r="G83" s="41"/>
      <c r="H83" s="14">
        <f>SUM(H80:H82)</f>
        <v>2693</v>
      </c>
      <c r="I83" s="14">
        <f>SUM(I80:I82)</f>
        <v>4.8961111111111109</v>
      </c>
      <c r="J83" s="94" t="e">
        <f>SUM(J80:J82)</f>
        <v>#REF!</v>
      </c>
    </row>
    <row r="84" spans="2:10">
      <c r="B84" s="52" t="s">
        <v>326</v>
      </c>
      <c r="C84" s="52"/>
      <c r="D84" s="79"/>
      <c r="E84" s="63"/>
      <c r="F84" s="54"/>
      <c r="G84" s="64"/>
      <c r="H84" s="54"/>
      <c r="I84" s="65"/>
      <c r="J84" s="64"/>
    </row>
    <row r="85" spans="2:10">
      <c r="B85" s="9" t="s">
        <v>258</v>
      </c>
      <c r="C85" s="7" t="s">
        <v>138</v>
      </c>
      <c r="D85" s="21">
        <v>800</v>
      </c>
      <c r="E85" s="31">
        <f>1/D85</f>
        <v>1.25E-3</v>
      </c>
      <c r="F85" s="47" t="e">
        <f>#REF!</f>
        <v>#REF!</v>
      </c>
      <c r="G85" s="20" t="e">
        <f t="shared" si="3"/>
        <v>#REF!</v>
      </c>
      <c r="H85" s="11">
        <v>2501</v>
      </c>
      <c r="I85" s="19">
        <f t="shared" si="4"/>
        <v>3.1262500000000002</v>
      </c>
      <c r="J85" s="20" t="e">
        <f t="shared" si="5"/>
        <v>#REF!</v>
      </c>
    </row>
    <row r="86" spans="2:10">
      <c r="B86" s="9" t="s">
        <v>367</v>
      </c>
      <c r="C86" s="7" t="s">
        <v>138</v>
      </c>
      <c r="D86" s="21">
        <v>1800</v>
      </c>
      <c r="E86" s="31">
        <f>1/D86</f>
        <v>5.5555555555555556E-4</v>
      </c>
      <c r="F86" s="47" t="e">
        <f>F85</f>
        <v>#REF!</v>
      </c>
      <c r="G86" s="20" t="e">
        <f t="shared" si="3"/>
        <v>#REF!</v>
      </c>
      <c r="H86" s="11">
        <v>283</v>
      </c>
      <c r="I86" s="19">
        <f t="shared" si="4"/>
        <v>0.15722222222222224</v>
      </c>
      <c r="J86" s="20" t="e">
        <f t="shared" si="5"/>
        <v>#REF!</v>
      </c>
    </row>
    <row r="87" spans="2:10">
      <c r="B87" s="9" t="s">
        <v>368</v>
      </c>
      <c r="C87" s="7" t="s">
        <v>138</v>
      </c>
      <c r="D87" s="21">
        <v>300</v>
      </c>
      <c r="E87" s="114">
        <f>(1/D87)*16*(1/188.76)</f>
        <v>2.8254573709119167E-4</v>
      </c>
      <c r="F87" s="47" t="e">
        <f>#REF!</f>
        <v>#REF!</v>
      </c>
      <c r="G87" s="20" t="e">
        <f t="shared" si="3"/>
        <v>#REF!</v>
      </c>
      <c r="H87" s="11">
        <v>326</v>
      </c>
      <c r="I87" s="19">
        <f t="shared" si="4"/>
        <v>1.0866666666666667</v>
      </c>
      <c r="J87" s="20" t="e">
        <f t="shared" si="5"/>
        <v>#REF!</v>
      </c>
    </row>
    <row r="88" spans="2:10">
      <c r="B88" s="16" t="s">
        <v>262</v>
      </c>
      <c r="C88" s="13"/>
      <c r="D88" s="39"/>
      <c r="E88" s="40"/>
      <c r="F88" s="23"/>
      <c r="G88" s="25"/>
      <c r="H88" s="14">
        <f>SUM(H85:H87)</f>
        <v>3110</v>
      </c>
      <c r="I88" s="14">
        <f>SUM(I85:I87)</f>
        <v>4.3701388888888895</v>
      </c>
      <c r="J88" s="94" t="e">
        <f>SUM(J85:J87)</f>
        <v>#REF!</v>
      </c>
    </row>
    <row r="89" spans="2:10">
      <c r="B89" s="52" t="s">
        <v>372</v>
      </c>
      <c r="C89" s="52"/>
      <c r="D89" s="79"/>
      <c r="E89" s="63"/>
      <c r="F89" s="54"/>
      <c r="G89" s="64"/>
      <c r="H89" s="54"/>
      <c r="I89" s="65"/>
      <c r="J89" s="64"/>
    </row>
    <row r="90" spans="2:10">
      <c r="B90" s="9" t="s">
        <v>258</v>
      </c>
      <c r="C90" s="7" t="s">
        <v>138</v>
      </c>
      <c r="D90" s="21">
        <v>800</v>
      </c>
      <c r="E90" s="31">
        <f>1/D90</f>
        <v>1.25E-3</v>
      </c>
      <c r="F90" s="47">
        <f>'STS-Republica'!N177</f>
        <v>0</v>
      </c>
      <c r="G90" s="20">
        <f t="shared" si="3"/>
        <v>0</v>
      </c>
      <c r="H90" s="11">
        <v>1068</v>
      </c>
      <c r="I90" s="19">
        <f t="shared" si="4"/>
        <v>1.335</v>
      </c>
      <c r="J90" s="20">
        <f t="shared" si="5"/>
        <v>0</v>
      </c>
    </row>
    <row r="91" spans="2:10">
      <c r="B91" s="9" t="s">
        <v>367</v>
      </c>
      <c r="C91" s="7" t="s">
        <v>138</v>
      </c>
      <c r="D91" s="21">
        <v>1800</v>
      </c>
      <c r="E91" s="31">
        <f>1/D91</f>
        <v>5.5555555555555556E-4</v>
      </c>
      <c r="F91" s="47"/>
      <c r="G91" s="20">
        <f t="shared" si="3"/>
        <v>0</v>
      </c>
      <c r="H91" s="11"/>
      <c r="I91" s="19">
        <f t="shared" si="4"/>
        <v>0</v>
      </c>
      <c r="J91" s="20">
        <f t="shared" si="5"/>
        <v>0</v>
      </c>
    </row>
    <row r="92" spans="2:10">
      <c r="B92" s="9" t="s">
        <v>368</v>
      </c>
      <c r="C92" s="7" t="s">
        <v>138</v>
      </c>
      <c r="D92" s="21">
        <v>300</v>
      </c>
      <c r="E92" s="114">
        <f>(1/D92)*16*(1/188.76)</f>
        <v>2.8254573709119167E-4</v>
      </c>
      <c r="F92" s="56"/>
      <c r="G92" s="20">
        <f t="shared" si="3"/>
        <v>0</v>
      </c>
      <c r="H92" s="11"/>
      <c r="I92" s="19">
        <f t="shared" si="4"/>
        <v>0</v>
      </c>
      <c r="J92" s="20">
        <f t="shared" si="5"/>
        <v>0</v>
      </c>
    </row>
    <row r="93" spans="2:10">
      <c r="B93" s="27" t="s">
        <v>262</v>
      </c>
      <c r="C93" s="80"/>
      <c r="D93" s="39"/>
      <c r="E93" s="40"/>
      <c r="F93" s="85"/>
      <c r="G93" s="41"/>
      <c r="H93" s="91">
        <f>SUM(H90:H92)</f>
        <v>1068</v>
      </c>
      <c r="I93" s="91">
        <f>SUM(I90:I92)</f>
        <v>1.335</v>
      </c>
      <c r="J93" s="28">
        <f>SUM(J90:J92)</f>
        <v>0</v>
      </c>
    </row>
    <row r="94" spans="2:10">
      <c r="B94" s="52" t="s">
        <v>327</v>
      </c>
      <c r="C94" s="52"/>
      <c r="D94" s="79"/>
      <c r="E94" s="63"/>
      <c r="F94" s="54"/>
      <c r="G94" s="64"/>
      <c r="H94" s="54"/>
      <c r="I94" s="65"/>
      <c r="J94" s="64"/>
    </row>
    <row r="95" spans="2:10">
      <c r="B95" s="61" t="s">
        <v>258</v>
      </c>
      <c r="C95" s="43" t="s">
        <v>138</v>
      </c>
      <c r="D95" s="48">
        <v>800</v>
      </c>
      <c r="E95" s="38">
        <f>1/D95</f>
        <v>1.25E-3</v>
      </c>
      <c r="F95" s="23" t="e">
        <f>#REF!</f>
        <v>#REF!</v>
      </c>
      <c r="G95" s="24" t="e">
        <f t="shared" si="3"/>
        <v>#REF!</v>
      </c>
      <c r="H95" s="62">
        <v>95</v>
      </c>
      <c r="I95" s="45">
        <f t="shared" si="4"/>
        <v>0.11874999999999999</v>
      </c>
      <c r="J95" s="46" t="e">
        <f t="shared" si="5"/>
        <v>#REF!</v>
      </c>
    </row>
    <row r="96" spans="2:10">
      <c r="B96" s="10" t="s">
        <v>367</v>
      </c>
      <c r="C96" s="57" t="s">
        <v>138</v>
      </c>
      <c r="D96" s="34">
        <v>1800</v>
      </c>
      <c r="E96" s="35">
        <f>1/D96</f>
        <v>5.5555555555555556E-4</v>
      </c>
      <c r="F96" s="23" t="e">
        <f>F95</f>
        <v>#REF!</v>
      </c>
      <c r="G96" s="24" t="e">
        <f t="shared" si="3"/>
        <v>#REF!</v>
      </c>
      <c r="H96" s="92">
        <v>1565</v>
      </c>
      <c r="I96" s="36">
        <f t="shared" si="4"/>
        <v>0.86944444444444446</v>
      </c>
      <c r="J96" s="37" t="e">
        <f t="shared" si="5"/>
        <v>#REF!</v>
      </c>
    </row>
    <row r="97" spans="2:10">
      <c r="B97" s="9" t="s">
        <v>368</v>
      </c>
      <c r="C97" s="7" t="s">
        <v>138</v>
      </c>
      <c r="D97" s="21">
        <v>300</v>
      </c>
      <c r="E97" s="114">
        <f>(1/D97)*16*(1/188.76)</f>
        <v>2.8254573709119167E-4</v>
      </c>
      <c r="F97" s="47" t="e">
        <f>#REF!</f>
        <v>#REF!</v>
      </c>
      <c r="G97" s="20" t="e">
        <f t="shared" si="3"/>
        <v>#REF!</v>
      </c>
      <c r="H97" s="11">
        <v>9</v>
      </c>
      <c r="I97" s="19">
        <f t="shared" si="4"/>
        <v>0.03</v>
      </c>
      <c r="J97" s="20" t="e">
        <f t="shared" si="5"/>
        <v>#REF!</v>
      </c>
    </row>
    <row r="98" spans="2:10">
      <c r="B98" s="16" t="s">
        <v>262</v>
      </c>
      <c r="C98" s="13"/>
      <c r="E98" s="40"/>
      <c r="G98" s="25"/>
      <c r="H98" s="14">
        <f>SUM(H95:H97)</f>
        <v>1669</v>
      </c>
      <c r="I98" s="14">
        <f>SUM(I95:I97)</f>
        <v>1.0181944444444444</v>
      </c>
      <c r="J98" s="94" t="e">
        <f>SUM(J95:J97)</f>
        <v>#REF!</v>
      </c>
    </row>
    <row r="99" spans="2:10">
      <c r="B99" s="52" t="s">
        <v>329</v>
      </c>
      <c r="C99" s="52"/>
      <c r="D99" s="79"/>
      <c r="E99" s="63"/>
      <c r="F99" s="54"/>
      <c r="G99" s="64"/>
      <c r="H99" s="54"/>
      <c r="I99" s="65"/>
      <c r="J99" s="64"/>
    </row>
    <row r="100" spans="2:10">
      <c r="B100" s="95" t="s">
        <v>258</v>
      </c>
      <c r="C100" s="96" t="s">
        <v>138</v>
      </c>
      <c r="D100" s="97">
        <v>800</v>
      </c>
      <c r="E100" s="76">
        <f>1/D100</f>
        <v>1.25E-3</v>
      </c>
      <c r="F100" s="23" t="e">
        <f>#REF!</f>
        <v>#REF!</v>
      </c>
      <c r="G100" s="24" t="e">
        <f t="shared" si="3"/>
        <v>#REF!</v>
      </c>
      <c r="H100" s="98">
        <v>1272</v>
      </c>
      <c r="I100" s="77">
        <f t="shared" si="4"/>
        <v>1.59</v>
      </c>
      <c r="J100" s="78" t="e">
        <f t="shared" si="5"/>
        <v>#REF!</v>
      </c>
    </row>
    <row r="101" spans="2:10">
      <c r="B101" s="9" t="s">
        <v>367</v>
      </c>
      <c r="C101" s="7" t="s">
        <v>138</v>
      </c>
      <c r="D101" s="21">
        <v>1800</v>
      </c>
      <c r="E101" s="31">
        <f>1/D101</f>
        <v>5.5555555555555556E-4</v>
      </c>
      <c r="F101" s="47" t="e">
        <f>F100</f>
        <v>#REF!</v>
      </c>
      <c r="G101" s="20" t="e">
        <f t="shared" si="3"/>
        <v>#REF!</v>
      </c>
      <c r="H101" s="11">
        <v>516</v>
      </c>
      <c r="I101" s="19">
        <f t="shared" si="4"/>
        <v>0.28666666666666668</v>
      </c>
      <c r="J101" s="20" t="e">
        <f t="shared" si="5"/>
        <v>#REF!</v>
      </c>
    </row>
    <row r="102" spans="2:10">
      <c r="B102" s="9" t="s">
        <v>368</v>
      </c>
      <c r="C102" s="7" t="s">
        <v>138</v>
      </c>
      <c r="D102" s="21">
        <v>300</v>
      </c>
      <c r="E102" s="114">
        <f>(1/D102)*16*(1/188.76)</f>
        <v>2.8254573709119167E-4</v>
      </c>
      <c r="F102" s="47" t="e">
        <f>#REF!</f>
        <v>#REF!</v>
      </c>
      <c r="G102" s="20" t="e">
        <f t="shared" si="3"/>
        <v>#REF!</v>
      </c>
      <c r="H102" s="11">
        <v>223</v>
      </c>
      <c r="I102" s="19">
        <f t="shared" si="4"/>
        <v>0.74333333333333329</v>
      </c>
      <c r="J102" s="20" t="e">
        <f t="shared" si="5"/>
        <v>#REF!</v>
      </c>
    </row>
    <row r="103" spans="2:10">
      <c r="B103" s="16" t="s">
        <v>262</v>
      </c>
      <c r="C103" s="13"/>
      <c r="D103" s="39"/>
      <c r="E103" s="40"/>
      <c r="F103" s="85"/>
      <c r="G103" s="41"/>
      <c r="H103" s="14">
        <f>SUM(H100:H102)</f>
        <v>2011</v>
      </c>
      <c r="I103" s="14">
        <f>SUM(I100:I102)</f>
        <v>2.62</v>
      </c>
      <c r="J103" s="94" t="e">
        <f>SUM(J100:J102)</f>
        <v>#REF!</v>
      </c>
    </row>
    <row r="104" spans="2:10">
      <c r="B104" s="52" t="s">
        <v>373</v>
      </c>
      <c r="C104" s="52"/>
      <c r="D104" s="79"/>
      <c r="E104" s="63"/>
      <c r="F104" s="54"/>
      <c r="G104" s="64"/>
      <c r="H104" s="54"/>
      <c r="I104" s="65"/>
      <c r="J104" s="64"/>
    </row>
    <row r="105" spans="2:10">
      <c r="B105" s="9" t="s">
        <v>258</v>
      </c>
      <c r="C105" s="7" t="s">
        <v>138</v>
      </c>
      <c r="D105" s="21">
        <v>800</v>
      </c>
      <c r="E105" s="31">
        <f>1/D105</f>
        <v>1.25E-3</v>
      </c>
      <c r="F105" s="47" t="e">
        <f>#REF!</f>
        <v>#REF!</v>
      </c>
      <c r="G105" s="20" t="e">
        <f t="shared" si="3"/>
        <v>#REF!</v>
      </c>
      <c r="H105" s="11">
        <v>1281</v>
      </c>
      <c r="I105" s="19">
        <f t="shared" si="4"/>
        <v>1.6012500000000001</v>
      </c>
      <c r="J105" s="20" t="e">
        <f t="shared" si="5"/>
        <v>#REF!</v>
      </c>
    </row>
    <row r="106" spans="2:10">
      <c r="B106" s="9" t="s">
        <v>367</v>
      </c>
      <c r="C106" s="7" t="s">
        <v>138</v>
      </c>
      <c r="D106" s="21">
        <v>1800</v>
      </c>
      <c r="E106" s="31">
        <f>1/D106</f>
        <v>5.5555555555555556E-4</v>
      </c>
      <c r="F106" s="47" t="e">
        <f>F105</f>
        <v>#REF!</v>
      </c>
      <c r="G106" s="20" t="e">
        <f t="shared" si="3"/>
        <v>#REF!</v>
      </c>
      <c r="H106" s="11">
        <v>1852</v>
      </c>
      <c r="I106" s="19">
        <f t="shared" si="4"/>
        <v>1.028888888888889</v>
      </c>
      <c r="J106" s="20" t="e">
        <f t="shared" si="5"/>
        <v>#REF!</v>
      </c>
    </row>
    <row r="107" spans="2:10">
      <c r="B107" s="9" t="s">
        <v>368</v>
      </c>
      <c r="C107" s="7" t="s">
        <v>138</v>
      </c>
      <c r="D107" s="21">
        <v>300</v>
      </c>
      <c r="E107" s="114">
        <f>(1/D107)*16*(1/188.76)</f>
        <v>2.8254573709119167E-4</v>
      </c>
      <c r="F107" s="47" t="e">
        <f>#REF!</f>
        <v>#REF!</v>
      </c>
      <c r="G107" s="20" t="e">
        <f t="shared" si="3"/>
        <v>#REF!</v>
      </c>
      <c r="H107" s="11">
        <v>293</v>
      </c>
      <c r="I107" s="19">
        <f t="shared" si="4"/>
        <v>0.97666666666666668</v>
      </c>
      <c r="J107" s="20" t="e">
        <f t="shared" si="5"/>
        <v>#REF!</v>
      </c>
    </row>
    <row r="108" spans="2:10">
      <c r="B108" s="16" t="s">
        <v>262</v>
      </c>
      <c r="C108" s="13"/>
      <c r="D108" s="30"/>
      <c r="E108" s="40"/>
      <c r="G108" s="25"/>
      <c r="H108" s="14">
        <f>SUM(H105:H107)</f>
        <v>3426</v>
      </c>
      <c r="I108" s="14">
        <f>SUM(I105:I107)</f>
        <v>3.6068055555555558</v>
      </c>
      <c r="J108" s="94" t="e">
        <f>SUM(J105:J107)</f>
        <v>#REF!</v>
      </c>
    </row>
    <row r="109" spans="2:10">
      <c r="B109" s="52" t="s">
        <v>330</v>
      </c>
      <c r="C109" s="52"/>
      <c r="D109" s="99"/>
      <c r="E109" s="63"/>
      <c r="F109" s="54"/>
      <c r="G109" s="64"/>
      <c r="H109" s="54"/>
      <c r="I109" s="65"/>
      <c r="J109" s="64"/>
    </row>
    <row r="110" spans="2:10">
      <c r="B110" s="9" t="s">
        <v>258</v>
      </c>
      <c r="C110" s="7" t="s">
        <v>138</v>
      </c>
      <c r="D110" s="21">
        <v>800</v>
      </c>
      <c r="E110" s="31">
        <f>1/D110</f>
        <v>1.25E-3</v>
      </c>
      <c r="F110" s="47" t="e">
        <f>#REF!</f>
        <v>#REF!</v>
      </c>
      <c r="G110" s="20" t="e">
        <f t="shared" si="3"/>
        <v>#REF!</v>
      </c>
      <c r="H110" s="11">
        <v>580</v>
      </c>
      <c r="I110" s="19">
        <f t="shared" si="4"/>
        <v>0.72499999999999998</v>
      </c>
      <c r="J110" s="20" t="e">
        <f t="shared" si="5"/>
        <v>#REF!</v>
      </c>
    </row>
    <row r="111" spans="2:10">
      <c r="B111" s="9" t="s">
        <v>367</v>
      </c>
      <c r="C111" s="7" t="s">
        <v>138</v>
      </c>
      <c r="D111" s="21">
        <v>1800</v>
      </c>
      <c r="E111" s="31">
        <f>1/D111</f>
        <v>5.5555555555555556E-4</v>
      </c>
      <c r="F111" s="47" t="e">
        <f>F110</f>
        <v>#REF!</v>
      </c>
      <c r="G111" s="20" t="e">
        <f t="shared" si="3"/>
        <v>#REF!</v>
      </c>
      <c r="H111" s="11">
        <v>375</v>
      </c>
      <c r="I111" s="19">
        <f t="shared" si="4"/>
        <v>0.20833333333333334</v>
      </c>
      <c r="J111" s="20" t="e">
        <f t="shared" si="5"/>
        <v>#REF!</v>
      </c>
    </row>
    <row r="112" spans="2:10">
      <c r="B112" s="9" t="s">
        <v>368</v>
      </c>
      <c r="C112" s="7" t="s">
        <v>138</v>
      </c>
      <c r="D112" s="21">
        <v>380</v>
      </c>
      <c r="E112" s="114">
        <f>(1/D112)*16*(1/188.76)</f>
        <v>2.2306242401936183E-4</v>
      </c>
      <c r="F112" s="47" t="e">
        <f>#REF!</f>
        <v>#REF!</v>
      </c>
      <c r="G112" s="20" t="e">
        <f t="shared" si="3"/>
        <v>#REF!</v>
      </c>
      <c r="H112" s="11">
        <v>100</v>
      </c>
      <c r="I112" s="19">
        <f t="shared" si="4"/>
        <v>0.26315789473684209</v>
      </c>
      <c r="J112" s="20" t="e">
        <f t="shared" si="5"/>
        <v>#REF!</v>
      </c>
    </row>
    <row r="113" spans="2:10">
      <c r="B113" s="27" t="s">
        <v>262</v>
      </c>
      <c r="C113" s="80"/>
      <c r="D113" s="39"/>
      <c r="E113" s="40"/>
      <c r="F113" s="85"/>
      <c r="G113" s="41"/>
      <c r="H113" s="91">
        <f>SUM(H110:H112)</f>
        <v>1055</v>
      </c>
      <c r="I113" s="91">
        <f>SUM(I110:I112)</f>
        <v>1.1964912280701754</v>
      </c>
      <c r="J113" s="28" t="e">
        <f>SUM(J110:J112)</f>
        <v>#REF!</v>
      </c>
    </row>
    <row r="114" spans="2:10">
      <c r="B114" s="52" t="s">
        <v>331</v>
      </c>
      <c r="C114" s="52"/>
      <c r="D114" s="79"/>
      <c r="E114" s="63"/>
      <c r="F114" s="54"/>
      <c r="G114" s="64"/>
      <c r="H114" s="54"/>
      <c r="I114" s="65"/>
      <c r="J114" s="64"/>
    </row>
    <row r="115" spans="2:10">
      <c r="B115" s="9" t="s">
        <v>258</v>
      </c>
      <c r="C115" s="7" t="s">
        <v>138</v>
      </c>
      <c r="D115" s="21">
        <v>1100</v>
      </c>
      <c r="E115" s="31">
        <f>1/D115</f>
        <v>9.0909090909090909E-4</v>
      </c>
      <c r="F115" s="47" t="e">
        <f>#REF!</f>
        <v>#REF!</v>
      </c>
      <c r="G115" s="20" t="e">
        <f t="shared" si="3"/>
        <v>#REF!</v>
      </c>
      <c r="H115" s="11">
        <v>2713</v>
      </c>
      <c r="I115" s="19">
        <f t="shared" si="4"/>
        <v>2.4663636363636363</v>
      </c>
      <c r="J115" s="20" t="e">
        <f t="shared" si="5"/>
        <v>#REF!</v>
      </c>
    </row>
    <row r="116" spans="2:10">
      <c r="B116" s="9" t="s">
        <v>367</v>
      </c>
      <c r="C116" s="7" t="s">
        <v>138</v>
      </c>
      <c r="D116" s="21">
        <v>2500</v>
      </c>
      <c r="E116" s="31">
        <f>1/D116</f>
        <v>4.0000000000000002E-4</v>
      </c>
      <c r="F116" s="47" t="e">
        <f>F115</f>
        <v>#REF!</v>
      </c>
      <c r="G116" s="20" t="e">
        <f t="shared" si="3"/>
        <v>#REF!</v>
      </c>
      <c r="H116" s="11">
        <v>4700</v>
      </c>
      <c r="I116" s="19">
        <f t="shared" si="4"/>
        <v>1.88</v>
      </c>
      <c r="J116" s="20" t="e">
        <f t="shared" si="5"/>
        <v>#REF!</v>
      </c>
    </row>
    <row r="117" spans="2:10">
      <c r="B117" s="9" t="s">
        <v>368</v>
      </c>
      <c r="C117" s="7" t="s">
        <v>138</v>
      </c>
      <c r="D117" s="21">
        <v>380</v>
      </c>
      <c r="E117" s="114">
        <f>(1/D117)*30*(1/188.76)</f>
        <v>4.1824204503630345E-4</v>
      </c>
      <c r="F117" s="47" t="e">
        <f>#REF!</f>
        <v>#REF!</v>
      </c>
      <c r="G117" s="20" t="e">
        <f t="shared" si="3"/>
        <v>#REF!</v>
      </c>
      <c r="H117" s="11">
        <v>240</v>
      </c>
      <c r="I117" s="19">
        <f t="shared" si="4"/>
        <v>0.63157894736842102</v>
      </c>
      <c r="J117" s="20" t="e">
        <f t="shared" si="5"/>
        <v>#REF!</v>
      </c>
    </row>
    <row r="118" spans="2:10">
      <c r="B118" s="27" t="s">
        <v>262</v>
      </c>
      <c r="C118" s="80"/>
      <c r="D118" s="39"/>
      <c r="E118" s="40"/>
      <c r="F118" s="85"/>
      <c r="G118" s="41"/>
      <c r="H118" s="91">
        <f>SUM(H115:H117)</f>
        <v>7653</v>
      </c>
      <c r="I118" s="91">
        <f>SUM(I115:I117)</f>
        <v>4.977942583732057</v>
      </c>
      <c r="J118" s="28" t="e">
        <f>SUM(J115:J117)</f>
        <v>#REF!</v>
      </c>
    </row>
    <row r="119" spans="2:10" ht="49.5" customHeight="1">
      <c r="B119" s="12"/>
      <c r="C119" s="13"/>
      <c r="G119" s="100"/>
      <c r="H119" s="14"/>
      <c r="I119" s="126">
        <f>SUM(I118,I113,I108,I103,I98,I93,I88,I83,I78,I73,I68,I63,I58,I53,I48,I43,I38,I33,I28,I23,I18)</f>
        <v>97.006136240656787</v>
      </c>
      <c r="J119" s="127" t="e">
        <f>SUM(J118,J113,J108,J103,J98,J93,J88,J83,J78,J73,J68,J63,J58,J53,J48,J43,J38,J33,J28,J23,J18)</f>
        <v>#REF!</v>
      </c>
    </row>
    <row r="120" spans="2:10">
      <c r="B120" s="12"/>
      <c r="C120" s="13"/>
      <c r="G120" s="100"/>
      <c r="H120" s="14"/>
    </row>
    <row r="121" spans="2:10">
      <c r="B121" s="12"/>
      <c r="C121" s="13"/>
      <c r="H121" s="14"/>
    </row>
    <row r="122" spans="2:10">
      <c r="B122" s="12"/>
      <c r="C122" s="13"/>
      <c r="H122" s="14"/>
    </row>
    <row r="123" spans="2:10" ht="15">
      <c r="B123" s="12"/>
      <c r="C123" s="1"/>
      <c r="H123" s="2"/>
    </row>
    <row r="124" spans="2:10" ht="15">
      <c r="B124" s="1"/>
      <c r="C124" s="1"/>
      <c r="H124" s="2"/>
    </row>
  </sheetData>
  <mergeCells count="27">
    <mergeCell ref="B2:C2"/>
    <mergeCell ref="B3:C3"/>
    <mergeCell ref="I10:I11"/>
    <mergeCell ref="D2:E2"/>
    <mergeCell ref="F2:G2"/>
    <mergeCell ref="D3:E3"/>
    <mergeCell ref="D4:E4"/>
    <mergeCell ref="D5:E5"/>
    <mergeCell ref="D6:E6"/>
    <mergeCell ref="D7:E7"/>
    <mergeCell ref="L2:L4"/>
    <mergeCell ref="L5:L6"/>
    <mergeCell ref="N5:N6"/>
    <mergeCell ref="J10:J11"/>
    <mergeCell ref="F4:G4"/>
    <mergeCell ref="F5:G5"/>
    <mergeCell ref="F6:G6"/>
    <mergeCell ref="F7:G7"/>
    <mergeCell ref="F3:G3"/>
    <mergeCell ref="G10:G12"/>
    <mergeCell ref="P5:P6"/>
    <mergeCell ref="B10:B12"/>
    <mergeCell ref="C10:C12"/>
    <mergeCell ref="H10:H11"/>
    <mergeCell ref="D10:D11"/>
    <mergeCell ref="F10:F12"/>
    <mergeCell ref="E10:E11"/>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D7F402F72CE14398D42545A94E94C5" ma:contentTypeVersion="17" ma:contentTypeDescription="Create a new document." ma:contentTypeScope="" ma:versionID="76796b727b8bfe9faeacf8f7a10721f3">
  <xsd:schema xmlns:xsd="http://www.w3.org/2001/XMLSchema" xmlns:xs="http://www.w3.org/2001/XMLSchema" xmlns:p="http://schemas.microsoft.com/office/2006/metadata/properties" xmlns:ns1="http://schemas.microsoft.com/sharepoint/v3" xmlns:ns3="90c9b95a-a465-4f52-a3c1-aec14dc52020" xmlns:ns4="9ee57e47-cf98-45ec-9025-cefecdcd0f7f" targetNamespace="http://schemas.microsoft.com/office/2006/metadata/properties" ma:root="true" ma:fieldsID="327ad37ed380ba461348ed69852f1a68" ns1:_="" ns3:_="" ns4:_="">
    <xsd:import namespace="http://schemas.microsoft.com/sharepoint/v3"/>
    <xsd:import namespace="90c9b95a-a465-4f52-a3c1-aec14dc52020"/>
    <xsd:import namespace="9ee57e47-cf98-45ec-9025-cefecdcd0f7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element ref="ns1:_ip_UnifiedCompliancePolicyProperties" minOccurs="0"/>
                <xsd:element ref="ns1:_ip_UnifiedCompliancePolicyUIAction" minOccurs="0"/>
                <xsd:element ref="ns4:_activity"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c9b95a-a465-4f52-a3c1-aec14dc5202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e57e47-cf98-45ec-9025-cefecdcd0f7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DF576F-2F0C-4E10-A3E6-B42E1E6229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0c9b95a-a465-4f52-a3c1-aec14dc52020"/>
    <ds:schemaRef ds:uri="9ee57e47-cf98-45ec-9025-cefecdcd0f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68F3F2-4B57-49A8-AE41-D11C75E760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4</vt:i4>
      </vt:variant>
    </vt:vector>
  </HeadingPairs>
  <TitlesOfParts>
    <vt:vector size="23" baseType="lpstr">
      <vt:lpstr>INÍCIO</vt:lpstr>
      <vt:lpstr>Dados do Licitante</vt:lpstr>
      <vt:lpstr>Nº Funcionários LIMPEZA</vt:lpstr>
      <vt:lpstr>Nº Funcionários COPA</vt:lpstr>
      <vt:lpstr>Uniformes e EPIs</vt:lpstr>
      <vt:lpstr>Equipamentos</vt:lpstr>
      <vt:lpstr>Utensílios</vt:lpstr>
      <vt:lpstr>Materiais de Consumo LIMPEZA</vt:lpstr>
      <vt:lpstr>Material de Consumo HIGIENE</vt:lpstr>
      <vt:lpstr>STS-Republica</vt:lpstr>
      <vt:lpstr>Postos LIMPEZA</vt:lpstr>
      <vt:lpstr>Postos COPA</vt:lpstr>
      <vt:lpstr>Glosa Postos LIMPEZA</vt:lpstr>
      <vt:lpstr>Glosa Postos COPA</vt:lpstr>
      <vt:lpstr>Custos e Preços LIMPEZA</vt:lpstr>
      <vt:lpstr>Custos e Preços COPA</vt:lpstr>
      <vt:lpstr>Proposta Resumo</vt:lpstr>
      <vt:lpstr>Memória de Cálculos</vt:lpstr>
      <vt:lpstr>Nr Empregados e Produtividade</vt:lpstr>
      <vt:lpstr>'Glosa Postos COPA'!Area_de_impressao</vt:lpstr>
      <vt:lpstr>'Glosa Postos LIMPEZA'!Area_de_impressao</vt:lpstr>
      <vt:lpstr>'Postos COPA'!Area_de_impressao</vt:lpstr>
      <vt:lpstr>'Postos LIMPEZA'!Area_de_impressao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WIFI</dc:creator>
  <cp:keywords/>
  <dc:description/>
  <cp:lastModifiedBy>Mario Martins da Silva Junior</cp:lastModifiedBy>
  <cp:revision>23</cp:revision>
  <cp:lastPrinted>2023-12-13T18:55:31Z</cp:lastPrinted>
  <dcterms:created xsi:type="dcterms:W3CDTF">2015-04-07T17:28:10Z</dcterms:created>
  <dcterms:modified xsi:type="dcterms:W3CDTF">2024-06-11T17:45:49Z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0x010100E9D7F402F72CE14398D42545A94E94C5</vt:lpwstr>
  </property>
  <property fmtid="{D5CDD505-2E9C-101B-9397-08002B2CF9AE}" pid="3" name="_ip_UnifiedCompliancePolicyUIAction">
    <vt:lpwstr/>
  </property>
  <property fmtid="{D5CDD505-2E9C-101B-9397-08002B2CF9AE}" pid="4" name="_ip_UnifiedCompliancePolicyProperties">
    <vt:lpwstr/>
  </property>
  <property fmtid="{D5CDD505-2E9C-101B-9397-08002B2CF9AE}" pid="5" name="_activity">
    <vt:lpwstr/>
  </property>
</Properties>
</file>